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goran\2025\ZD Martjanci\JN_ZP Martjanci\popravek 3\"/>
    </mc:Choice>
  </mc:AlternateContent>
  <xr:revisionPtr revIDLastSave="0" documentId="13_ncr:1_{4FC064C3-B31C-4BD2-96ED-DA0B56B20F27}" xr6:coauthVersionLast="47" xr6:coauthVersionMax="47" xr10:uidLastSave="{00000000-0000-0000-0000-000000000000}"/>
  <bookViews>
    <workbookView xWindow="-120" yWindow="-120" windowWidth="29040" windowHeight="15720" tabRatio="841" activeTab="1" xr2:uid="{00000000-000D-0000-FFFF-FFFF00000000}"/>
  </bookViews>
  <sheets>
    <sheet name="REKAP_ALL" sheetId="2" r:id="rId1"/>
    <sheet name="REKAP_GO" sheetId="3" r:id="rId2"/>
    <sheet name="SPLOŠNE OPOMBE POPISA" sheetId="4" r:id="rId3"/>
    <sheet name="PRIPRAVLJALNA IN ZAKLJUČNA DELA" sheetId="5" r:id="rId4"/>
    <sheet name="RUŠITVENA DELA" sheetId="6" r:id="rId5"/>
    <sheet name="ZEMELJSKA DELA" sheetId="7" r:id="rId6"/>
    <sheet name="AB DELA" sheetId="8" r:id="rId7"/>
    <sheet name="TESARSKA DELA" sheetId="9" r:id="rId8"/>
    <sheet name="ZIDARSKA DELA" sheetId="10" r:id="rId9"/>
    <sheet name="SANACIJA KAPILARNE VLAGE" sheetId="11" r:id="rId10"/>
    <sheet name="KROVSKO KLEPARSKA DELA" sheetId="12" r:id="rId11"/>
    <sheet name="FASADERSKA DELA" sheetId="13" r:id="rId12"/>
    <sheet name="KLJUČAVNIČARSKA DELA" sheetId="14" r:id="rId13"/>
    <sheet name="OKNA" sheetId="15" r:id="rId14"/>
    <sheet name="STEKLENE STENE" sheetId="16" r:id="rId15"/>
    <sheet name="VRATA" sheetId="17" r:id="rId16"/>
    <sheet name="MAVČNO KARTONSKA DELA" sheetId="18" r:id="rId17"/>
    <sheet name="SPUŠČENI STROPOVI" sheetId="19" r:id="rId18"/>
    <sheet name="TLAKARSKA DELA" sheetId="20" r:id="rId19"/>
    <sheet name="KERAMIČARSKA DELA" sheetId="21" r:id="rId20"/>
    <sheet name="SLIKOPLESKARSKA DELA" sheetId="22" r:id="rId21"/>
    <sheet name="OKENSKE POLICE" sheetId="23" r:id="rId22"/>
    <sheet name="SENČILA" sheetId="24" r:id="rId23"/>
    <sheet name="OPREMA ZA OZNAČEVANJE" sheetId="25" r:id="rId24"/>
    <sheet name="ZUNANJE POVRŠINE" sheetId="26" r:id="rId25"/>
    <sheet name="EL_INSTAL" sheetId="27" r:id="rId26"/>
    <sheet name="REKAP ST_INSTAL " sheetId="28" r:id="rId27"/>
    <sheet name="DEMONTAŽNA DELA" sheetId="29" r:id="rId28"/>
    <sheet name="OGREVANJE" sheetId="30" r:id="rId29"/>
    <sheet name="PREZRAČEVANJE" sheetId="31" r:id="rId30"/>
    <sheet name="VODOVOD IN KANAL." sheetId="32" r:id="rId31"/>
    <sheet name="SANITARNA OPREMA" sheetId="33" r:id="rId32"/>
    <sheet name="HLAJENJE" sheetId="34" r:id="rId33"/>
    <sheet name="SPLOŠNO" sheetId="35" r:id="rId34"/>
  </sheets>
  <externalReferences>
    <externalReference r:id="rId35"/>
  </externalReferences>
  <definedNames>
    <definedName name="__IntlFixup" hidden="1">TRUE</definedName>
    <definedName name="AccessDatabase" hidden="1">"C:\My Documents\MAUI MALL1.mdb"</definedName>
    <definedName name="ACwvu.CapersView." localSheetId="25" hidden="1">[1]MASTER!#REF!</definedName>
    <definedName name="ACwvu.CapersView." hidden="1">[1]MASTER!#REF!</definedName>
    <definedName name="ACwvu.Japan_Capers_Ed_Pub." localSheetId="25" hidden="1">#REF!</definedName>
    <definedName name="ACwvu.Japan_Capers_Ed_Pub." hidden="1">#REF!</definedName>
    <definedName name="ACwvu.KJP_CC." localSheetId="25" hidden="1">#REF!</definedName>
    <definedName name="ACwvu.KJP_CC." hidden="1">#REF!</definedName>
    <definedName name="adgg" hidden="1">#REF!</definedName>
    <definedName name="asterw" hidden="1">[1]MASTER!#REF!</definedName>
    <definedName name="Cwvu.CapersView." localSheetId="25" hidden="1">[1]MASTER!#REF!</definedName>
    <definedName name="Cwvu.CapersView." hidden="1">[1]MASTER!#REF!</definedName>
    <definedName name="Cwvu.Japan_Capers_Ed_Pub." localSheetId="25" hidden="1">[1]MASTER!#REF!</definedName>
    <definedName name="Cwvu.Japan_Capers_Ed_Pub." hidden="1">[1]MASTER!#REF!</definedName>
    <definedName name="Cwvu.KJP_CC." localSheetId="25" hidden="1">[1]MASTER!#REF!,[1]MASTER!#REF!,[1]MASTER!#REF!,[1]MASTER!#REF!,[1]MASTER!#REF!,[1]MASTER!#REF!,[1]MASTER!#REF!,[1]MASTER!#REF!,[1]MASTER!#REF!,[1]MASTER!#REF!,[1]MASTER!#REF!,[1]MASTER!#REF!,[1]MASTER!#REF!,[1]MASTER!#REF!,[1]MASTER!#REF!,[1]MASTER!#REF!,[1]MASTER!#REF!,[1]MASTER!#REF!,[1]MASTER!#REF!,[1]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ffhgjj" hidden="1">[1]MASTER!#REF!</definedName>
    <definedName name="HTML_CodePage" hidden="1">1252</definedName>
    <definedName name="HTML_Control" localSheetId="2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_xlnm.Print_Area" localSheetId="6">'AB DELA'!$A$1:$F$46</definedName>
    <definedName name="_xlnm.Print_Area" localSheetId="27">'DEMONTAŽNA DELA'!$A$2:$F$148</definedName>
    <definedName name="_xlnm.Print_Area" localSheetId="25">EL_INSTAL!$A$1:$H$204</definedName>
    <definedName name="_xlnm.Print_Area" localSheetId="11">'FASADERSKA DELA'!$A$1:$F$69</definedName>
    <definedName name="_xlnm.Print_Area" localSheetId="32">HLAJENJE!$A$1:$F$181</definedName>
    <definedName name="_xlnm.Print_Area" localSheetId="19">'KERAMIČARSKA DELA'!$A$1:$F$65</definedName>
    <definedName name="_xlnm.Print_Area" localSheetId="12">'KLJUČAVNIČARSKA DELA'!$A$1:$F$35</definedName>
    <definedName name="_xlnm.Print_Area" localSheetId="10">'KROVSKO KLEPARSKA DELA'!$A$1:$F$47</definedName>
    <definedName name="_xlnm.Print_Area" localSheetId="16">'MAVČNO KARTONSKA DELA'!$A$1:$F$67</definedName>
    <definedName name="_xlnm.Print_Area" localSheetId="13">OKNA!$A$1:$F$157</definedName>
    <definedName name="_xlnm.Print_Area" localSheetId="23">'OPREMA ZA OZNAČEVANJE'!$A$1:$F$21</definedName>
    <definedName name="_xlnm.Print_Area" localSheetId="29">PREZRAČEVANJE!$A$1:$F$299</definedName>
    <definedName name="_xlnm.Print_Area" localSheetId="3">'PRIPRAVLJALNA IN ZAKLJUČNA DELA'!$A$1:$F$54</definedName>
    <definedName name="_xlnm.Print_Area" localSheetId="26">'REKAP ST_INSTAL '!$A$1:$F$94</definedName>
    <definedName name="_xlnm.Print_Area" localSheetId="1">REKAP_GO!$A$1:$I$103</definedName>
    <definedName name="_xlnm.Print_Area" localSheetId="4">'RUŠITVENA DELA'!$A$1:$F$118</definedName>
    <definedName name="_xlnm.Print_Area" localSheetId="22">SENČILA!$A$1:$F$35</definedName>
    <definedName name="_xlnm.Print_Area" localSheetId="2">'SPLOŠNE OPOMBE POPISA'!$A$1:$I$86</definedName>
    <definedName name="_xlnm.Print_Area" localSheetId="33">SPLOŠNO!$A$1:$F$86</definedName>
    <definedName name="_xlnm.Print_Area" localSheetId="17">'SPUŠČENI STROPOVI'!$A$1:$F$72</definedName>
    <definedName name="_xlnm.Print_Area" localSheetId="14">'STEKLENE STENE'!$A$1:$F$55</definedName>
    <definedName name="_xlnm.Print_Area" localSheetId="7">'TESARSKA DELA'!$A$1:$F$20</definedName>
    <definedName name="_xlnm.Print_Area" localSheetId="30">'VODOVOD IN KANAL.'!$A$1:$F$337</definedName>
    <definedName name="_xlnm.Print_Area" localSheetId="15">VRATA!$A$1:$F$433</definedName>
    <definedName name="_xlnm.Print_Area" localSheetId="5">'ZEMELJSKA DELA'!$A$1:$F$41</definedName>
    <definedName name="_xlnm.Print_Area" localSheetId="8">'ZIDARSKA DELA'!$A$1:$F$127</definedName>
    <definedName name="_xlnm.Print_Area" localSheetId="24">'ZUNANJE POVRŠINE'!$A$1:$F$47</definedName>
    <definedName name="Rwvu.CapersView." localSheetId="25" hidden="1">#REF!</definedName>
    <definedName name="Rwvu.CapersView." hidden="1">#REF!</definedName>
    <definedName name="Rwvu.Japan_Capers_Ed_Pub." localSheetId="25" hidden="1">#REF!</definedName>
    <definedName name="Rwvu.Japan_Capers_Ed_Pub." hidden="1">#REF!</definedName>
    <definedName name="Rwvu.KJP_CC." localSheetId="25" hidden="1">#REF!</definedName>
    <definedName name="Rwvu.KJP_CC." hidden="1">#REF!</definedName>
    <definedName name="sdfg" hidden="1">[1]MASTER!#REF!</definedName>
    <definedName name="sdfghh" hidden="1">#REF!</definedName>
    <definedName name="Swvu.CapersView." localSheetId="25" hidden="1">[1]MASTER!#REF!</definedName>
    <definedName name="Swvu.CapersView." hidden="1">[1]MASTER!#REF!</definedName>
    <definedName name="Swvu.Japan_Capers_Ed_Pub." localSheetId="25" hidden="1">#REF!</definedName>
    <definedName name="Swvu.Japan_Capers_Ed_Pub." hidden="1">#REF!</definedName>
    <definedName name="Swvu.KJP_CC." localSheetId="25" hidden="1">#REF!</definedName>
    <definedName name="Swvu.KJP_CC." hidden="1">#REF!</definedName>
    <definedName name="_xlnm.Print_Titles" localSheetId="27">'DEMONTAŽNA DELA'!$66:$67</definedName>
    <definedName name="_xlnm.Print_Titles" localSheetId="32">HLAJENJE!$74:$75</definedName>
    <definedName name="_xlnm.Print_Titles" localSheetId="28">OGREVANJE!$65:$66</definedName>
    <definedName name="_xlnm.Print_Titles" localSheetId="29">PREZRAČEVANJE!$65:$66</definedName>
    <definedName name="_xlnm.Print_Titles" localSheetId="31">'SANITARNA OPREMA'!$62:$63</definedName>
    <definedName name="_xlnm.Print_Titles" localSheetId="33">SPLOŠNO!$65:$66</definedName>
    <definedName name="_xlnm.Print_Titles" localSheetId="30">'VODOVOD IN KANAL.'!$58:$59</definedName>
    <definedName name="wrn.CapersPlotter." localSheetId="25" hidden="1">{#N/A,#N/A,FALSE,"DI 2 YEAR MASTER SCHEDULE"}</definedName>
    <definedName name="wrn.CapersPlotter." hidden="1">{#N/A,#N/A,FALSE,"DI 2 YEAR MASTER SCHEDULE"}</definedName>
    <definedName name="wrn.Edutainment._.Priority._.List." localSheetId="25" hidden="1">{#N/A,#N/A,FALSE,"DI 2 YEAR MASTER SCHEDULE"}</definedName>
    <definedName name="wrn.Edutainment._.Priority._.List." hidden="1">{#N/A,#N/A,FALSE,"DI 2 YEAR MASTER SCHEDULE"}</definedName>
    <definedName name="wrn.Japan_Capers_Ed._.Pub." localSheetId="25" hidden="1">{"Japan_Capers_Ed_Pub",#N/A,FALSE,"DI 2 YEAR MASTER SCHEDULE"}</definedName>
    <definedName name="wrn.Japan_Capers_Ed._.Pub." hidden="1">{"Japan_Capers_Ed_Pub",#N/A,FALSE,"DI 2 YEAR MASTER SCHEDULE"}</definedName>
    <definedName name="wrn.Priority._.list." localSheetId="25" hidden="1">{#N/A,#N/A,FALSE,"DI 2 YEAR MASTER SCHEDULE"}</definedName>
    <definedName name="wrn.Priority._.list." hidden="1">{#N/A,#N/A,FALSE,"DI 2 YEAR MASTER SCHEDULE"}</definedName>
    <definedName name="wrn.Prjcted._.Mnthly._.Qtys." localSheetId="25" hidden="1">{#N/A,#N/A,FALSE,"PRJCTED MNTHLY QTY's"}</definedName>
    <definedName name="wrn.Prjcted._.Mnthly._.Qtys." hidden="1">{#N/A,#N/A,FALSE,"PRJCTED MNTHLY QTY's"}</definedName>
    <definedName name="wrn.Prjcted._.Qtrly._.Dollars." localSheetId="25" hidden="1">{#N/A,#N/A,FALSE,"PRJCTED QTRLY $'s"}</definedName>
    <definedName name="wrn.Prjcted._.Qtrly._.Dollars." hidden="1">{#VALUE!,#N/A,FALSE,"PRJCTED QTRLY $'s"}</definedName>
    <definedName name="wrn.Prjcted._.Qtrly._.Qtys." localSheetId="25" hidden="1">{#N/A,#N/A,FALSE,"PRJCTED QTRLY QTY's"}</definedName>
    <definedName name="wrn.Prjcted._.Qtrly._.Qtys." hidden="1">{#N/A,#N/A,FALSE,"PRJCTED QTRLY QTY's"}</definedName>
    <definedName name="wvu.CapersView." localSheetId="2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2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2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localSheetId="25" hidden="1">#REF!</definedName>
    <definedName name="Z_9A428CE1_B4D9_11D0_A8AA_0000C071AEE7_.wvu.PrintArea" hidden="1">#REF!</definedName>
    <definedName name="Z_9A428CE1_B4D9_11D0_A8AA_0000C071AEE7_.wvu.Rows" localSheetId="25" hidden="1">[1]MASTER!#REF!,[1]MASTER!#REF!,[1]MASTER!#REF!,[1]MASTER!#REF!,[1]MASTER!#REF!,[1]MASTER!#REF!,[1]MASTER!#REF!,[1]MASTER!$A$98:$IV$272</definedName>
    <definedName name="Z_9A428CE1_B4D9_11D0_A8AA_0000C071AEE7_.wvu.Rows" hidden="1">[1]MASTER!#REF!,[1]MASTER!#REF!,[1]MASTER!#REF!,[1]MASTER!#REF!,[1]MASTER!#REF!,[1]MASTER!#REF!,[1]MASTER!#REF!,[1]MASTER!$A$98:$IV$272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3" l="1"/>
  <c r="I24" i="3"/>
  <c r="F7" i="2"/>
  <c r="F13" i="2" s="1"/>
  <c r="I103" i="3"/>
  <c r="G192" i="27"/>
  <c r="I63" i="3"/>
  <c r="I95" i="3"/>
  <c r="I101" i="3"/>
  <c r="F55" i="16"/>
  <c r="F157" i="15"/>
  <c r="F35" i="14"/>
  <c r="F69" i="13"/>
  <c r="F47" i="12"/>
  <c r="F26" i="11"/>
  <c r="F20" i="9"/>
  <c r="F46" i="8"/>
  <c r="F41" i="7"/>
  <c r="F433" i="17"/>
  <c r="F67" i="18"/>
  <c r="F72" i="19"/>
  <c r="F56" i="20"/>
  <c r="F65" i="21"/>
  <c r="F32" i="22"/>
  <c r="F45" i="23"/>
  <c r="F35" i="24"/>
  <c r="F47" i="26"/>
  <c r="G61" i="27"/>
  <c r="F145" i="29"/>
  <c r="F90" i="29"/>
  <c r="F102" i="29"/>
  <c r="F126" i="29"/>
  <c r="F29" i="30"/>
  <c r="F271" i="30"/>
  <c r="F326" i="30"/>
  <c r="B29" i="30"/>
  <c r="B325" i="30"/>
  <c r="F28" i="31"/>
  <c r="F296" i="31"/>
  <c r="F152" i="31"/>
  <c r="F165" i="31"/>
  <c r="F42" i="32"/>
  <c r="F43" i="32"/>
  <c r="F76" i="32"/>
  <c r="F111" i="32"/>
  <c r="F141" i="32"/>
  <c r="F220" i="32"/>
  <c r="F289" i="32"/>
  <c r="F335" i="32"/>
  <c r="F28" i="33"/>
  <c r="F161" i="33"/>
  <c r="F178" i="34"/>
  <c r="F173" i="34"/>
  <c r="F28" i="34"/>
  <c r="F81" i="35"/>
  <c r="F79" i="35"/>
  <c r="F77" i="35"/>
  <c r="F85" i="35" s="1"/>
  <c r="F29" i="35" s="1"/>
  <c r="F30" i="35" s="1"/>
  <c r="B20" i="35"/>
  <c r="B10" i="35"/>
  <c r="B7" i="35"/>
  <c r="B6" i="35"/>
  <c r="B5" i="35"/>
  <c r="B1" i="35"/>
  <c r="B177" i="34"/>
  <c r="F170" i="34"/>
  <c r="F166" i="34"/>
  <c r="F163" i="34"/>
  <c r="F159" i="34"/>
  <c r="F155" i="34"/>
  <c r="F149" i="34"/>
  <c r="F142" i="34"/>
  <c r="F141" i="34"/>
  <c r="F138" i="34"/>
  <c r="F137" i="34"/>
  <c r="F136" i="34"/>
  <c r="F135" i="34"/>
  <c r="F134" i="34"/>
  <c r="F131" i="34"/>
  <c r="F130" i="34"/>
  <c r="F127" i="34"/>
  <c r="F111" i="34"/>
  <c r="F99" i="34"/>
  <c r="B79" i="34"/>
  <c r="B20" i="34"/>
  <c r="B10" i="34"/>
  <c r="B7" i="34"/>
  <c r="B6" i="34"/>
  <c r="B5" i="34"/>
  <c r="B1" i="34"/>
  <c r="F158" i="33"/>
  <c r="F153" i="33"/>
  <c r="F145" i="33"/>
  <c r="F136" i="33"/>
  <c r="F128" i="33"/>
  <c r="F121" i="33"/>
  <c r="F112" i="33"/>
  <c r="F106" i="33"/>
  <c r="F99" i="33"/>
  <c r="F89" i="33"/>
  <c r="F87" i="33"/>
  <c r="F79" i="33"/>
  <c r="F74" i="33"/>
  <c r="B20" i="33"/>
  <c r="B10" i="33"/>
  <c r="B7" i="33"/>
  <c r="B6" i="33"/>
  <c r="B5" i="33"/>
  <c r="B1" i="33"/>
  <c r="F331" i="32"/>
  <c r="F329" i="32"/>
  <c r="F326" i="32"/>
  <c r="F322" i="32"/>
  <c r="F321" i="32"/>
  <c r="F317" i="32"/>
  <c r="F313" i="32"/>
  <c r="F312" i="32"/>
  <c r="F308" i="32"/>
  <c r="F304" i="32"/>
  <c r="F303" i="32"/>
  <c r="F299" i="32"/>
  <c r="F298" i="32"/>
  <c r="F297" i="32"/>
  <c r="F285" i="32"/>
  <c r="F281" i="32"/>
  <c r="F277" i="32"/>
  <c r="F272" i="32"/>
  <c r="F268" i="32"/>
  <c r="F265" i="32"/>
  <c r="F262" i="32"/>
  <c r="F259" i="32"/>
  <c r="F255" i="32"/>
  <c r="F251" i="32"/>
  <c r="F247" i="32"/>
  <c r="F243" i="32"/>
  <c r="F235" i="32"/>
  <c r="F216" i="32"/>
  <c r="F213" i="32"/>
  <c r="F206" i="32"/>
  <c r="F202" i="32"/>
  <c r="F201" i="32"/>
  <c r="F197" i="32"/>
  <c r="F194" i="32"/>
  <c r="F193" i="32"/>
  <c r="F189" i="32"/>
  <c r="F185" i="32"/>
  <c r="F181" i="32"/>
  <c r="F175" i="32"/>
  <c r="F171" i="32"/>
  <c r="F167" i="32"/>
  <c r="F166" i="32"/>
  <c r="F165" i="32"/>
  <c r="F164" i="32"/>
  <c r="F160" i="32"/>
  <c r="F159" i="32"/>
  <c r="F155" i="32"/>
  <c r="F154" i="32"/>
  <c r="F153" i="32"/>
  <c r="F152" i="32"/>
  <c r="F137" i="32"/>
  <c r="F134" i="32"/>
  <c r="F131" i="32"/>
  <c r="F128" i="32"/>
  <c r="F125" i="32"/>
  <c r="F122" i="32"/>
  <c r="F119" i="32"/>
  <c r="F107" i="32"/>
  <c r="F104" i="32"/>
  <c r="F101" i="32"/>
  <c r="F98" i="32"/>
  <c r="F95" i="32"/>
  <c r="F92" i="32"/>
  <c r="F89" i="32"/>
  <c r="F86" i="32"/>
  <c r="F85" i="32"/>
  <c r="F72" i="32"/>
  <c r="F69" i="32"/>
  <c r="B41" i="32"/>
  <c r="A25" i="32"/>
  <c r="B20" i="32"/>
  <c r="B10" i="32"/>
  <c r="B7" i="32"/>
  <c r="B6" i="32"/>
  <c r="B5" i="32"/>
  <c r="B1" i="32"/>
  <c r="F292" i="31"/>
  <c r="F288" i="31"/>
  <c r="F285" i="31"/>
  <c r="F277" i="31"/>
  <c r="F272" i="31"/>
  <c r="F268" i="31"/>
  <c r="F265" i="31"/>
  <c r="F258" i="31"/>
  <c r="F255" i="31"/>
  <c r="F250" i="31"/>
  <c r="F246" i="31"/>
  <c r="F245" i="31"/>
  <c r="F241" i="31"/>
  <c r="F236" i="31"/>
  <c r="F235" i="31"/>
  <c r="F231" i="31"/>
  <c r="F230" i="31"/>
  <c r="F229" i="31"/>
  <c r="F228" i="31"/>
  <c r="F227" i="31"/>
  <c r="F226" i="31"/>
  <c r="F222" i="31"/>
  <c r="F221" i="31"/>
  <c r="F220" i="31"/>
  <c r="F219" i="31"/>
  <c r="F218" i="31"/>
  <c r="F214" i="31"/>
  <c r="F210" i="31"/>
  <c r="F204" i="31"/>
  <c r="F203" i="31"/>
  <c r="F199" i="31"/>
  <c r="F198" i="31"/>
  <c r="F197" i="31"/>
  <c r="F196" i="31"/>
  <c r="F195" i="31"/>
  <c r="F194" i="31"/>
  <c r="F190" i="31"/>
  <c r="F189" i="31"/>
  <c r="F185" i="31"/>
  <c r="F181" i="31"/>
  <c r="F180" i="31"/>
  <c r="F176" i="31"/>
  <c r="F175" i="31"/>
  <c r="F174" i="31"/>
  <c r="F170" i="31"/>
  <c r="F169" i="31"/>
  <c r="F114" i="31"/>
  <c r="B20" i="31"/>
  <c r="B17" i="31"/>
  <c r="B10" i="31"/>
  <c r="B7" i="31"/>
  <c r="B6" i="31"/>
  <c r="B5" i="31"/>
  <c r="F323" i="30"/>
  <c r="F319" i="30"/>
  <c r="F316" i="30"/>
  <c r="F312" i="30"/>
  <c r="F309" i="30"/>
  <c r="F305" i="30"/>
  <c r="F301" i="30"/>
  <c r="F299" i="30"/>
  <c r="F297" i="30"/>
  <c r="F293" i="30"/>
  <c r="F292" i="30"/>
  <c r="F288" i="30"/>
  <c r="F286" i="30"/>
  <c r="F285" i="30"/>
  <c r="F284" i="30"/>
  <c r="F283" i="30"/>
  <c r="F279" i="30"/>
  <c r="F268" i="30"/>
  <c r="F264" i="30"/>
  <c r="F260" i="30"/>
  <c r="F253" i="30"/>
  <c r="F250" i="30"/>
  <c r="F246" i="30"/>
  <c r="F242" i="30"/>
  <c r="F239" i="30"/>
  <c r="F236" i="30"/>
  <c r="F233" i="30"/>
  <c r="F230" i="30"/>
  <c r="F227" i="30"/>
  <c r="F224" i="30"/>
  <c r="F219" i="30"/>
  <c r="F215" i="30"/>
  <c r="F211" i="30"/>
  <c r="F208" i="30"/>
  <c r="F205" i="30"/>
  <c r="F201" i="30"/>
  <c r="F198" i="30"/>
  <c r="F194" i="30"/>
  <c r="F190" i="30"/>
  <c r="F186" i="30"/>
  <c r="F182" i="30"/>
  <c r="F181" i="30"/>
  <c r="F180" i="30"/>
  <c r="F176" i="30"/>
  <c r="F175" i="30"/>
  <c r="F174" i="30"/>
  <c r="F170" i="30"/>
  <c r="F166" i="30"/>
  <c r="F157" i="30"/>
  <c r="F153" i="30"/>
  <c r="F149" i="30"/>
  <c r="F148" i="30"/>
  <c r="F147" i="30"/>
  <c r="F143" i="30"/>
  <c r="F139" i="30"/>
  <c r="F135" i="30"/>
  <c r="F131" i="30"/>
  <c r="F126" i="30"/>
  <c r="F119" i="30"/>
  <c r="F116" i="30"/>
  <c r="F113" i="30"/>
  <c r="F110" i="30"/>
  <c r="F107" i="30"/>
  <c r="F104" i="30"/>
  <c r="F92" i="30"/>
  <c r="B72" i="30"/>
  <c r="B270" i="30" s="1"/>
  <c r="A25" i="30"/>
  <c r="B20" i="30"/>
  <c r="B10" i="30"/>
  <c r="B7" i="30"/>
  <c r="B6" i="30"/>
  <c r="B5" i="30"/>
  <c r="B1" i="30"/>
  <c r="F33" i="29"/>
  <c r="B144" i="29"/>
  <c r="F141" i="29"/>
  <c r="F138" i="29"/>
  <c r="F135" i="29"/>
  <c r="B130" i="29"/>
  <c r="F123" i="29"/>
  <c r="D121" i="29"/>
  <c r="F121" i="29" s="1"/>
  <c r="F113" i="29"/>
  <c r="F110" i="29"/>
  <c r="F32" i="29" s="1"/>
  <c r="B106" i="29"/>
  <c r="B125" i="29" s="1"/>
  <c r="F31" i="29"/>
  <c r="B101" i="29"/>
  <c r="F98" i="29"/>
  <c r="B94" i="29"/>
  <c r="F86" i="29"/>
  <c r="F83" i="29"/>
  <c r="F81" i="29"/>
  <c r="F77" i="29"/>
  <c r="F30" i="29" s="1"/>
  <c r="B73" i="29"/>
  <c r="B89" i="29" s="1"/>
  <c r="B22" i="29"/>
  <c r="B11" i="29"/>
  <c r="B8" i="29"/>
  <c r="B7" i="29"/>
  <c r="B6" i="29"/>
  <c r="B1" i="29"/>
  <c r="B34" i="28"/>
  <c r="B31" i="28"/>
  <c r="B19" i="28"/>
  <c r="B198" i="27"/>
  <c r="B197" i="27"/>
  <c r="B196" i="27"/>
  <c r="B195" i="27"/>
  <c r="B194" i="27"/>
  <c r="B193" i="27"/>
  <c r="B192" i="27"/>
  <c r="B191" i="27"/>
  <c r="G184" i="27"/>
  <c r="G183" i="27"/>
  <c r="G182" i="27"/>
  <c r="G181" i="27"/>
  <c r="G180" i="27"/>
  <c r="G179" i="27"/>
  <c r="G178" i="27"/>
  <c r="G177" i="27"/>
  <c r="G176" i="27"/>
  <c r="G175" i="27"/>
  <c r="A175" i="27"/>
  <c r="A176" i="27" s="1"/>
  <c r="A177" i="27" s="1"/>
  <c r="A178" i="27" s="1"/>
  <c r="A179" i="27" s="1"/>
  <c r="A180" i="27" s="1"/>
  <c r="A181" i="27" s="1"/>
  <c r="A182" i="27" s="1"/>
  <c r="A183" i="27" s="1"/>
  <c r="A184" i="27" s="1"/>
  <c r="G174" i="27"/>
  <c r="G167" i="27"/>
  <c r="G166" i="27"/>
  <c r="G165" i="27"/>
  <c r="A165" i="27"/>
  <c r="A166" i="27" s="1"/>
  <c r="A167" i="27" s="1"/>
  <c r="G164" i="27"/>
  <c r="G155" i="27"/>
  <c r="G154" i="27"/>
  <c r="G153" i="27"/>
  <c r="G152" i="27"/>
  <c r="G151" i="27"/>
  <c r="G150" i="27"/>
  <c r="G149" i="27"/>
  <c r="G148" i="27"/>
  <c r="G147" i="27"/>
  <c r="G146" i="27"/>
  <c r="G145" i="27"/>
  <c r="A145" i="27"/>
  <c r="A146" i="27" s="1"/>
  <c r="A147" i="27" s="1"/>
  <c r="A148" i="27" s="1"/>
  <c r="A149" i="27" s="1"/>
  <c r="A150" i="27" s="1"/>
  <c r="A151" i="27" s="1"/>
  <c r="A152" i="27" s="1"/>
  <c r="A153" i="27" s="1"/>
  <c r="A154" i="27" s="1"/>
  <c r="A155" i="27" s="1"/>
  <c r="G144" i="27"/>
  <c r="G136" i="27"/>
  <c r="G135" i="27"/>
  <c r="G134" i="27"/>
  <c r="G133" i="27"/>
  <c r="G132" i="27"/>
  <c r="G131" i="27"/>
  <c r="G130" i="27"/>
  <c r="A130" i="27"/>
  <c r="A131" i="27" s="1"/>
  <c r="A132" i="27" s="1"/>
  <c r="A133" i="27" s="1"/>
  <c r="A134" i="27" s="1"/>
  <c r="A135" i="27" s="1"/>
  <c r="A136" i="27" s="1"/>
  <c r="G129" i="27"/>
  <c r="G121" i="27"/>
  <c r="G120" i="27"/>
  <c r="G119" i="27"/>
  <c r="G118" i="27"/>
  <c r="G117" i="27"/>
  <c r="G116" i="27"/>
  <c r="G115" i="27"/>
  <c r="G114" i="27"/>
  <c r="G113" i="27"/>
  <c r="G112" i="27"/>
  <c r="A112" i="27"/>
  <c r="A113" i="27" s="1"/>
  <c r="A114" i="27" s="1"/>
  <c r="A115" i="27" s="1"/>
  <c r="A116" i="27" s="1"/>
  <c r="A117" i="27" s="1"/>
  <c r="A118" i="27" s="1"/>
  <c r="A119" i="27" s="1"/>
  <c r="A120" i="27" s="1"/>
  <c r="A121" i="27" s="1"/>
  <c r="G111" i="27"/>
  <c r="A95" i="27"/>
  <c r="A96" i="27" s="1"/>
  <c r="A97" i="27" s="1"/>
  <c r="A98" i="27" s="1"/>
  <c r="A99" i="27" s="1"/>
  <c r="A100" i="27" s="1"/>
  <c r="A101" i="27" s="1"/>
  <c r="A102" i="27" s="1"/>
  <c r="A103" i="27" s="1"/>
  <c r="G93" i="27"/>
  <c r="A85" i="27"/>
  <c r="A86" i="27" s="1"/>
  <c r="A87" i="27" s="1"/>
  <c r="A88" i="27" s="1"/>
  <c r="A89" i="27" s="1"/>
  <c r="A90" i="27" s="1"/>
  <c r="A91" i="27" s="1"/>
  <c r="A92" i="27" s="1"/>
  <c r="G83" i="27"/>
  <c r="A75" i="27"/>
  <c r="A76" i="27" s="1"/>
  <c r="A77" i="27" s="1"/>
  <c r="A78" i="27" s="1"/>
  <c r="A79" i="27" s="1"/>
  <c r="A80" i="27" s="1"/>
  <c r="A81" i="27" s="1"/>
  <c r="A82" i="27" s="1"/>
  <c r="G73" i="27"/>
  <c r="A66" i="27"/>
  <c r="A67" i="27" s="1"/>
  <c r="A68" i="27" s="1"/>
  <c r="A69" i="27" s="1"/>
  <c r="A70" i="27" s="1"/>
  <c r="A71" i="27" s="1"/>
  <c r="A72" i="27" s="1"/>
  <c r="G64" i="27"/>
  <c r="A63" i="27"/>
  <c r="G53" i="27"/>
  <c r="G52" i="27"/>
  <c r="G51" i="27"/>
  <c r="G50" i="27"/>
  <c r="G49" i="27"/>
  <c r="G48" i="27"/>
  <c r="G47" i="27"/>
  <c r="G46" i="27"/>
  <c r="G45" i="27"/>
  <c r="G44" i="27"/>
  <c r="A44" i="27"/>
  <c r="A45" i="27" s="1"/>
  <c r="A46" i="27" s="1"/>
  <c r="A47" i="27" s="1"/>
  <c r="A48" i="27" s="1"/>
  <c r="A49" i="27" s="1"/>
  <c r="A50" i="27" s="1"/>
  <c r="A51" i="27" s="1"/>
  <c r="A52" i="27" s="1"/>
  <c r="A53" i="27" s="1"/>
  <c r="G43" i="27"/>
  <c r="G35" i="27"/>
  <c r="G34" i="27"/>
  <c r="G33" i="27"/>
  <c r="G32" i="27"/>
  <c r="G31" i="27"/>
  <c r="G30" i="27"/>
  <c r="G29" i="27"/>
  <c r="G28" i="27"/>
  <c r="G27" i="27"/>
  <c r="G26" i="27"/>
  <c r="G25" i="27"/>
  <c r="G24" i="27"/>
  <c r="G23" i="27"/>
  <c r="G22" i="27"/>
  <c r="G21" i="27"/>
  <c r="G20" i="27"/>
  <c r="G19" i="27"/>
  <c r="G18" i="27"/>
  <c r="G17" i="27"/>
  <c r="G16" i="27"/>
  <c r="G15" i="27"/>
  <c r="G14" i="27"/>
  <c r="G13" i="27"/>
  <c r="G12" i="27"/>
  <c r="A12" i="27"/>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G11" i="27"/>
  <c r="G168" i="27" l="1"/>
  <c r="G197" i="27" s="1"/>
  <c r="G36" i="27"/>
  <c r="G191" i="27" s="1"/>
  <c r="G54" i="27"/>
  <c r="G104" i="27"/>
  <c r="G193" i="27" s="1"/>
  <c r="G156" i="27"/>
  <c r="G196" i="27" s="1"/>
  <c r="G122" i="27"/>
  <c r="G194" i="27" s="1"/>
  <c r="G137" i="27"/>
  <c r="G195" i="27" s="1"/>
  <c r="G185" i="27"/>
  <c r="G198" i="27" s="1"/>
  <c r="F28" i="30"/>
  <c r="F29" i="31"/>
  <c r="E25" i="28" s="1"/>
  <c r="F33" i="32"/>
  <c r="F32" i="32"/>
  <c r="F34" i="32"/>
  <c r="F40" i="32"/>
  <c r="F41" i="32"/>
  <c r="F29" i="33"/>
  <c r="E31" i="28" s="1"/>
  <c r="F29" i="34"/>
  <c r="E34" i="28" s="1"/>
  <c r="E37" i="28"/>
  <c r="E40" i="28" s="1"/>
  <c r="F11" i="2" s="1"/>
  <c r="F34" i="29"/>
  <c r="E19" i="28" s="1"/>
  <c r="G200" i="27" l="1"/>
  <c r="F9" i="2" s="1"/>
  <c r="F30" i="30"/>
  <c r="E22" i="28" s="1"/>
  <c r="F35" i="32"/>
  <c r="E28" i="28" l="1"/>
  <c r="F45" i="26"/>
  <c r="F43" i="26"/>
  <c r="F41" i="26"/>
  <c r="F39" i="26"/>
  <c r="F37" i="26"/>
  <c r="F34" i="26"/>
  <c r="F32" i="26"/>
  <c r="F30" i="26"/>
  <c r="F28" i="26"/>
  <c r="F26" i="26"/>
  <c r="F25" i="26"/>
  <c r="F22" i="26"/>
  <c r="F20" i="26"/>
  <c r="F18" i="26"/>
  <c r="F16" i="26"/>
  <c r="F14" i="26"/>
  <c r="F12" i="26"/>
  <c r="I99" i="3" s="1"/>
  <c r="I20" i="3" s="1"/>
  <c r="F19" i="25"/>
  <c r="F17" i="25"/>
  <c r="F14" i="25"/>
  <c r="F21" i="25" s="1"/>
  <c r="I93" i="3" s="1"/>
  <c r="F33" i="24"/>
  <c r="F31" i="24"/>
  <c r="F29" i="24"/>
  <c r="F27" i="24"/>
  <c r="F25" i="24"/>
  <c r="F23" i="24"/>
  <c r="F21" i="24"/>
  <c r="F19" i="24"/>
  <c r="F17" i="24"/>
  <c r="F15" i="24"/>
  <c r="I91" i="3" s="1"/>
  <c r="F43" i="23"/>
  <c r="F40" i="23"/>
  <c r="F39" i="23"/>
  <c r="F38" i="23"/>
  <c r="F37" i="23"/>
  <c r="F36" i="23"/>
  <c r="F35" i="23"/>
  <c r="F34" i="23"/>
  <c r="F33" i="23"/>
  <c r="F32" i="23"/>
  <c r="F31" i="23"/>
  <c r="F28" i="23"/>
  <c r="F25" i="23"/>
  <c r="F24" i="23"/>
  <c r="F23" i="23"/>
  <c r="F22" i="23"/>
  <c r="F21" i="23"/>
  <c r="F20" i="23"/>
  <c r="F19" i="23"/>
  <c r="F18" i="23"/>
  <c r="F17" i="23"/>
  <c r="F16" i="23"/>
  <c r="F30" i="22"/>
  <c r="F28" i="22"/>
  <c r="F26" i="22"/>
  <c r="F24" i="22"/>
  <c r="F22" i="22"/>
  <c r="F20" i="22"/>
  <c r="F18" i="22"/>
  <c r="F16" i="22"/>
  <c r="I87" i="3" s="1"/>
  <c r="F63" i="21"/>
  <c r="F61" i="21"/>
  <c r="F59" i="21"/>
  <c r="F55" i="21"/>
  <c r="F51" i="21"/>
  <c r="F49" i="21"/>
  <c r="F47" i="21"/>
  <c r="D43" i="21"/>
  <c r="D45" i="21" s="1"/>
  <c r="F45" i="21" s="1"/>
  <c r="F30" i="21"/>
  <c r="F28" i="21"/>
  <c r="D28" i="21"/>
  <c r="F54" i="20"/>
  <c r="F53" i="20"/>
  <c r="D53" i="20"/>
  <c r="D47" i="20"/>
  <c r="F47" i="20" s="1"/>
  <c r="F43" i="20"/>
  <c r="D40" i="20"/>
  <c r="D42" i="20" s="1"/>
  <c r="F42" i="20" s="1"/>
  <c r="F70" i="19"/>
  <c r="F68" i="19"/>
  <c r="F66" i="19"/>
  <c r="F64" i="19"/>
  <c r="F62" i="19"/>
  <c r="F60" i="19"/>
  <c r="D53" i="19"/>
  <c r="F53" i="19" s="1"/>
  <c r="F39" i="19"/>
  <c r="D39" i="19"/>
  <c r="F65" i="18"/>
  <c r="F63" i="18"/>
  <c r="F61" i="18"/>
  <c r="F59" i="18"/>
  <c r="F57" i="18"/>
  <c r="F55" i="18"/>
  <c r="F53" i="18"/>
  <c r="F48" i="18"/>
  <c r="F39" i="18"/>
  <c r="F32" i="18"/>
  <c r="F25" i="18"/>
  <c r="F18" i="18"/>
  <c r="I79" i="3" s="1"/>
  <c r="F431" i="17"/>
  <c r="F430" i="17"/>
  <c r="F408" i="17"/>
  <c r="F386" i="17"/>
  <c r="F384" i="17"/>
  <c r="D384" i="17"/>
  <c r="F363" i="17"/>
  <c r="F341" i="17"/>
  <c r="F319" i="17"/>
  <c r="F297" i="17"/>
  <c r="F275" i="17"/>
  <c r="D273" i="17"/>
  <c r="F273" i="17" s="1"/>
  <c r="F252" i="17"/>
  <c r="F230" i="17"/>
  <c r="F208" i="17"/>
  <c r="F186" i="17"/>
  <c r="F164" i="17"/>
  <c r="D162" i="17"/>
  <c r="F162" i="17" s="1"/>
  <c r="F141" i="17"/>
  <c r="F119" i="17"/>
  <c r="F98" i="17"/>
  <c r="F77" i="17"/>
  <c r="F56" i="17"/>
  <c r="F35" i="17"/>
  <c r="F14" i="17"/>
  <c r="F35" i="16"/>
  <c r="F15" i="16"/>
  <c r="I75" i="3" s="1"/>
  <c r="F144" i="15"/>
  <c r="F131" i="15"/>
  <c r="F118" i="15"/>
  <c r="F105" i="15"/>
  <c r="F92" i="15"/>
  <c r="F79" i="15"/>
  <c r="F66" i="15"/>
  <c r="F53" i="15"/>
  <c r="F40" i="15"/>
  <c r="F27" i="15"/>
  <c r="F14" i="15"/>
  <c r="I73" i="3" s="1"/>
  <c r="F33" i="14"/>
  <c r="F31" i="14"/>
  <c r="F29" i="14"/>
  <c r="F27" i="14"/>
  <c r="F25" i="14"/>
  <c r="F23" i="14"/>
  <c r="F21" i="14"/>
  <c r="F16" i="14"/>
  <c r="I71" i="3" s="1"/>
  <c r="D65" i="13"/>
  <c r="D67" i="13" s="1"/>
  <c r="F67" i="13" s="1"/>
  <c r="F64" i="13"/>
  <c r="D59" i="13"/>
  <c r="F59" i="13" s="1"/>
  <c r="F58" i="13"/>
  <c r="D58" i="13"/>
  <c r="F57" i="13"/>
  <c r="F52" i="13"/>
  <c r="D52" i="13"/>
  <c r="D51" i="13"/>
  <c r="F51" i="13" s="1"/>
  <c r="F50" i="13"/>
  <c r="F45" i="13"/>
  <c r="D45" i="13"/>
  <c r="D44" i="13"/>
  <c r="F44" i="13" s="1"/>
  <c r="F43" i="13"/>
  <c r="F38" i="13"/>
  <c r="D38" i="13"/>
  <c r="F37" i="13"/>
  <c r="D37" i="13"/>
  <c r="F36" i="13"/>
  <c r="D35" i="13"/>
  <c r="F35" i="13" s="1"/>
  <c r="F30" i="13"/>
  <c r="D30" i="13"/>
  <c r="D29" i="13"/>
  <c r="F29" i="13" s="1"/>
  <c r="F28" i="13"/>
  <c r="F27" i="13"/>
  <c r="F22" i="13"/>
  <c r="F20" i="13"/>
  <c r="F18" i="13"/>
  <c r="F45" i="12"/>
  <c r="F43" i="12"/>
  <c r="F41" i="12"/>
  <c r="F39" i="12"/>
  <c r="F35" i="12"/>
  <c r="F31" i="12"/>
  <c r="F30" i="12"/>
  <c r="D30" i="12"/>
  <c r="D27" i="12"/>
  <c r="D29" i="12" s="1"/>
  <c r="F29" i="12" s="1"/>
  <c r="F22" i="12"/>
  <c r="D20" i="12"/>
  <c r="F20" i="12" s="1"/>
  <c r="F19" i="12"/>
  <c r="D19" i="12"/>
  <c r="F18" i="12"/>
  <c r="F24" i="11"/>
  <c r="F22" i="11"/>
  <c r="F20" i="11"/>
  <c r="D18" i="11"/>
  <c r="F18" i="11" s="1"/>
  <c r="D16" i="11"/>
  <c r="F16" i="11" s="1"/>
  <c r="D15" i="11"/>
  <c r="F15" i="11" s="1"/>
  <c r="F12" i="11"/>
  <c r="F125" i="10"/>
  <c r="F123" i="10"/>
  <c r="F121" i="10"/>
  <c r="F119" i="10"/>
  <c r="F117" i="10"/>
  <c r="F115" i="10"/>
  <c r="F113" i="10"/>
  <c r="F111" i="10"/>
  <c r="F109" i="10"/>
  <c r="F107" i="10"/>
  <c r="F105" i="10"/>
  <c r="F103" i="10"/>
  <c r="F101" i="10"/>
  <c r="D99" i="10"/>
  <c r="F99" i="10" s="1"/>
  <c r="D98" i="10"/>
  <c r="F98" i="10" s="1"/>
  <c r="D97" i="10"/>
  <c r="F97" i="10" s="1"/>
  <c r="D86" i="10"/>
  <c r="D88" i="10" s="1"/>
  <c r="F88" i="10" s="1"/>
  <c r="D68" i="10"/>
  <c r="D70" i="10" s="1"/>
  <c r="F70" i="10" s="1"/>
  <c r="D47" i="10"/>
  <c r="F47" i="10" s="1"/>
  <c r="D46" i="10"/>
  <c r="F46" i="10" s="1"/>
  <c r="D45" i="10"/>
  <c r="F45" i="10" s="1"/>
  <c r="F37" i="10"/>
  <c r="D35" i="10"/>
  <c r="F35" i="10" s="1"/>
  <c r="F34" i="10"/>
  <c r="D31" i="10"/>
  <c r="F31" i="10" s="1"/>
  <c r="D30" i="10"/>
  <c r="F30" i="10" s="1"/>
  <c r="F29" i="10"/>
  <c r="D26" i="10"/>
  <c r="F26" i="10" s="1"/>
  <c r="F25" i="10"/>
  <c r="F22" i="10"/>
  <c r="F20" i="10"/>
  <c r="F18" i="10"/>
  <c r="F16" i="10"/>
  <c r="F14" i="10"/>
  <c r="F12" i="10"/>
  <c r="F18" i="9"/>
  <c r="F16" i="9"/>
  <c r="F14" i="9"/>
  <c r="I57" i="3" s="1"/>
  <c r="F44" i="8"/>
  <c r="I55" i="3" s="1"/>
  <c r="F42" i="8"/>
  <c r="F40" i="8"/>
  <c r="F32" i="8"/>
  <c r="F24" i="8"/>
  <c r="F22" i="8"/>
  <c r="F16" i="8"/>
  <c r="F39" i="7"/>
  <c r="F37" i="7"/>
  <c r="F35" i="7"/>
  <c r="F33" i="7"/>
  <c r="F31" i="7"/>
  <c r="F29" i="7"/>
  <c r="F27" i="7"/>
  <c r="F25" i="7"/>
  <c r="F23" i="7"/>
  <c r="F21" i="7"/>
  <c r="F19" i="7"/>
  <c r="F17" i="7"/>
  <c r="F15" i="7"/>
  <c r="I53" i="3" s="1"/>
  <c r="F116" i="6"/>
  <c r="F114" i="6"/>
  <c r="F112" i="6"/>
  <c r="F110" i="6"/>
  <c r="F108" i="6"/>
  <c r="F106" i="6"/>
  <c r="F104" i="6"/>
  <c r="F102" i="6"/>
  <c r="F100" i="6"/>
  <c r="F98" i="6"/>
  <c r="F96" i="6"/>
  <c r="F94" i="6"/>
  <c r="F92" i="6"/>
  <c r="F90" i="6"/>
  <c r="F88" i="6"/>
  <c r="F86" i="6"/>
  <c r="F84" i="6"/>
  <c r="F82" i="6"/>
  <c r="D80" i="6"/>
  <c r="F80" i="6" s="1"/>
  <c r="D79" i="6"/>
  <c r="F79" i="6" s="1"/>
  <c r="D78" i="6"/>
  <c r="F78" i="6" s="1"/>
  <c r="F77" i="6"/>
  <c r="D77" i="6"/>
  <c r="D76" i="6"/>
  <c r="F76" i="6" s="1"/>
  <c r="F75" i="6"/>
  <c r="F72" i="6"/>
  <c r="F70" i="6"/>
  <c r="F69" i="6"/>
  <c r="F66" i="6"/>
  <c r="F64" i="6"/>
  <c r="F62" i="6"/>
  <c r="F60" i="6"/>
  <c r="F58" i="6"/>
  <c r="F56" i="6"/>
  <c r="F54" i="6"/>
  <c r="F52" i="6"/>
  <c r="F50" i="6"/>
  <c r="F48" i="6"/>
  <c r="F46" i="6"/>
  <c r="F44" i="6"/>
  <c r="F42" i="6"/>
  <c r="F40" i="6"/>
  <c r="F38" i="6"/>
  <c r="F36" i="6"/>
  <c r="F34" i="6"/>
  <c r="F32" i="6"/>
  <c r="F30" i="6"/>
  <c r="F28" i="6"/>
  <c r="F26" i="6"/>
  <c r="F24" i="6"/>
  <c r="F22" i="6"/>
  <c r="F20" i="6"/>
  <c r="F18" i="6"/>
  <c r="F52" i="5"/>
  <c r="F50" i="5"/>
  <c r="F48" i="5"/>
  <c r="F47" i="5"/>
  <c r="F44" i="5"/>
  <c r="F42" i="5"/>
  <c r="F40" i="5"/>
  <c r="F38" i="5"/>
  <c r="F36" i="5"/>
  <c r="F34" i="5"/>
  <c r="F32" i="5"/>
  <c r="F30" i="5"/>
  <c r="F28" i="5"/>
  <c r="F26" i="5"/>
  <c r="F24" i="5"/>
  <c r="F22" i="5"/>
  <c r="F20" i="5"/>
  <c r="F18" i="5"/>
  <c r="F16" i="5"/>
  <c r="F14" i="5"/>
  <c r="F12" i="5"/>
  <c r="I61" i="3" l="1"/>
  <c r="D90" i="10"/>
  <c r="F90" i="10" s="1"/>
  <c r="D72" i="10"/>
  <c r="F72" i="10" s="1"/>
  <c r="D71" i="10"/>
  <c r="F71" i="10" s="1"/>
  <c r="D73" i="10"/>
  <c r="F73" i="10" s="1"/>
  <c r="F118" i="6"/>
  <c r="F54" i="5"/>
  <c r="I47" i="3"/>
  <c r="I89" i="3"/>
  <c r="I85" i="3"/>
  <c r="I67" i="3"/>
  <c r="I51" i="3"/>
  <c r="I69" i="3"/>
  <c r="I77" i="3"/>
  <c r="I81" i="3"/>
  <c r="D89" i="10"/>
  <c r="F89" i="10" s="1"/>
  <c r="D91" i="10"/>
  <c r="F91" i="10" s="1"/>
  <c r="D19" i="20"/>
  <c r="F19" i="20" s="1"/>
  <c r="I83" i="3" s="1"/>
  <c r="F65" i="13"/>
  <c r="D66" i="13"/>
  <c r="F66" i="13" s="1"/>
  <c r="I14" i="3" l="1"/>
  <c r="F127" i="10"/>
  <c r="I59" i="3" s="1"/>
  <c r="I16" i="3" s="1"/>
  <c r="I18" i="3"/>
  <c r="F14" i="2" l="1"/>
  <c r="F15" i="2" l="1"/>
  <c r="I26" i="3"/>
  <c r="I28" i="3" s="1"/>
</calcChain>
</file>

<file path=xl/sharedStrings.xml><?xml version="1.0" encoding="utf-8"?>
<sst xmlns="http://schemas.openxmlformats.org/spreadsheetml/2006/main" count="5086" uniqueCount="1840">
  <si>
    <t>ZP Martjanci_prenova pritličja</t>
  </si>
  <si>
    <t>SKUPNA REKAPITULACIJA VSEH DEL</t>
  </si>
  <si>
    <t>1.</t>
  </si>
  <si>
    <t>2.</t>
  </si>
  <si>
    <t>ELEKTRO DELA</t>
  </si>
  <si>
    <t>3.</t>
  </si>
  <si>
    <t>STROJNA DELA</t>
  </si>
  <si>
    <t>skupna vrednost brez DDV</t>
  </si>
  <si>
    <t>skupna vrednost  DDV 22%</t>
  </si>
  <si>
    <t>skupna vrednost z DDV</t>
  </si>
  <si>
    <t>INVESTITOR: OBČINA MORAVSKE TOPLICE, KRAJNČEVA ULICA 3, 9226 MORAVSKE TOPLICE</t>
  </si>
  <si>
    <t>OBJEKT: PRENOVA PRITLIČJA ZP MARTJANCI</t>
  </si>
  <si>
    <t>PREDMET: PZI POPIS DEL ZA GRADBENO OBRTNIŠKA DELA</t>
  </si>
  <si>
    <t>ŠT. PROJEKTA: PD-13/25</t>
  </si>
  <si>
    <t>DATUM: 24.10.2025</t>
  </si>
  <si>
    <t>SKUPNA REKAPITULACIJA</t>
  </si>
  <si>
    <t>I.</t>
  </si>
  <si>
    <t>PRIPRAVLJALNA IN ZAKLJUČNA DELA</t>
  </si>
  <si>
    <t>II.</t>
  </si>
  <si>
    <t>GRADBENA DELA</t>
  </si>
  <si>
    <t>III.</t>
  </si>
  <si>
    <t>OBRTNIŠKA DELA</t>
  </si>
  <si>
    <t>IV.</t>
  </si>
  <si>
    <t>ZUNANJA UREDITEV</t>
  </si>
  <si>
    <t>NEPREDVIDENA DELA 10 %</t>
  </si>
  <si>
    <t>SKUPAJ BREZ DDV:</t>
  </si>
  <si>
    <t>DDV 22 %</t>
  </si>
  <si>
    <t>SKUPAJ Z DDV:</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</si>
  <si>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</si>
  <si>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</si>
  <si>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</si>
  <si>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REKAPITULACIJA PO POSAMEZNIH SKLOPIH</t>
  </si>
  <si>
    <t>RUŠITVENA DELA</t>
  </si>
  <si>
    <t>ZEMELJSKA DELA</t>
  </si>
  <si>
    <t>BETONSKA IN ARMIRANO BETONSKA DELA</t>
  </si>
  <si>
    <t>4.</t>
  </si>
  <si>
    <t>TESARSKA DELA</t>
  </si>
  <si>
    <t>5.</t>
  </si>
  <si>
    <t>ZIDARSKA DELA</t>
  </si>
  <si>
    <t>6.</t>
  </si>
  <si>
    <t>SANACIJA KAPILARNE VLAGE</t>
  </si>
  <si>
    <t>SKUPAJ GRADBENA DELA:</t>
  </si>
  <si>
    <t>KROVSKO KLEPARSKA DELA</t>
  </si>
  <si>
    <t>FASADERSKA DELA</t>
  </si>
  <si>
    <t>KLJUČAVNIČARSKA DELA</t>
  </si>
  <si>
    <t>OKNA</t>
  </si>
  <si>
    <t>STEKLENE STENE</t>
  </si>
  <si>
    <t>VRATA</t>
  </si>
  <si>
    <t>7.</t>
  </si>
  <si>
    <t>MAVČNO KARTONSKA DELA</t>
  </si>
  <si>
    <t>8.</t>
  </si>
  <si>
    <t>SPUŠČENI STROPOVI</t>
  </si>
  <si>
    <t>9.</t>
  </si>
  <si>
    <t>TLAKARSKA DELA</t>
  </si>
  <si>
    <t>10.</t>
  </si>
  <si>
    <t>KERAMIČARSKA DELA</t>
  </si>
  <si>
    <t>11.</t>
  </si>
  <si>
    <t>SLIKOPLESKARSKA DELA</t>
  </si>
  <si>
    <t>12.</t>
  </si>
  <si>
    <t>OKENSKE POLICE</t>
  </si>
  <si>
    <t>13.</t>
  </si>
  <si>
    <t>SENČILA</t>
  </si>
  <si>
    <t>14.</t>
  </si>
  <si>
    <t>OPREMA ZA OZNAČEVANJE</t>
  </si>
  <si>
    <t>SKUPAJ OBRTNIŠKA DELA:</t>
  </si>
  <si>
    <t>IV. ZUNANJA UREDITEV</t>
  </si>
  <si>
    <t>ZUNANJE POVRŠINE</t>
  </si>
  <si>
    <t>SKUPAJ ZUNANJA UREDITEV:</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</si>
  <si>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</si>
  <si>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</si>
  <si>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</si>
  <si>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</si>
  <si>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</si>
  <si>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</si>
  <si>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</si>
  <si>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</si>
  <si>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</si>
  <si>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</si>
  <si>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</si>
  <si>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</si>
  <si>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</si>
  <si>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</si>
  <si>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</si>
  <si>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</si>
  <si>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</si>
  <si>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</si>
  <si>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</si>
  <si>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</si>
  <si>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</si>
  <si>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</si>
  <si>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</si>
  <si>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</si>
  <si>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</si>
  <si>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 xml:space="preserve">pri opisih upoštevati TEHNIČNO POROČILO, PROJEKT STATIKE, GEOMEHANSKO POROČILO  </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</si>
  <si>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</si>
  <si>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</si>
  <si>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</si>
  <si>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</si>
  <si>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</si>
  <si>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</si>
  <si>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</si>
  <si>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</si>
  <si>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</si>
  <si>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</si>
  <si>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</si>
  <si>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</si>
  <si>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</si>
  <si>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</si>
  <si>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</si>
  <si>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</si>
  <si>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</si>
  <si>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</si>
  <si>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</si>
  <si>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</si>
  <si>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</si>
  <si>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</si>
  <si>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</si>
  <si>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</si>
  <si>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</si>
  <si>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</si>
  <si>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</si>
  <si>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</si>
  <si>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</si>
  <si>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</si>
  <si>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</si>
  <si>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</si>
  <si>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</si>
  <si>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</si>
  <si>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</si>
  <si>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</si>
  <si>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</si>
  <si>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</si>
  <si>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</si>
  <si>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</si>
  <si>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</si>
  <si>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</si>
  <si>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</si>
  <si>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</si>
  <si>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</si>
  <si>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</si>
  <si>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</si>
  <si>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</si>
  <si>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</si>
  <si>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</si>
  <si>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</si>
  <si>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</si>
  <si>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</si>
  <si>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</si>
  <si>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</si>
  <si>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I. PRIPRAVLJALNA IN ZAKLJUČNA DELA</t>
  </si>
  <si>
    <t>Opomba:</t>
  </si>
  <si>
    <t>Dela 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</si>
  <si>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</si>
  <si>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</si>
  <si>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</si>
  <si>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</si>
  <si>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Poz.</t>
  </si>
  <si>
    <t>Opis postavke</t>
  </si>
  <si>
    <t>Enota</t>
  </si>
  <si>
    <t>Količina</t>
  </si>
  <si>
    <t>Cena/enoto</t>
  </si>
  <si>
    <t>Vrednost</t>
  </si>
  <si>
    <t>Priprava gradbišča za začetek izvajanja, ki vključuje izdelavo in načrta organizacije gradbišča in terminskega plana, ki ju potrdi investitor in odgovorni nadzor.</t>
  </si>
  <si>
    <t>kpl</t>
  </si>
  <si>
    <t>Izvedba ukrepov iz varnostnega načrta, redno vodenje knjige ukrepov varovanje zdravja in varnosti pri delu. (vodenje evidence, redni vpisi,…)</t>
  </si>
  <si>
    <t>Postavitev in demontaža PVC gradbiščne ograje višine 200 cm. Izdelava gradbiščnih vrat (vhod) višine 200 cm, kompletno z odstranitvijo po končanih delih. Z vsemi pomožnimi deli in prenosi.</t>
  </si>
  <si>
    <t>m1</t>
  </si>
  <si>
    <t xml:space="preserve">Ureditev vodovodnega gradbiščnega priključka. </t>
  </si>
  <si>
    <t>kos</t>
  </si>
  <si>
    <t xml:space="preserve">Ureditev elektro gradbiščnega priključka.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</si>
  <si>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</si>
  <si>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</si>
  <si>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</si>
  <si>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</si>
  <si>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Izdelava in namestitev gradbiščne table, izdelane v skladu GZ-1, ter odstranitev po končani gradnji. Z vsemi pomožnimi deli in prenosi.</t>
  </si>
  <si>
    <t>Izdelava certificiranega geodetskega posnetka dejanskega stanja, skupaj s komunalnim katastrom, za potrebe tehničnega pregleda in izvedbe PID načrtov ter vpisa v ZK.</t>
  </si>
  <si>
    <t>Izdelava Dokazila o zanesljivosti objekta (DZO) za potrebe pridobitve uporabnega dovoljenja, kompletno z vsemi izkazi, potrebnimi meritvami,… Dokumentacija mora biti obvezno v slovenskem jeziku</t>
  </si>
  <si>
    <t>Izdelava Izkaza požarne varnosti objekta.</t>
  </si>
  <si>
    <t>15.</t>
  </si>
  <si>
    <t xml:space="preserve">Izdelava Izkaza energijskih lastnosti stavbe. </t>
  </si>
  <si>
    <t>16.</t>
  </si>
  <si>
    <t xml:space="preserve">Izdelava Energetske izkaznice. </t>
  </si>
  <si>
    <t>17.</t>
  </si>
  <si>
    <t>Izdelava Navodil za uporabo in vzdrževanje objekta. V digitalni in papirnati obliki.</t>
  </si>
  <si>
    <t>18.</t>
  </si>
  <si>
    <t>Izdelava načrta za ravnanje z odpadki ter pooblastiti izvajalca  za pridobitev evidenčnih listov  ter vodenje evidence  o vrstah in količinah gradbenih odpadkov.</t>
  </si>
  <si>
    <t>19.</t>
  </si>
  <si>
    <t xml:space="preserve">Izdelava PID dokumentacije. </t>
  </si>
  <si>
    <t>Arhitektura</t>
  </si>
  <si>
    <t>Načrt gradbenih konstrukcij</t>
  </si>
  <si>
    <t xml:space="preserve">Projektantski nadzor za gradbeno obrtniška dela. </t>
  </si>
  <si>
    <t>ur</t>
  </si>
  <si>
    <t>21.</t>
  </si>
  <si>
    <t>Zaščita in odstranitev zaščitnega filca raznih obstoječih površin, vrata za preprečevanje prahu v obstoječe prostore, ki niso predmet izvedbe. Količina je ocenjena!</t>
  </si>
  <si>
    <t>m2</t>
  </si>
  <si>
    <t>SKUPAJ PRIPRAVLJALNA IN ZAKLJUČNA DELA:</t>
  </si>
  <si>
    <t>II. GRADBENA DELA</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</si>
  <si>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</si>
  <si>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</si>
  <si>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</si>
  <si>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</si>
  <si>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</si>
  <si>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</si>
  <si>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Vse mere je potrebno kontrolirati pred vgraditvijo in izvedbo del na licu mesta.</t>
  </si>
  <si>
    <t>Vsi vgrajeni materiali morajo ustrezati veljavnim standardom in predpisom in morajo biti vgrajeni po navodilih proizvajalca.</t>
  </si>
  <si>
    <t>V primeru, da je predvidena projektirana izvedba v navkrižju s pravilno tehnično rešitvijo za podan element ali je v nasprotju z veljavnimi predpisi, je izvajalec pred izvedbo dolžan opozoriti nadzor in odgovornega vodjo projekta!</t>
  </si>
  <si>
    <r>
      <rPr>
        <b/>
        <sz val="10"/>
        <rFont val="Arial"/>
        <family val="2"/>
        <charset val="238"/>
      </rPr>
      <t xml:space="preserve">Zavarovanje in ureditev gradbišča pri rušitvenih </t>
    </r>
    <r>
      <rPr>
        <sz val="10"/>
        <rFont val="Arial"/>
        <family val="2"/>
        <charset val="238"/>
      </rPr>
      <t>delih ter pri gradbeno obrtniških delih.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r>
  </si>
  <si>
    <r>
      <t xml:space="preserve">Kompletna izvedba </t>
    </r>
    <r>
      <rPr>
        <b/>
        <sz val="10"/>
        <rFont val="Arial"/>
        <family val="2"/>
        <charset val="238"/>
      </rPr>
      <t>odklopa obstoječe elektro inštalacije</t>
    </r>
    <r>
      <rPr>
        <sz val="10"/>
        <rFont val="Arial"/>
        <family val="2"/>
        <charset val="238"/>
      </rPr>
      <t xml:space="preserve"> na objektu pred pričetkom rušitvenih del.</t>
    </r>
  </si>
  <si>
    <r>
      <t xml:space="preserve">Kompletna izvedba </t>
    </r>
    <r>
      <rPr>
        <b/>
        <sz val="10"/>
        <rFont val="Arial"/>
        <family val="2"/>
        <charset val="238"/>
      </rPr>
      <t>odklopa obstoječe strojne inštalacije</t>
    </r>
    <r>
      <rPr>
        <sz val="10"/>
        <rFont val="Arial"/>
        <family val="2"/>
        <charset val="238"/>
      </rPr>
      <t xml:space="preserve"> na objektu pred pričetkom rušitvenih del.</t>
    </r>
  </si>
  <si>
    <t>Kompletna izvedba nadvišanja obstoječega jaška fekalne in meteorne kanalizacije. Vključno z vsemi pomožnimi deli in prenosi.</t>
  </si>
  <si>
    <r>
      <rPr>
        <b/>
        <sz val="10"/>
        <rFont val="Arial"/>
        <family val="2"/>
        <charset val="238"/>
      </rPr>
      <t>Rezanje obstoječega asfalta</t>
    </r>
    <r>
      <rPr>
        <sz val="10"/>
        <rFont val="Arial"/>
        <family val="2"/>
        <charset val="238"/>
      </rPr>
      <t xml:space="preserve">  z diamantno žago, ne glede na debelino asfalta. Vključno z vsemi pomožnimi deli in prenosi.</t>
    </r>
  </si>
  <si>
    <r>
      <rPr>
        <b/>
        <sz val="10"/>
        <rFont val="Arial"/>
        <family val="2"/>
        <charset val="238"/>
      </rPr>
      <t>Odstranitev obstoječih asfaltnih površin</t>
    </r>
    <r>
      <rPr>
        <sz val="10"/>
        <rFont val="Arial"/>
        <family val="2"/>
        <charset val="238"/>
      </rPr>
      <t xml:space="preserve"> ne glede na debelino asfalta. Odvoz asfalta v trajno deponijo. Vključno z vsemi pomožnimi deli in prenosi. Količina je ocenjena!</t>
    </r>
  </si>
  <si>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</si>
  <si>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Sanacija</t>
    </r>
    <r>
      <rPr>
        <sz val="10"/>
        <color theme="1"/>
        <rFont val="Arial"/>
        <family val="2"/>
        <charset val="238"/>
      </rPr>
      <t xml:space="preserve"> obstoječih komunalnih in energetskih vodov ter naprav v primeru poškodb pri izvajanju zunanjih površinah. </t>
    </r>
  </si>
  <si>
    <r>
      <t xml:space="preserve">Kompletna izvedba </t>
    </r>
    <r>
      <rPr>
        <b/>
        <sz val="10"/>
        <color theme="1"/>
        <rFont val="Arial"/>
        <family val="2"/>
        <charset val="238"/>
      </rPr>
      <t>demontaže in odstranitve horizontalnih odtočnih cevi hiše</t>
    </r>
    <r>
      <rPr>
        <sz val="10"/>
        <color theme="1"/>
        <rFont val="Arial"/>
        <family val="2"/>
        <charset val="238"/>
      </rPr>
      <t>,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</si>
  <si>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 xml:space="preserve">Kompletna izvedba </t>
    </r>
    <r>
      <rPr>
        <b/>
        <sz val="10"/>
        <color theme="1"/>
        <rFont val="Arial"/>
        <family val="2"/>
        <charset val="238"/>
      </rPr>
      <t>demontaže in odstranitve obstoječih zaključnih odtočnih kotličkov za odvodnjavanje vode s strehe, kjer se bo izvedla premestitev vertikalne cevi odvodnjavanja</t>
    </r>
    <r>
      <rPr>
        <sz val="10"/>
        <color theme="1"/>
        <rFont val="Arial"/>
        <family val="2"/>
        <charset val="238"/>
      </rPr>
      <t>. Z uporabo ustreznih delovnih odrov, dvižno mehanizacijo z iznosi, prenosi in nalaganjem ruševin na prevozno sredstvo in odvoz na stalno deponijo. V ceni postavke upoštevati plačilo komunalne deponije! Količina je ocenjena!</t>
    </r>
  </si>
  <si>
    <r>
      <t>Kompletna izvedba demontaže in</t>
    </r>
    <r>
      <rPr>
        <b/>
        <sz val="10"/>
        <color theme="1"/>
        <rFont val="Arial"/>
        <family val="2"/>
        <charset val="238"/>
      </rPr>
      <t xml:space="preserve"> odstranitve obstoječih zaključnih kolen odtočnih cev</t>
    </r>
    <r>
      <rPr>
        <sz val="10"/>
        <color theme="1"/>
        <rFont val="Arial"/>
        <family val="2"/>
        <charset val="238"/>
      </rPr>
      <t>i za odvodnjavanje vode s strehe, kjer se bo izvedla premestitev vertikalne cevi odvodnjavanja. Z uporabo ustreznih delovnih odrov, dvižno mehanizacijo, z iznosi, prenosi in nalaganjem ruševin na prevozno sredstvo in odvoz na stalno deponijo. V ceni postavke upoštevati plačilo komunalne deponije! Količina je ocenjena!</t>
    </r>
  </si>
  <si>
    <r>
      <t xml:space="preserve">Kompletna izvedba </t>
    </r>
    <r>
      <rPr>
        <b/>
        <sz val="10"/>
        <color theme="1"/>
        <rFont val="Arial"/>
        <family val="2"/>
        <charset val="238"/>
      </rPr>
      <t xml:space="preserve">demontaže in odstranitve vertikalnih odtočnih cevi </t>
    </r>
    <r>
      <rPr>
        <sz val="10"/>
        <color theme="1"/>
        <rFont val="Arial"/>
        <family val="2"/>
        <charset val="238"/>
      </rPr>
      <t>za odvodnjavanje vode s strehe,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</si>
  <si>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Kompletna izvedba odstranitve dela notranjega</t>
    </r>
    <r>
      <rPr>
        <b/>
        <sz val="10"/>
        <color theme="1"/>
        <rFont val="Arial"/>
        <family val="2"/>
        <charset val="238"/>
      </rPr>
      <t xml:space="preserve"> zidu Pritličja</t>
    </r>
    <r>
      <rPr>
        <sz val="10"/>
        <color theme="1"/>
        <rFont val="Arial"/>
        <family val="2"/>
        <charset val="238"/>
      </rPr>
      <t xml:space="preserve"> tudi kjer so predvidene odprtine, debelina zidu</t>
    </r>
    <r>
      <rPr>
        <b/>
        <sz val="10"/>
        <color theme="1"/>
        <rFont val="Arial"/>
        <family val="2"/>
        <charset val="238"/>
      </rPr>
      <t xml:space="preserve"> do 20 cm, ne glede na vrsto materiala</t>
    </r>
    <r>
      <rPr>
        <sz val="10"/>
        <color theme="1"/>
        <rFont val="Arial"/>
        <family val="2"/>
        <charset val="238"/>
      </rPr>
      <t>. Vključno z notranjim ometom, kjer so opečne stene.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</si>
  <si>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13.1.</t>
  </si>
  <si>
    <r>
      <rPr>
        <b/>
        <sz val="10"/>
        <color theme="1"/>
        <rFont val="Arial"/>
        <family val="2"/>
        <charset val="238"/>
      </rPr>
      <t xml:space="preserve">Rezanje z diamantno žago </t>
    </r>
    <r>
      <rPr>
        <sz val="10"/>
        <color theme="1"/>
        <rFont val="Arial"/>
        <family val="2"/>
        <charset val="238"/>
      </rPr>
      <t xml:space="preserve">za odstranitev obstoječega dela notranjega opečnega zidu Pritličje debeline </t>
    </r>
    <r>
      <rPr>
        <b/>
        <sz val="10"/>
        <color theme="1"/>
        <rFont val="Arial"/>
        <family val="2"/>
        <charset val="238"/>
      </rPr>
      <t>do 20 cm</t>
    </r>
    <r>
      <rPr>
        <sz val="10"/>
        <color theme="1"/>
        <rFont val="Arial"/>
        <family val="2"/>
        <charset val="238"/>
      </rPr>
      <t>. Z vsemi pomožnimi deli in prenosi. Izvedba po tlorisu Pritličje - rušitve.</t>
    </r>
  </si>
  <si>
    <r>
      <t xml:space="preserve">Kompletna izvedba odstranitve dela notranjega </t>
    </r>
    <r>
      <rPr>
        <b/>
        <sz val="10"/>
        <color theme="1"/>
        <rFont val="Arial"/>
        <family val="2"/>
        <charset val="238"/>
      </rPr>
      <t xml:space="preserve">opečnega zidu Pritličja </t>
    </r>
    <r>
      <rPr>
        <sz val="10"/>
        <color theme="1"/>
        <rFont val="Arial"/>
        <family val="2"/>
        <charset val="238"/>
      </rPr>
      <t xml:space="preserve">tudi kjer so predvidene odprtine, debelina zidu </t>
    </r>
    <r>
      <rPr>
        <b/>
        <sz val="10"/>
        <color theme="1"/>
        <rFont val="Arial"/>
        <family val="2"/>
        <charset val="238"/>
      </rPr>
      <t>od 21 do 29 cm.</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</si>
  <si>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14.1.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</si>
  <si>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od </t>
    </r>
    <r>
      <rPr>
        <b/>
        <sz val="10"/>
        <color theme="1"/>
        <rFont val="Arial"/>
        <family val="2"/>
        <charset val="238"/>
      </rPr>
      <t>21 do 29 cm.</t>
    </r>
    <r>
      <rPr>
        <sz val="10"/>
        <color theme="1"/>
        <rFont val="Arial"/>
        <family val="2"/>
        <charset val="238"/>
      </rPr>
      <t xml:space="preserve"> Z vsemi pomožnimi deli in prenosi. Izvedba po tlorisu Pritličje - rušitve.</t>
    </r>
  </si>
  <si>
    <r>
      <t xml:space="preserve">Kompletna izvedba odstranitve dela notranjega </t>
    </r>
    <r>
      <rPr>
        <b/>
        <sz val="10"/>
        <color theme="1"/>
        <rFont val="Arial"/>
        <family val="2"/>
        <charset val="238"/>
      </rPr>
      <t>opečnega zidu Pritličja</t>
    </r>
    <r>
      <rPr>
        <sz val="10"/>
        <color theme="1"/>
        <rFont val="Arial"/>
        <family val="2"/>
        <charset val="238"/>
      </rPr>
      <t xml:space="preserve"> tudi kjer so predvidene odprtine, debelina zidu </t>
    </r>
    <r>
      <rPr>
        <b/>
        <sz val="10"/>
        <color theme="1"/>
        <rFont val="Arial"/>
        <family val="2"/>
        <charset val="238"/>
      </rPr>
      <t>od 31 cm naprej.</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</si>
  <si>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15.1.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</si>
  <si>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t>
    </r>
    <r>
      <rPr>
        <b/>
        <sz val="10"/>
        <color theme="1"/>
        <rFont val="Arial"/>
        <family val="2"/>
        <charset val="238"/>
      </rPr>
      <t>od 31cm naprej</t>
    </r>
    <r>
      <rPr>
        <sz val="10"/>
        <color theme="1"/>
        <rFont val="Arial"/>
        <family val="2"/>
        <charset val="238"/>
      </rPr>
      <t>. Z vsemi pomožnimi deli in prenosi. Izvedba po tlorisu Pritličje - rušitve.</t>
    </r>
  </si>
  <si>
    <r>
      <t xml:space="preserve">Kompletna izvedba odstranitve dela </t>
    </r>
    <r>
      <rPr>
        <b/>
        <sz val="10"/>
        <color theme="1"/>
        <rFont val="Arial"/>
        <family val="2"/>
        <charset val="238"/>
      </rPr>
      <t>obodnih zidov Pritličj</t>
    </r>
    <r>
      <rPr>
        <sz val="10"/>
        <color theme="1"/>
        <rFont val="Arial"/>
        <family val="2"/>
        <charset val="238"/>
      </rPr>
      <t xml:space="preserve">e tudi kjer so predvidene odprtine, debelina zidu </t>
    </r>
    <r>
      <rPr>
        <b/>
        <sz val="10"/>
        <color theme="1"/>
        <rFont val="Arial"/>
        <family val="2"/>
        <charset val="238"/>
      </rPr>
      <t>do 51 cm</t>
    </r>
    <r>
      <rPr>
        <sz val="10"/>
        <color theme="1"/>
        <rFont val="Arial"/>
        <family val="2"/>
        <charset val="238"/>
      </rPr>
      <t>.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Pritličje - rušitve.</t>
    </r>
  </si>
  <si>
    <t>16.1.</t>
  </si>
  <si>
    <r>
      <rPr>
        <b/>
        <sz val="10"/>
        <color theme="1"/>
        <rFont val="Arial"/>
        <family val="2"/>
        <charset val="238"/>
      </rPr>
      <t>Rezanje z diamantno žago</t>
    </r>
    <r>
      <rPr>
        <sz val="10"/>
        <color theme="1"/>
        <rFont val="Arial"/>
        <family val="2"/>
        <charset val="238"/>
      </rPr>
      <t xml:space="preserve"> za odstranitev obstoječega dela obodnih zidov Pritličje debeline </t>
    </r>
    <r>
      <rPr>
        <b/>
        <sz val="10"/>
        <color theme="1"/>
        <rFont val="Arial"/>
        <family val="2"/>
        <charset val="238"/>
      </rPr>
      <t>do 51 cm</t>
    </r>
    <r>
      <rPr>
        <sz val="10"/>
        <color theme="1"/>
        <rFont val="Arial"/>
        <family val="2"/>
        <charset val="238"/>
      </rPr>
      <t>. Z vsemi pomožnimi deli in prenosi. Izvedba po tlorisu Pritličje- rušitve.</t>
    </r>
  </si>
  <si>
    <r>
      <t>Kompletna izvedba</t>
    </r>
    <r>
      <rPr>
        <b/>
        <sz val="10"/>
        <color theme="1"/>
        <rFont val="Arial"/>
        <family val="2"/>
        <charset val="238"/>
      </rPr>
      <t xml:space="preserve"> poglobitve parapeta</t>
    </r>
    <r>
      <rPr>
        <sz val="10"/>
        <color theme="1"/>
        <rFont val="Arial"/>
        <family val="2"/>
        <charset val="238"/>
      </rPr>
      <t xml:space="preserve"> stavbnega pohištva v višini </t>
    </r>
    <r>
      <rPr>
        <b/>
        <sz val="10"/>
        <color theme="1"/>
        <rFont val="Arial"/>
        <family val="2"/>
        <charset val="238"/>
      </rPr>
      <t>15 cm,</t>
    </r>
    <r>
      <rPr>
        <sz val="10"/>
        <color theme="1"/>
        <rFont val="Arial"/>
        <family val="2"/>
        <charset val="238"/>
      </rPr>
      <t xml:space="preserve"> zaradi poglabljanja kote tlaka (shema oken).  Z uporabo ustreznih delovnih odrov, dvižno mehanizacijo z iznosi, prenosi in nalaganjem ruševin na prevozno sredstvo in odvoz na stalno deponijo. V ceni postavke upoštevati plačilo komunalne deponije!</t>
    </r>
  </si>
  <si>
    <r>
      <t xml:space="preserve">Kompletna izvedba </t>
    </r>
    <r>
      <rPr>
        <b/>
        <sz val="10"/>
        <color theme="1"/>
        <rFont val="Arial"/>
        <family val="2"/>
        <charset val="238"/>
      </rPr>
      <t>odstranitve poglobitve v obstoječih zidovih za izvedbo raznih omaric</t>
    </r>
    <r>
      <rPr>
        <sz val="10"/>
        <color theme="1"/>
        <rFont val="Arial"/>
        <family val="2"/>
        <charset val="238"/>
      </rPr>
      <t xml:space="preserve"> (kot npr. talno gretje,...).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t>
    </r>
  </si>
  <si>
    <t>18.1.</t>
  </si>
  <si>
    <r>
      <rPr>
        <b/>
        <sz val="10"/>
        <color theme="1"/>
        <rFont val="Arial"/>
        <family val="2"/>
        <charset val="238"/>
      </rPr>
      <t>Rezanje z diamantno žago</t>
    </r>
    <r>
      <rPr>
        <sz val="10"/>
        <color theme="1"/>
        <rFont val="Arial"/>
        <family val="2"/>
        <charset val="238"/>
      </rPr>
      <t xml:space="preserve"> za izvedbo poglobitev obstoječih zidov za izvedbo </t>
    </r>
    <r>
      <rPr>
        <b/>
        <sz val="10"/>
        <color theme="1"/>
        <rFont val="Arial"/>
        <family val="2"/>
        <charset val="238"/>
      </rPr>
      <t>raznih omaric</t>
    </r>
    <r>
      <rPr>
        <sz val="10"/>
        <color theme="1"/>
        <rFont val="Arial"/>
        <family val="2"/>
        <charset val="238"/>
      </rPr>
      <t>. Z vsemi pomožnimi deli in prenosi.</t>
    </r>
  </si>
  <si>
    <r>
      <t>Kompletna izvedba</t>
    </r>
    <r>
      <rPr>
        <b/>
        <sz val="10"/>
        <color theme="1"/>
        <rFont val="Arial"/>
        <family val="2"/>
        <charset val="238"/>
      </rPr>
      <t xml:space="preserve"> odstranitve raznih AB vezi ali nosilcev</t>
    </r>
    <r>
      <rPr>
        <sz val="10"/>
        <color theme="1"/>
        <rFont val="Arial"/>
        <family val="2"/>
        <charset val="238"/>
      </rPr>
      <t xml:space="preserve">. Po navodilih projektanta gradbenih konstrukcij. Z uporabo ustreznih delovnih odrov, dvižno mehanizacijo z iznosi, prenosi in nalaganjem ruševin na prevozno sredstvo in odvoz na stalno deponijo. V ceni postavke upoštevati plačilo komunalne deponije! </t>
    </r>
  </si>
  <si>
    <t>19.1.</t>
  </si>
  <si>
    <r>
      <rPr>
        <b/>
        <sz val="10"/>
        <color theme="1"/>
        <rFont val="Arial"/>
        <family val="2"/>
        <charset val="238"/>
      </rPr>
      <t>Rezanje z diamantno žago</t>
    </r>
    <r>
      <rPr>
        <sz val="10"/>
        <color theme="1"/>
        <rFont val="Arial"/>
        <family val="2"/>
        <charset val="238"/>
      </rPr>
      <t xml:space="preserve"> za izvedbo poglobitev notranjih opečnih zidov za izvedbo raznih </t>
    </r>
    <r>
      <rPr>
        <b/>
        <sz val="10"/>
        <color theme="1"/>
        <rFont val="Arial"/>
        <family val="2"/>
        <charset val="238"/>
      </rPr>
      <t>AB vezi ali nosilcev</t>
    </r>
    <r>
      <rPr>
        <sz val="10"/>
        <color theme="1"/>
        <rFont val="Arial"/>
        <family val="2"/>
        <charset val="238"/>
      </rPr>
      <t xml:space="preserve">. Z vsemi pomožnimi deli in prenosi. </t>
    </r>
  </si>
  <si>
    <t>20.</t>
  </si>
  <si>
    <r>
      <t xml:space="preserve">Kompletna </t>
    </r>
    <r>
      <rPr>
        <b/>
        <sz val="10"/>
        <color theme="1"/>
        <rFont val="Arial"/>
        <family val="2"/>
        <charset val="238"/>
      </rPr>
      <t>odstranitev obstoječe fasade objekta.</t>
    </r>
    <r>
      <rPr>
        <sz val="10"/>
        <color theme="1"/>
        <rFont val="Arial"/>
        <family val="2"/>
        <charset val="238"/>
      </rPr>
      <t xml:space="preserve"> Z  iznosi, prenosi in nalaganjem ruševin na prevozno sredstvo in odvoz na stalno deponijo. V ceni postavke upoštevati plačilo komunalne deponije!</t>
    </r>
  </si>
  <si>
    <t>Odstranitev slojev fasade ne glede na sestavo</t>
  </si>
  <si>
    <t>Pregled, priprava in čiščenje podlage za pripravo izvedbo nove kontaktne fasade</t>
  </si>
  <si>
    <r>
      <t xml:space="preserve">Izvedba morebitve </t>
    </r>
    <r>
      <rPr>
        <b/>
        <sz val="10"/>
        <color theme="1"/>
        <rFont val="Arial"/>
        <family val="2"/>
        <charset val="238"/>
      </rPr>
      <t>odstranitve stenskega ometa obstoječih sten</t>
    </r>
    <r>
      <rPr>
        <sz val="10"/>
        <color theme="1"/>
        <rFont val="Arial"/>
        <family val="2"/>
        <charset val="238"/>
      </rPr>
      <t>, vključno s špaletami stavbnega pohištva. Z  iznosi, prenosi in nalaganjem ruševin na prevozno sredstvo in odvoz na stalno deponijo. V ceni postavke upoštevati plačilo komunalne deponije!</t>
    </r>
  </si>
  <si>
    <t>22.</t>
  </si>
  <si>
    <r>
      <t xml:space="preserve">Kompletna </t>
    </r>
    <r>
      <rPr>
        <b/>
        <sz val="10"/>
        <color theme="1"/>
        <rFont val="Arial"/>
        <family val="2"/>
        <charset val="238"/>
      </rPr>
      <t>odstranitev slojev obstoječega tlaka etaže Pritličje</t>
    </r>
    <r>
      <rPr>
        <sz val="10"/>
        <color theme="1"/>
        <rFont val="Arial"/>
        <family val="2"/>
        <charset val="238"/>
      </rPr>
      <t>. Z uporabo mehanizacije, iznosi, prenosi in nalaganjem ruševin na prevozno sredstvo in odvoz na stalno deponijo. V ceni postavke upoštevati plačilo komunalne deponije!</t>
    </r>
  </si>
  <si>
    <t>Kompletna odstranitev finalnega obloge po prostorih ne glede na material, vključno z nizkostensko obrobo.</t>
  </si>
  <si>
    <t xml:space="preserve">Kompletna izvedbe odstranitev estriha debeline 5 cm. </t>
  </si>
  <si>
    <t>Kompletna izvedba odstranitve ločilnega sloja PE folije</t>
  </si>
  <si>
    <t>Kompletna izvedba odstranitve hidroizolacije.</t>
  </si>
  <si>
    <t>Kompletna izvedba odstranitvi AB plošče debeline 10 cm.</t>
  </si>
  <si>
    <t>Kompletna izvedba odstranitve prodca v debelini 30 cm</t>
  </si>
  <si>
    <t>23.</t>
  </si>
  <si>
    <r>
      <t>Kompletna izvedba</t>
    </r>
    <r>
      <rPr>
        <b/>
        <sz val="10"/>
        <rFont val="Arial"/>
        <family val="2"/>
        <charset val="238"/>
      </rPr>
      <t xml:space="preserve"> odstranitve spuščenega stropa.</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</si>
  <si>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24.</t>
  </si>
  <si>
    <r>
      <t>Kompletna izvedba</t>
    </r>
    <r>
      <rPr>
        <b/>
        <sz val="10"/>
        <rFont val="Arial"/>
        <family val="2"/>
        <charset val="238"/>
      </rPr>
      <t xml:space="preserve"> odstranitve lesenih desk na Podstrešju (stopnišče).</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</si>
  <si>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25.</t>
  </si>
  <si>
    <r>
      <t xml:space="preserve">Kompletna izvedba </t>
    </r>
    <r>
      <rPr>
        <b/>
        <sz val="10"/>
        <color theme="1"/>
        <rFont val="Arial"/>
        <family val="2"/>
        <charset val="238"/>
      </rPr>
      <t>odstranitve stenske keramike</t>
    </r>
    <r>
      <rPr>
        <sz val="10"/>
        <color theme="1"/>
        <rFont val="Arial"/>
        <family val="2"/>
        <charset val="238"/>
      </rPr>
      <t xml:space="preserve"> v prostorih. Z iznosi, prenosi in nalaganjem ruševin na prevozno sredstvo in odvoz na stalno deponijo. V ceni postavke upoštevati plačilo komunalne deponije! Količina je ocenjena!</t>
    </r>
  </si>
  <si>
    <t>26.</t>
  </si>
  <si>
    <r>
      <t xml:space="preserve">Izvedba kompletne </t>
    </r>
    <r>
      <rPr>
        <b/>
        <sz val="10"/>
        <rFont val="Arial"/>
        <family val="2"/>
        <charset val="238"/>
      </rPr>
      <t>odstranitve betonskega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</si>
  <si>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27.</t>
  </si>
  <si>
    <r>
      <t>Izvedba</t>
    </r>
    <r>
      <rPr>
        <b/>
        <sz val="10"/>
        <color theme="1"/>
        <rFont val="Arial"/>
        <family val="2"/>
        <charset val="238"/>
      </rPr>
      <t xml:space="preserve"> kompletne </t>
    </r>
    <r>
      <rPr>
        <b/>
        <sz val="10"/>
        <rFont val="Arial"/>
        <family val="2"/>
        <charset val="238"/>
      </rPr>
      <t>odstranitve kovinskega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</si>
  <si>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28.</t>
  </si>
  <si>
    <r>
      <t xml:space="preserve">Kompletna izvedba odstranitve </t>
    </r>
    <r>
      <rPr>
        <b/>
        <sz val="10"/>
        <color theme="1"/>
        <rFont val="Arial"/>
        <family val="2"/>
        <charset val="238"/>
      </rPr>
      <t>obstoječega betonskega podesta s kovinskim stebri in streho</t>
    </r>
    <r>
      <rPr>
        <sz val="10"/>
        <color theme="1"/>
        <rFont val="Arial"/>
        <family val="2"/>
        <charset val="238"/>
      </rPr>
      <t>. Z iznosi, prenosi in nalaganjem ruševin na prevozno sredstvo in odvoz na stalno deponijo. V ceni postavke upoštevati plačilo komunalne deponije! Upoštevana tlorisna površina</t>
    </r>
  </si>
  <si>
    <t>29.</t>
  </si>
  <si>
    <r>
      <t xml:space="preserve">Kompletna izvedba </t>
    </r>
    <r>
      <rPr>
        <b/>
        <sz val="10"/>
        <color theme="1"/>
        <rFont val="Arial"/>
        <family val="2"/>
        <charset val="238"/>
      </rPr>
      <t>odstranitve obstoječega betonskega okvirja in nadstreška pri vhodu lokala</t>
    </r>
    <r>
      <rPr>
        <sz val="10"/>
        <color theme="1"/>
        <rFont val="Arial"/>
        <family val="2"/>
        <charset val="238"/>
      </rPr>
      <t>. Z iznosi, prenosi in nalaganjem ruševin na prevozno sredstvo in odvoz na stalno deponijo. V ceni postavke upoštevati plačilo komunalne deponije! Upoštevana tlorisna površina</t>
    </r>
  </si>
  <si>
    <t>30.</t>
  </si>
  <si>
    <r>
      <t xml:space="preserve">Kompletna izvedba </t>
    </r>
    <r>
      <rPr>
        <b/>
        <sz val="10"/>
        <color theme="1"/>
        <rFont val="Arial"/>
        <family val="2"/>
        <charset val="238"/>
      </rPr>
      <t xml:space="preserve">odstranitve obstoječega betonskega montažnega objekta, </t>
    </r>
    <r>
      <rPr>
        <sz val="10"/>
        <color theme="1"/>
        <rFont val="Arial"/>
        <family val="2"/>
        <charset val="238"/>
      </rPr>
      <t>vključno z streho ter enokrilnimi vrati.. Z iznosi, prenosi in nalaganjem ruševin na prevozno sredstvo in odvoz na stalno deponijo. V ceni postavke upoštevati plačilo komunalne deponije! Upoštevana tlorisna površina</t>
    </r>
  </si>
  <si>
    <t>31.</t>
  </si>
  <si>
    <r>
      <t xml:space="preserve">Kompletna izvedba </t>
    </r>
    <r>
      <rPr>
        <b/>
        <sz val="10"/>
        <rFont val="Arial"/>
        <family val="2"/>
        <charset val="238"/>
      </rPr>
      <t>demontaže enokrilnih ali dvokrilnih vhodnih vrat</t>
    </r>
    <r>
      <rPr>
        <sz val="10"/>
        <rFont val="Arial"/>
        <family val="2"/>
        <charset val="238"/>
      </rPr>
      <t>, vključno s obsvetlobo, skupaj z podboji. Z iznosi, prenosi in nalaganjem materiala na prevozno sredstvo in odvoz na stalno deponijo. V ceni postavke upoštevati plačilo komunalne deponije!</t>
    </r>
  </si>
  <si>
    <t>32.</t>
  </si>
  <si>
    <r>
      <t xml:space="preserve">Kompletna izvedba </t>
    </r>
    <r>
      <rPr>
        <b/>
        <sz val="10"/>
        <rFont val="Arial"/>
        <family val="2"/>
        <charset val="238"/>
      </rPr>
      <t>demontaže enokrilnih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</si>
  <si>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33.</t>
  </si>
  <si>
    <r>
      <t xml:space="preserve">Kompletna izvedba </t>
    </r>
    <r>
      <rPr>
        <b/>
        <sz val="10"/>
        <rFont val="Arial"/>
        <family val="2"/>
        <charset val="238"/>
      </rPr>
      <t>demontaže dvokrilnih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</si>
  <si>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34.</t>
  </si>
  <si>
    <r>
      <t>Kompletna izvedba</t>
    </r>
    <r>
      <rPr>
        <b/>
        <sz val="10"/>
        <color theme="1"/>
        <rFont val="Arial"/>
        <family val="2"/>
        <charset val="238"/>
      </rPr>
      <t xml:space="preserve"> demontaže in odstranitve oken</t>
    </r>
    <r>
      <rPr>
        <sz val="10"/>
        <color theme="1"/>
        <rFont val="Arial"/>
        <family val="2"/>
        <charset val="238"/>
      </rPr>
      <t>, skupaj z okvirji, notranje okenske police, zunanje okenske police in rolete. Z iznosi, prenosi in nalaganjem elementov na prevozno sredstvo in odvoz na stalno deponijo. V ceni postavke upoštevati plačilo komunalne deponije!</t>
    </r>
  </si>
  <si>
    <t>35.</t>
  </si>
  <si>
    <r>
      <t>Rušenje obstoječe (</t>
    </r>
    <r>
      <rPr>
        <b/>
        <sz val="10"/>
        <rFont val="Arial"/>
        <family val="2"/>
        <charset val="238"/>
      </rPr>
      <t>stare) greznice iz betona</t>
    </r>
    <r>
      <rPr>
        <sz val="10"/>
        <rFont val="Arial"/>
        <family val="2"/>
        <charset val="238"/>
      </rPr>
      <t>, globine do 2.5 m, z rušitvijo sten in stropa s pokrovi - z odkopom in zasipom z gramozom TP63 do kote zgornjega ustroja s komprimiranjem po plasteh, predhodno izčrpati in očistiti vsebino z odvozom na lokalno čistilno napravo</t>
    </r>
  </si>
  <si>
    <t>36.</t>
  </si>
  <si>
    <r>
      <t xml:space="preserve">Kompletna izvedba </t>
    </r>
    <r>
      <rPr>
        <b/>
        <sz val="10"/>
        <color theme="1"/>
        <rFont val="Arial"/>
        <family val="2"/>
        <charset val="238"/>
      </rPr>
      <t>odstranitve obstoječega lesenega napušča strehe</t>
    </r>
    <r>
      <rPr>
        <sz val="10"/>
        <color theme="1"/>
        <rFont val="Arial"/>
        <family val="2"/>
        <charset val="238"/>
      </rPr>
      <t>. Z prenosi in nalaganjem elementov na prevozno sredstvo in odvoz na stalno deponijo. V ceni postavke upoštevati plačilo komunalne deponije!</t>
    </r>
  </si>
  <si>
    <t>37.</t>
  </si>
  <si>
    <r>
      <t xml:space="preserve">Izvedba </t>
    </r>
    <r>
      <rPr>
        <b/>
        <sz val="10"/>
        <rFont val="Arial"/>
        <family val="2"/>
        <charset val="238"/>
      </rPr>
      <t>odstranitve raznih manjših finalnih oblog</t>
    </r>
    <r>
      <rPr>
        <sz val="10"/>
        <rFont val="Arial"/>
        <family val="2"/>
        <charset val="238"/>
      </rPr>
      <t>, ki niso bila podrobneje opisana v zgornjih posameznih postavkah. Z prenosi in nalaganjem materiala na prevozno sredstvo in odvoz na stalno deponijo. Količina je ocenjena!</t>
    </r>
  </si>
  <si>
    <t>38.</t>
  </si>
  <si>
    <r>
      <t xml:space="preserve">Izvedba </t>
    </r>
    <r>
      <rPr>
        <b/>
        <sz val="10"/>
        <rFont val="Arial"/>
        <family val="2"/>
        <charset val="238"/>
      </rPr>
      <t>iznosa razne opreme v objektu (pohištvo,</t>
    </r>
    <r>
      <rPr>
        <sz val="10"/>
        <rFont val="Arial"/>
        <family val="2"/>
        <charset val="238"/>
      </rPr>
      <t xml:space="preserve"> razni drugi predmeti..), da se lahko začne z izvedbo prenove objetka. Z iznosi, prenosi in nalaganjem na prevozno srestvo in odvoz na stalno deponijo. V ceni postavke upoštevati plačilo komunalne deponije! Z vsemi pomožnimi deli in prenosi. Upoštevana tlorisna površina objekta.</t>
    </r>
  </si>
  <si>
    <t>39.</t>
  </si>
  <si>
    <r>
      <t>Kompletna izvedba</t>
    </r>
    <r>
      <rPr>
        <b/>
        <sz val="10"/>
        <color theme="1"/>
        <rFont val="Arial"/>
        <family val="2"/>
        <charset val="238"/>
      </rPr>
      <t xml:space="preserve"> demontaže in odstranitve elektro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</si>
  <si>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40.</t>
  </si>
  <si>
    <r>
      <t>Kompletna izvedba</t>
    </r>
    <r>
      <rPr>
        <b/>
        <sz val="10"/>
        <color theme="1"/>
        <rFont val="Arial"/>
        <family val="2"/>
        <charset val="238"/>
      </rPr>
      <t xml:space="preserve"> demontaže in odstranitve strojne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</si>
  <si>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41.</t>
  </si>
  <si>
    <t>SKUPAJ RUŠITVENA DELA:</t>
  </si>
  <si>
    <t>2. ZEMELJSKA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</si>
  <si>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</si>
  <si>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</si>
  <si>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 glede na trdnost kopane zemlje. Če se koplje v večjo globino je treba kopati v obliki stopnic oz. izvesti ustrezno opiranje bočnih sten, kar je potrebno zajeti v ceni za posamezne postavke za izkope.</t>
  </si>
  <si>
    <r>
      <t xml:space="preserve">Kombinirani </t>
    </r>
    <r>
      <rPr>
        <b/>
        <sz val="10"/>
        <color theme="1"/>
        <rFont val="Arial"/>
        <family val="2"/>
        <charset val="238"/>
      </rPr>
      <t>strojni-ročni izkop terena v zemljini</t>
    </r>
    <r>
      <rPr>
        <sz val="10"/>
        <color theme="1"/>
        <rFont val="Arial"/>
        <family val="2"/>
        <charset val="238"/>
      </rPr>
      <t xml:space="preserve"> III./IV. Kategorije obstoječega objekta za izvedbo nove talne konstrukcije tlaka, s sprotnim nakladanjem na transportno sredstvo in trasportom na trajno deponijo. Vključno s plačilo vseh zakonsko predpisanih taks. V raščenem stanju.</t>
    </r>
  </si>
  <si>
    <t>m3</t>
  </si>
  <si>
    <r>
      <rPr>
        <b/>
        <sz val="10"/>
        <color theme="1"/>
        <rFont val="Arial"/>
        <family val="2"/>
        <charset val="238"/>
      </rPr>
      <t>Strojni - ročni izkop terena v zemljini III./IV</t>
    </r>
    <r>
      <rPr>
        <sz val="10"/>
        <color theme="1"/>
        <rFont val="Arial"/>
        <family val="2"/>
        <charset val="238"/>
      </rPr>
      <t xml:space="preserve">. Kategorije okrog objekta za izvedbo drenaže in vertikalne hidrizolacije, s sprotnim nakladanjem na transportno sredstvo in trasportom na začasno deponijo za kasnejši </t>
    </r>
    <r>
      <rPr>
        <b/>
        <sz val="10"/>
        <color theme="1"/>
        <rFont val="Arial"/>
        <family val="2"/>
        <charset val="238"/>
      </rPr>
      <t>zasip okrog objekta.</t>
    </r>
    <r>
      <rPr>
        <sz val="10"/>
        <color theme="1"/>
        <rFont val="Arial"/>
        <family val="2"/>
        <charset val="238"/>
      </rPr>
      <t xml:space="preserve"> V raščenem stanju.</t>
    </r>
  </si>
  <si>
    <r>
      <rPr>
        <b/>
        <sz val="10"/>
        <color theme="1"/>
        <rFont val="Arial"/>
        <family val="2"/>
        <charset val="238"/>
      </rPr>
      <t>Planiranje dna izkopa objekta (podložni beton)</t>
    </r>
    <r>
      <rPr>
        <sz val="10"/>
        <color theme="1"/>
        <rFont val="Arial"/>
        <family val="2"/>
        <charset val="238"/>
      </rPr>
      <t>; strojno in ročno planiranje dna izkopa v zemljini III./IV.ktg. S točnostjo +/-3,0 cm z izmetom ali dosipom ter premetom odvečnega materiala.</t>
    </r>
  </si>
  <si>
    <r>
      <t xml:space="preserve">Nabava, dobava in </t>
    </r>
    <r>
      <rPr>
        <b/>
        <sz val="10"/>
        <rFont val="Arial"/>
        <family val="2"/>
        <charset val="238"/>
      </rPr>
      <t xml:space="preserve">polaganje geotekstila za </t>
    </r>
    <r>
      <rPr>
        <sz val="10"/>
        <rFont val="Arial"/>
        <family val="2"/>
        <charset val="238"/>
      </rPr>
      <t>preprečevanje zamuljenja - polipropilenski filca; gosto dvojno poliamidno tkanje - UV stabilizirana geotekstilna koprena, površinska masa [EN ISO 9864] 400 g/m2. Položeno po celotnem izkopu, z predpisanimi preklopi. AB plošče in AB pasovni temelji.</t>
    </r>
  </si>
  <si>
    <r>
      <t xml:space="preserve">Dobava in </t>
    </r>
    <r>
      <rPr>
        <b/>
        <sz val="10"/>
        <rFont val="Arial"/>
        <family val="2"/>
        <charset val="238"/>
      </rPr>
      <t>vgrajevanje gramozno tamponskega materiala pod podložnim betonom</t>
    </r>
    <r>
      <rPr>
        <sz val="10"/>
        <rFont val="Arial"/>
        <family val="2"/>
        <charset val="238"/>
      </rPr>
      <t>, dobro granuliran kamnit material brez glinastih primesi, s sprotnim komprimiranjem  M2&gt; 50 Mpa, z razgrinjanjem, planiranjem in utrjevanjem. V utrjenem stanju.</t>
    </r>
  </si>
  <si>
    <r>
      <rPr>
        <b/>
        <sz val="10"/>
        <color theme="1"/>
        <rFont val="Arial"/>
        <family val="2"/>
        <charset val="238"/>
      </rPr>
      <t>Vgrajevanje in prevoz materiala iz izkopa, deponiranega na deponiji</t>
    </r>
    <r>
      <rPr>
        <sz val="10"/>
        <color theme="1"/>
        <rFont val="Arial"/>
        <family val="2"/>
        <charset val="238"/>
      </rPr>
      <t xml:space="preserve"> naročnika na razdalji do 3 km;  zasip za zidovi objekta, vgradnja v slojih debeline 30 - 40 cm, s sprotnim komprimiranjem  M2&gt; 50 Mpa, z razgrinjanjem, planiranjem in utrjevanjem. Okrog objekta. V utrjenem stanju.</t>
    </r>
  </si>
  <si>
    <r>
      <rPr>
        <b/>
        <sz val="10"/>
        <rFont val="Arial"/>
        <family val="2"/>
        <charset val="238"/>
      </rPr>
      <t>Dobava in vgrajevanje gramozno materiala za zasip okrog objekta</t>
    </r>
    <r>
      <rPr>
        <sz val="10"/>
        <rFont val="Arial"/>
        <family val="2"/>
        <charset val="238"/>
      </rPr>
      <t>, dobro granuliran kamnit material brez glinastih primesi, s sprotnim komprimiranjem  Me&gt; 60 Mpa, z razgrinjanjem, planiranjem in utrjevanjem. V utrjenem stanju.</t>
    </r>
  </si>
  <si>
    <r>
      <t>Izdelava</t>
    </r>
    <r>
      <rPr>
        <b/>
        <sz val="10"/>
        <color theme="1"/>
        <rFont val="Arial"/>
        <family val="2"/>
        <charset val="238"/>
      </rPr>
      <t xml:space="preserve"> drenaže z drenažno cevjo fi 150 mm</t>
    </r>
    <r>
      <rPr>
        <sz val="10"/>
        <color theme="1"/>
        <rFont val="Arial"/>
        <family val="2"/>
        <charset val="238"/>
      </rPr>
      <t>, vključno z zasipom frakciji 8-16 mm debeline 20 cm nad cevjo iz izdelavo betonske mulde oz. betonske posteljice ter zgornjim vrhom z zasipom frakcije 16-32 mm v debelini 30 cm.V ceni postavke tudi upoštevati filc. Predvideno 1,25 m3 frakcije za izvedbo 1 m drenaže.</t>
    </r>
  </si>
  <si>
    <r>
      <t xml:space="preserve">Izvedba </t>
    </r>
    <r>
      <rPr>
        <b/>
        <sz val="10"/>
        <color theme="1"/>
        <rFont val="Arial"/>
        <family val="2"/>
        <charset val="238"/>
      </rPr>
      <t>priključka drenažne cev</t>
    </r>
    <r>
      <rPr>
        <sz val="10"/>
        <color theme="1"/>
        <rFont val="Arial"/>
        <family val="2"/>
        <charset val="238"/>
      </rPr>
      <t>i v jašek meteorne kanalizacije. Z vsemi pomožnimi deli in prenosi.</t>
    </r>
  </si>
  <si>
    <r>
      <rPr>
        <b/>
        <sz val="10"/>
        <color theme="1"/>
        <rFont val="Arial"/>
        <family val="2"/>
        <charset val="238"/>
      </rPr>
      <t>Črpanje talne vode</t>
    </r>
    <r>
      <rPr>
        <sz val="10"/>
        <color theme="1"/>
        <rFont val="Arial"/>
        <family val="2"/>
        <charset val="238"/>
      </rPr>
      <t>. (V primeru prisotnosti talne vode).</t>
    </r>
  </si>
  <si>
    <t>dni</t>
  </si>
  <si>
    <r>
      <t xml:space="preserve">Izdelava </t>
    </r>
    <r>
      <rPr>
        <b/>
        <sz val="10"/>
        <color theme="1"/>
        <rFont val="Arial"/>
        <family val="2"/>
        <charset val="238"/>
      </rPr>
      <t>dveh vodnjakov</t>
    </r>
    <r>
      <rPr>
        <sz val="10"/>
        <color theme="1"/>
        <rFont val="Arial"/>
        <family val="2"/>
        <charset val="238"/>
      </rPr>
      <t xml:space="preserve"> potrebnih za zniževanje podzemne vode. (V primeru prisotnosti talne vode).</t>
    </r>
  </si>
  <si>
    <r>
      <rPr>
        <b/>
        <sz val="10"/>
        <color theme="1"/>
        <rFont val="Arial"/>
        <family val="2"/>
        <charset val="238"/>
      </rPr>
      <t>Geomehanski nadzor</t>
    </r>
    <r>
      <rPr>
        <sz val="10"/>
        <color theme="1"/>
        <rFont val="Arial"/>
        <family val="2"/>
        <charset val="238"/>
      </rPr>
      <t xml:space="preserve"> v času gradnje, meritve zbitosti zemeljskega planuma z vpisom rezultatov v gradbeni dnevnik.</t>
    </r>
  </si>
  <si>
    <r>
      <t xml:space="preserve">Izdelava </t>
    </r>
    <r>
      <rPr>
        <b/>
        <sz val="10"/>
        <color theme="1"/>
        <rFont val="Arial"/>
        <family val="2"/>
        <charset val="238"/>
      </rPr>
      <t>geomehanskega poročila</t>
    </r>
    <r>
      <rPr>
        <sz val="10"/>
        <color theme="1"/>
        <rFont val="Arial"/>
        <family val="2"/>
        <charset val="238"/>
      </rPr>
      <t xml:space="preserve"> o izvedenih meritvah, ki je sestavnih del Dokazila o zanesljivosti objekta (DZO).</t>
    </r>
  </si>
  <si>
    <t>SKUPAJ ZEMELJSKA DELA:</t>
  </si>
  <si>
    <t>3.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</si>
  <si>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</si>
  <si>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</si>
  <si>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</si>
  <si>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</si>
  <si>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</si>
  <si>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</si>
  <si>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r>
      <t xml:space="preserve">Strojna izdelava in ročna montaža </t>
    </r>
    <r>
      <rPr>
        <b/>
        <sz val="10"/>
        <color theme="1"/>
        <rFont val="Arial"/>
        <family val="2"/>
        <charset val="238"/>
      </rPr>
      <t>srednje zahtevne armature</t>
    </r>
    <r>
      <rPr>
        <sz val="10"/>
        <color theme="1"/>
        <rFont val="Arial"/>
        <family val="2"/>
        <charset val="238"/>
      </rPr>
      <t xml:space="preserve"> iz betonskega jekla različnih profilov in armaturnih mrež. Količina je ocenjena!</t>
    </r>
  </si>
  <si>
    <t>kg</t>
  </si>
  <si>
    <t>strojna izdelava, dobava in ročna montaža armature iz rebrastega betonskega jekla RA do fi 12 mm, kvaliteta jekla - palic: B 500 (B)</t>
  </si>
  <si>
    <t xml:space="preserve"> strojna izdelava, dobava in ročna montaža armature iz rebrastega betonskega jekla RA nad fi 12 mm, kvaliteta jekla - palic: B 500 (B)</t>
  </si>
  <si>
    <t>dobava, rezanje, polaganje in vezanje armaturnih mrež, skupaj z distančniki za negativno armaturo, kvaliteta jekla - mreže: B 500 (B)</t>
  </si>
  <si>
    <t>V ceni je potrebno zajeti ves vezni, distančni in podložni material, vključno z vsemi pomožnimi deli in prenosi.</t>
  </si>
  <si>
    <r>
      <t xml:space="preserve">Kompletna izvedba </t>
    </r>
    <r>
      <rPr>
        <b/>
        <sz val="10"/>
        <color theme="1"/>
        <rFont val="Arial"/>
        <family val="2"/>
        <charset val="238"/>
      </rPr>
      <t>sidranja za izvedbo AB vertikalnih vezi</t>
    </r>
    <r>
      <rPr>
        <sz val="10"/>
        <color theme="1"/>
        <rFont val="Arial"/>
        <family val="2"/>
        <charset val="238"/>
      </rPr>
      <t>, z vrtanjem, vgradnja sider ter zapolnitev vrtine z dvokomponentno lepilno maso kot npr. EPOXY ali HILTI HY 200A. V vrtino se nabije sidro premera in dolžine po načrtu gradbenih konstrukcij. Površina mora biti čišta in suha. Z vsemi pomožnimi deli in prenosi. Količina je ocenjena!</t>
    </r>
  </si>
  <si>
    <r>
      <t>Dobava in vgrajevanje betona v nearmirane konstrukcije,</t>
    </r>
    <r>
      <rPr>
        <b/>
        <sz val="10"/>
        <rFont val="Arial"/>
        <family val="2"/>
        <charset val="238"/>
      </rPr>
      <t xml:space="preserve"> podložni beton</t>
    </r>
    <r>
      <rPr>
        <sz val="10"/>
        <rFont val="Arial"/>
        <family val="2"/>
        <charset val="238"/>
      </rPr>
      <t>, debeline 10 cm, vključno z vsemi pomožnimi deli in prenosi.</t>
    </r>
  </si>
  <si>
    <t>Tlačna trdnost: C 16/20</t>
  </si>
  <si>
    <t>Zrnavost frakcije: Dmax 16 mm, S4</t>
  </si>
  <si>
    <t>Stopnja izpostavljenosti: XC1</t>
  </si>
  <si>
    <t>Kvaliteta obdelave: VB1 (navadna obdelava)</t>
  </si>
  <si>
    <t>Stopnja odpornosti proti prodoru vode: PV-II</t>
  </si>
  <si>
    <t>Vsebnost klorida: CI 0.2</t>
  </si>
  <si>
    <r>
      <t xml:space="preserve">Dobava in vgrajevanje betona v armirane konstrukcije, </t>
    </r>
    <r>
      <rPr>
        <b/>
        <sz val="10"/>
        <rFont val="Arial"/>
        <family val="2"/>
        <charset val="238"/>
      </rPr>
      <t>AB vertikalne vezi</t>
    </r>
    <r>
      <rPr>
        <sz val="10"/>
        <rFont val="Arial"/>
        <family val="2"/>
        <charset val="238"/>
      </rPr>
      <t xml:space="preserve">, konstrukcija preseka do 0,30 m3/m2/m1, vključno z vsemi pomožnimi deli in prenosi.     </t>
    </r>
  </si>
  <si>
    <t>Tlačna trdnost: C 25/30</t>
  </si>
  <si>
    <t>Stopnja izpostavljenosti: XC2</t>
  </si>
  <si>
    <t>Kvaliteta obdelave: VB2 (normalna obdelava)</t>
  </si>
  <si>
    <r>
      <t xml:space="preserve">Dobava in vgrajevanje betona v </t>
    </r>
    <r>
      <rPr>
        <b/>
        <sz val="10"/>
        <rFont val="Arial"/>
        <family val="2"/>
        <charset val="238"/>
      </rPr>
      <t>nepredvidene armirane konstrukcije (podstavek za toplotno črpalko,..)</t>
    </r>
    <r>
      <rPr>
        <sz val="10"/>
        <rFont val="Arial"/>
        <family val="2"/>
        <charset val="238"/>
      </rPr>
      <t xml:space="preserve">, ki niso bile predvidene po projektu in so se pokazale za izvedbo med časom gradnje, konstrukcija različnih presekov, vključno z vsemi pomožnimi deli in prenosi. Količina je ocenjena!   </t>
    </r>
  </si>
  <si>
    <r>
      <t xml:space="preserve">Dobava in polaganje </t>
    </r>
    <r>
      <rPr>
        <b/>
        <sz val="10"/>
        <rFont val="Arial"/>
        <family val="2"/>
        <charset val="238"/>
      </rPr>
      <t>PE folije</t>
    </r>
    <r>
      <rPr>
        <sz val="10"/>
        <rFont val="Arial"/>
        <family val="2"/>
        <charset val="238"/>
      </rPr>
      <t>, ki služi kot ločilna plast med gramoznim nasutjem in podložnim betonom, z vsemi pomožnimi deli in prenosi.</t>
    </r>
  </si>
  <si>
    <t>Morebitna sanacija obstoječih pasovnih temeljev, v kolikor bi se pri izvedbi Rušitvenih delih zgodile poškodbe na pasovnih temeljih in bi bila potrebna sanacija. Z vsemi pomožnimi deli in prenosi. Količina je ocenjena!</t>
  </si>
  <si>
    <t>SKUPAJ BETONSKA IN ARMIRANO BETONSKA DELA:</t>
  </si>
  <si>
    <t>4.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</si>
  <si>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</si>
  <si>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</si>
  <si>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</si>
  <si>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</si>
  <si>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r>
      <t>Naprava in odstranitev</t>
    </r>
    <r>
      <rPr>
        <b/>
        <sz val="10"/>
        <color theme="1"/>
        <rFont val="Arial"/>
        <family val="2"/>
        <charset val="238"/>
      </rPr>
      <t xml:space="preserve"> opaža AB vertikalnih vezi.</t>
    </r>
    <r>
      <rPr>
        <sz val="10"/>
        <color theme="1"/>
        <rFont val="Arial"/>
        <family val="2"/>
        <charset val="238"/>
      </rPr>
      <t xml:space="preserve"> Opaž vidnih betonskih konstrukcij, kvaliteta obdelave površin VB2 (normalna obdelava). V ceni upoštevati: opaževanje, razopaževanje in čiščenje opaža z vsemi pomožnimi deli in prenosi.</t>
    </r>
  </si>
  <si>
    <r>
      <t>Dobava materiala in postavljanje</t>
    </r>
    <r>
      <rPr>
        <b/>
        <sz val="10"/>
        <rFont val="Arial"/>
        <family val="2"/>
        <charset val="238"/>
      </rPr>
      <t xml:space="preserve"> notranjih premičnih odrov na kolesih višine do 3 m</t>
    </r>
    <r>
      <rPr>
        <sz val="10"/>
        <rFont val="Arial"/>
        <family val="2"/>
        <charset val="238"/>
      </rPr>
      <t xml:space="preserve">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r>
  </si>
  <si>
    <t xml:space="preserve">Naprava in odstranitev različnih opažev, ki niso bile predvidene po projektu in so se pokazale za izvedbo med časom gradnje (vezano na postavko AB dela št. 5). V ceni upoštevati: opaževanje, razopaževanje in čiščenje opaža, z vsemi pomožnimi deli in prenosi. Količina je ocenjena!   </t>
  </si>
  <si>
    <t>SKUPAJ TESARSKA DELA:</t>
  </si>
  <si>
    <t>5.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</si>
  <si>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</si>
  <si>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t>
  </si>
  <si>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30 cm</t>
    </r>
    <r>
      <rPr>
        <sz val="10"/>
        <color theme="1"/>
        <rFont val="Arial"/>
        <family val="2"/>
        <charset val="238"/>
      </rPr>
      <t>. V ceni postavke upoštevati dobavo in pripravo malte za zidanje, zlaganje opeke na objektu ter ves potreben material in orodje. Z vsemi pomožnimi deli in prenosi.</t>
    </r>
  </si>
  <si>
    <r>
      <t>Dobava materiala s prevozom in</t>
    </r>
    <r>
      <rPr>
        <b/>
        <sz val="10"/>
        <color theme="1"/>
        <rFont val="Arial"/>
        <family val="2"/>
        <charset val="238"/>
      </rPr>
      <t xml:space="preserve"> zidanje zunanjih oz. pozidava raznih odprtin</t>
    </r>
    <r>
      <rPr>
        <sz val="10"/>
        <color theme="1"/>
        <rFont val="Arial"/>
        <family val="2"/>
        <charset val="238"/>
      </rPr>
      <t xml:space="preserve"> ali parapetov z opečnimi zidaki v obodnih stenah Pritličja. </t>
    </r>
    <r>
      <rPr>
        <b/>
        <sz val="10"/>
        <color theme="1"/>
        <rFont val="Arial"/>
        <family val="2"/>
        <charset val="238"/>
      </rPr>
      <t>Debelina zidov od 31 do 50 cm</t>
    </r>
    <r>
      <rPr>
        <sz val="10"/>
        <color theme="1"/>
        <rFont val="Arial"/>
        <family val="2"/>
        <charset val="238"/>
      </rPr>
      <t>. V ceni postavke upoštevati dobavo in pripravo malte za zidanje, zlaganje opeke na objektu ter ves potreben material in orodje. Z vsemi pomožnimi deli in prenosi.</t>
    </r>
  </si>
  <si>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20 cm</t>
    </r>
    <r>
      <rPr>
        <sz val="10"/>
        <color theme="1"/>
        <rFont val="Arial"/>
        <family val="2"/>
        <charset val="238"/>
      </rPr>
      <t>. V ceni postavke upoštevati dobavo in pripravo malte za zidanje, zlaganje opeke na objektu ter ves potreben material in orodje. Z vsemi pomožnimi deli in prenosi.</t>
    </r>
  </si>
  <si>
    <r>
      <t>Dobava materiala ter vzidava montažnih</t>
    </r>
    <r>
      <rPr>
        <b/>
        <sz val="10"/>
        <color theme="1"/>
        <rFont val="Arial"/>
        <family val="2"/>
        <charset val="238"/>
      </rPr>
      <t xml:space="preserve"> dvojnih opečnih  preklad</t>
    </r>
    <r>
      <rPr>
        <sz val="10"/>
        <color theme="1"/>
        <rFont val="Arial"/>
        <family val="2"/>
        <charset val="238"/>
      </rPr>
      <t>. V ceni postavke upoštevati potrebno pripravo lezišča, potrebno dolbljenje, niveliranje, pripravo malte za vgraditev ter z vsemi potrebnimi prenosi, transporti ter čiščenje po končanem delu.</t>
    </r>
  </si>
  <si>
    <r>
      <t xml:space="preserve">Dobava materiala in izvedba notranjih strojnih mavčno - apnenih stenskih grobih - osnovnih izravnalnih </t>
    </r>
    <r>
      <rPr>
        <b/>
        <sz val="10"/>
        <color theme="1"/>
        <rFont val="Arial"/>
        <family val="2"/>
        <charset val="238"/>
      </rPr>
      <t>ometov</t>
    </r>
    <r>
      <rPr>
        <sz val="10"/>
        <color theme="1"/>
        <rFont val="Arial"/>
        <family val="2"/>
        <charset val="238"/>
      </rPr>
      <t>, na pozidane</t>
    </r>
    <r>
      <rPr>
        <b/>
        <sz val="10"/>
        <color theme="1"/>
        <rFont val="Arial"/>
        <family val="2"/>
        <charset val="238"/>
      </rPr>
      <t xml:space="preserve"> nove opečne stene ter AB vertikalne vezi</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</si>
  <si>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t>6.1.</t>
  </si>
  <si>
    <r>
      <t>Dobava materiala in izvedba</t>
    </r>
    <r>
      <rPr>
        <b/>
        <sz val="10"/>
        <color theme="1"/>
        <rFont val="Arial"/>
        <family val="2"/>
        <charset val="238"/>
      </rPr>
      <t xml:space="preserve"> notranjih strojnih mavčno - apnenih stenskih grobih</t>
    </r>
    <r>
      <rPr>
        <sz val="10"/>
        <color theme="1"/>
        <rFont val="Arial"/>
        <family val="2"/>
        <charset val="238"/>
      </rPr>
      <t xml:space="preserve"> - osnovnih izravnalnih ometov, </t>
    </r>
    <r>
      <rPr>
        <b/>
        <sz val="10"/>
        <color theme="1"/>
        <rFont val="Arial"/>
        <family val="2"/>
        <charset val="238"/>
      </rPr>
      <t>na obstoječe notranje stene ki niso obodne</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</si>
  <si>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r>
      <t>Kompletna izvedba</t>
    </r>
    <r>
      <rPr>
        <b/>
        <sz val="10"/>
        <color theme="1"/>
        <rFont val="Arial"/>
        <family val="2"/>
        <charset val="238"/>
      </rPr>
      <t xml:space="preserve"> horizontalne hidroizolacije</t>
    </r>
    <r>
      <rPr>
        <sz val="10"/>
        <color theme="1"/>
        <rFont val="Arial"/>
        <family val="2"/>
        <charset val="238"/>
      </rPr>
      <t xml:space="preserve"> AB talne plošče sestav T01, T02, T03, z vsemi pomožnimi, pripravljalnimi in zaključnimi deli ter vsemi potrebnimi horizontalnimi in vertikalnimi transporti. Dela izvesti po navodilih proizvajalca, hidroizolacija v naslednji sestavi:                                                      </t>
    </r>
  </si>
  <si>
    <t>Hladni bitumenski premaz enakovredno kot FRAGMAT IBITOL.</t>
  </si>
  <si>
    <t>Dvoslojni bitumenski hidroizolacijski trak enakovredno kot FRAGMAT IZOTEKT P4 plus, vključno z robnim stičenjem.</t>
  </si>
  <si>
    <r>
      <t xml:space="preserve">Kompletna izvedba </t>
    </r>
    <r>
      <rPr>
        <b/>
        <sz val="10"/>
        <color theme="1"/>
        <rFont val="Arial"/>
        <family val="2"/>
        <charset val="238"/>
      </rPr>
      <t>vertikalne hidroizolacije cokla</t>
    </r>
    <r>
      <rPr>
        <sz val="10"/>
        <color theme="1"/>
        <rFont val="Arial"/>
        <family val="2"/>
        <charset val="238"/>
      </rPr>
      <t xml:space="preserve"> z vsemi pomožnimi, pripravljalnimi in zaključnimi deli ter vsemi potrebnimi horizontalnimi in vertikalnimi transporti. Na prehodu horizontalne v vertikalno izvesti liro. Dela izvesti po navodilih proizvajalca, hidroizolacija v naslednji sestavi:                                                      </t>
    </r>
  </si>
  <si>
    <t>Pregled, čiščenje ter priprava podlage z nanosom malto za pripravo izvedbe vertikalne hidroizolacije</t>
  </si>
  <si>
    <r>
      <t>Dobava in vgradnja materiala in</t>
    </r>
    <r>
      <rPr>
        <b/>
        <sz val="10"/>
        <rFont val="Arial"/>
        <family val="2"/>
        <charset val="238"/>
      </rPr>
      <t xml:space="preserve"> izvedba zaščite vertikalne hidroizolacije</t>
    </r>
    <r>
      <rPr>
        <sz val="10"/>
        <rFont val="Arial"/>
        <family val="2"/>
        <charset val="238"/>
      </rPr>
      <t>, izvedba 10 cm višje od kote terena (ostali del toplotne izolacije se izvede v sklopu cokla - Fasaderska dela)</t>
    </r>
  </si>
  <si>
    <t xml:space="preserve"> plošče iz ektrudiranega polistirena (XPS), tlačna trdnost 300 kPa, obojestransko strukturirana površina za dober oprijem lepila in ometa enakovredno kot npr.  URSA XPS PLUS, sidrano in lepljeno na opečno steno, debelina izolacije 14,0 cm.</t>
  </si>
  <si>
    <t>Nabava, dobava in polaganje zaščite hidroizolacije - gumbasta membrana iz polietilena visoke gostote. Folija vodo neprepustna, odporna na kemikalije in pritisk.</t>
  </si>
  <si>
    <r>
      <t xml:space="preserve">Dobava in montaža </t>
    </r>
    <r>
      <rPr>
        <b/>
        <sz val="10"/>
        <color theme="1"/>
        <rFont val="Arial"/>
        <family val="2"/>
        <charset val="238"/>
      </rPr>
      <t>trikotnega elementa iz stiroporja ali cementne malte</t>
    </r>
    <r>
      <rPr>
        <sz val="10"/>
        <color theme="1"/>
        <rFont val="Arial"/>
        <family val="2"/>
        <charset val="238"/>
      </rPr>
      <t>, za prehod hidroizolacije iz horizontale v vertikalo, kompletno z vsem potrebnim delom in materialom. Količina je ocenjena!</t>
    </r>
  </si>
  <si>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</si>
  <si>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a.</t>
  </si>
  <si>
    <t>Sestava tlaka T01, kjer je finalna talna obloga predpražnik</t>
  </si>
  <si>
    <t xml:space="preserve">Seznam prostorov: </t>
  </si>
  <si>
    <t>VETROLOV</t>
  </si>
  <si>
    <t>b.</t>
  </si>
  <si>
    <r>
      <t>Sestava tlaka</t>
    </r>
    <r>
      <rPr>
        <b/>
        <sz val="10"/>
        <color theme="1"/>
        <rFont val="Arial"/>
        <family val="2"/>
        <charset val="238"/>
      </rPr>
      <t xml:space="preserve"> T02</t>
    </r>
    <r>
      <rPr>
        <sz val="10"/>
        <color theme="1"/>
        <rFont val="Arial"/>
        <family val="2"/>
        <charset val="238"/>
      </rPr>
      <t>, kjer je finalna talna obloga guma</t>
    </r>
  </si>
  <si>
    <t>ZDRAVNIK 1</t>
  </si>
  <si>
    <t>SESTRA 1</t>
  </si>
  <si>
    <t>PREVEZE</t>
  </si>
  <si>
    <t>HODNIK 1 / ČAK. 1</t>
  </si>
  <si>
    <t>IZOLACIJA</t>
  </si>
  <si>
    <t>HODNIK 2 / ČAK.2</t>
  </si>
  <si>
    <t>ZDRAVNIK 2</t>
  </si>
  <si>
    <t>SESTRA 2</t>
  </si>
  <si>
    <t>ČAJNA KUHINJA / GARDEROBA</t>
  </si>
  <si>
    <t>PREDPROSTOR</t>
  </si>
  <si>
    <t>PROSTOR POD STOPNIŠČEN</t>
  </si>
  <si>
    <t>HODNIK 3 / ČAK. 3</t>
  </si>
  <si>
    <t>PATRONAŽA</t>
  </si>
  <si>
    <t>SHRAMBA / ARHIV</t>
  </si>
  <si>
    <t>ZDRAVNIK 3</t>
  </si>
  <si>
    <t>SESTRA 3</t>
  </si>
  <si>
    <t>REFERENČNA SESTRA</t>
  </si>
  <si>
    <t>c.</t>
  </si>
  <si>
    <r>
      <t xml:space="preserve">Sestava tlaka T03, kjer je finanlna talna obloga </t>
    </r>
    <r>
      <rPr>
        <b/>
        <sz val="10"/>
        <color theme="1"/>
        <rFont val="Arial"/>
        <family val="2"/>
        <charset val="238"/>
      </rPr>
      <t>keramika</t>
    </r>
  </si>
  <si>
    <t>PREDPROSTOR WC</t>
  </si>
  <si>
    <t>WC-ZAPOSLENI</t>
  </si>
  <si>
    <t>WC M</t>
  </si>
  <si>
    <t>WC Ž</t>
  </si>
  <si>
    <t>KOTLOVNICA</t>
  </si>
  <si>
    <t>VHOD 2</t>
  </si>
  <si>
    <t>WC KRAJEVNA SKUPNOST</t>
  </si>
  <si>
    <t>ČISTILA</t>
  </si>
  <si>
    <t>WC INVALIDI</t>
  </si>
  <si>
    <t>d.</t>
  </si>
  <si>
    <r>
      <t xml:space="preserve">Sestava tlaka </t>
    </r>
    <r>
      <rPr>
        <b/>
        <sz val="10"/>
        <color theme="1"/>
        <rFont val="Arial"/>
        <family val="2"/>
        <charset val="238"/>
      </rPr>
      <t>ZU1</t>
    </r>
    <r>
      <rPr>
        <sz val="10"/>
        <color theme="1"/>
        <rFont val="Arial"/>
        <family val="2"/>
        <charset val="238"/>
      </rPr>
      <t>, kjer je finalna obloga granit</t>
    </r>
  </si>
  <si>
    <t>RAMPA</t>
  </si>
  <si>
    <t>ločilni sloj: PE folija debeline 0.20 mm</t>
  </si>
  <si>
    <r>
      <t xml:space="preserve">Kompletna izvedba obdelav </t>
    </r>
    <r>
      <rPr>
        <b/>
        <sz val="10"/>
        <color theme="1"/>
        <rFont val="Arial"/>
        <family val="2"/>
        <charset val="238"/>
      </rPr>
      <t xml:space="preserve">špalet </t>
    </r>
    <r>
      <rPr>
        <sz val="10"/>
        <color theme="1"/>
        <rFont val="Arial"/>
        <family val="2"/>
        <charset val="238"/>
      </rPr>
      <t>stavbnega pohištva z notranje strani. Z vsemi pomožnimi deli in prenosi.</t>
    </r>
  </si>
  <si>
    <t>Izvedba štemanja utorov oz. kanalov za izvedbo strojnih in elektro inštalacij v obst. opečnih stenah. Z vsemi pomožnimi deli in prenosi. Količina je ocenjena!</t>
  </si>
  <si>
    <t>Zametavanje utorov oz. kanalov po izvedbi strojnih in elektro inštalacij. Špric in groba zidarska obdelava izdobljenih kanalov v novih opečnih stenah. Z vsemi pomožnimi deli in prenosi. Količina je ocenjena!</t>
  </si>
  <si>
    <t>Pomoč pri vgradnji omarice za talno gretje v obst.opečno steno. Postavka zajema izvedbo izdelave utora v opečni steni za omarico talnega gretja ter obdelava odprtine po vgradnji omarice. Z vsemi pomožnimi deli in prenosi.</t>
  </si>
  <si>
    <t>Pomoč pri izdelavi raznih prebojev v opečni steni (kvadratni, pravokotni ali okroglega preseka ne glede na dimenzijo), ter obdelava prebojev po končanih strojnih in elektro inštalacij. Količina je ocenjena!  Z vsemi pomožnimi deli in prenosi.</t>
  </si>
  <si>
    <t>Pomoč pri izdelavi prebojev v medetažni in stropni plošči (kvadratni, pravokotni ali okroglega preseka ne glede na dimenzijo), izvedba štemanja, ter obdelava prebojev po končanih strojnih in elektro inštalacij. Količina je ocenjena!  Z vsemi pomožnimi deli in prenosi.</t>
  </si>
  <si>
    <t>Kompletna izvedba obdelave obstoječih sten kjer je to potrebno zaradi prevelikih odstopanj toleranc ravnosti stene, izravnava; Površinska obdelava stene : pobrušene izbokline, zapolnjena segregacijska gnezda, izravnava stene predvidena s cementno gladilno maso (npr. Mapei Monofinish, Kema Kemaglet G, Röfix BLS ali enakovredno). Z vsemi pomožnimi deli in prenosi. Količina je ocenjena!</t>
  </si>
  <si>
    <t>Vzidava talnih sifonov, vključno z vsem potrebnim tesnenjem. Količina je ocenjena! Z vsemi pomožnimi deli in prenosi.</t>
  </si>
  <si>
    <t>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Količina je ocenjena!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</si>
  <si>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</si>
  <si>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</si>
  <si>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(okna, steklene stene, vrata-upoštevano z obeh strani) končanih delih. Komplet z vsemi potrebnimi dodatnimi deli in materiali.</t>
  </si>
  <si>
    <t>SKUPAJ ZIDARSKA DELA:</t>
  </si>
  <si>
    <t>6. SANACIJA KAPILARNE VLAGE</t>
  </si>
  <si>
    <t>Vsi vgrajeni materiali morajo ustrezati veljavnim standardom in predpisomin morajo biti vgrajeni po navodilih proizvajalca.</t>
  </si>
  <si>
    <t>Kompletna izvedba priprava podlage, čiščenje površine ter morebitno izpiranje površin z vodo. Z vsemi pomožnimi deli in prenosi.</t>
  </si>
  <si>
    <t>Izvedba saniranega grobega notranjega ročnega ometa notranjih obodnih sten, komplet z pripravo podlage ter nanosom v debelini 2 - 3 cm. Z vsemi pomožnimi deli in prenosi.</t>
  </si>
  <si>
    <t>Izvedba saniranega finega notranjega ročnega ometa notranjih obodnih sten, komplet z pripravo podlage ter nanosom v debelini 1 cm. Z vsemi pomožnimi deli in prenosi.</t>
  </si>
  <si>
    <t>Dvakratno slikanje notranjih obodnih sten s paroprepustno silikatno barvo, komplet s pripravo podlage za izravnavo (kitanje, brušenje), fina zagladitev, čiščenje in impregniranje z razredčeno poldisperzijsko barvo. Z vsemi pomožnimi deli in prenosi.</t>
  </si>
  <si>
    <t>SKUPAJ SANACIJA KAPILARNE VLAGE:</t>
  </si>
  <si>
    <t>III. OBRTNIŠKA DELA</t>
  </si>
  <si>
    <t>1. KROVSKO KLEPARSKA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</si>
  <si>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</si>
  <si>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</si>
  <si>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</si>
  <si>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</si>
  <si>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</si>
  <si>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</si>
  <si>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Izvajalec del pripravi tri vzorce, ki jih potrdi odgovorni projektant!</t>
  </si>
  <si>
    <r>
      <t xml:space="preserve">Izdelava, dobava in montaža slojev obstoječe </t>
    </r>
    <r>
      <rPr>
        <b/>
        <sz val="10"/>
        <color theme="1"/>
        <rFont val="Arial"/>
        <family val="2"/>
        <charset val="238"/>
      </rPr>
      <t>poševne strehe stopnišča,</t>
    </r>
    <r>
      <rPr>
        <sz val="10"/>
        <color theme="1"/>
        <rFont val="Arial"/>
        <family val="2"/>
        <charset val="238"/>
      </rPr>
      <t xml:space="preserve"> z vsemi pomožnimi deli in prenosi. Izvedbe slojev strehe po naslednji sestavi:</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</si>
  <si>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V ceni postavke upoštevati tudi izdelavo špalet pri strešnih oknih. Izvedba stropov v naslednji sestavi: 'nosilna pocinkana kovinska podkonstrukcija iz stropnih U in C profilov  z obešali pritrjena v leseno konstrukcijo v debelini 5 cm. Dvoslojna obloga iz požarnih (GKF) mavčno-kartonskih plošč </t>
    </r>
    <r>
      <rPr>
        <b/>
        <sz val="10"/>
        <color theme="1"/>
        <rFont val="Arial"/>
        <family val="2"/>
        <charset val="238"/>
      </rPr>
      <t>2x12,5 mm,</t>
    </r>
    <r>
      <rPr>
        <sz val="10"/>
        <color theme="1"/>
        <rFont val="Arial"/>
        <family val="2"/>
        <charset val="238"/>
      </rPr>
      <t xml:space="preserve"> skupne debeline 25 mm. Kitanje in bandažiranje stikov med ploščami.</t>
    </r>
  </si>
  <si>
    <t>Dobava materiala in izvedba obrobe različnih prebojev skozi ravno in obstoječo poševno streho. Kompletno z vsemi tesnenji, delom in materialom. Količina je ocenjena!</t>
  </si>
  <si>
    <r>
      <t xml:space="preserve">Izdelava, dobava in montaža enokapne strehe </t>
    </r>
    <r>
      <rPr>
        <b/>
        <sz val="10"/>
        <rFont val="Arial"/>
        <family val="2"/>
        <charset val="238"/>
      </rPr>
      <t>nadstreškov</t>
    </r>
    <r>
      <rPr>
        <sz val="10"/>
        <rFont val="Arial"/>
        <family val="2"/>
        <charset val="238"/>
      </rPr>
      <t>, z vsemi pomožnimi deli in prenosi. Izvedba po naslednji sestavi:</t>
    </r>
  </si>
  <si>
    <t>Kovinski nadstrešek dimenzij 100/200 cm pri vhodu prostora STRANSKI VHOD</t>
  </si>
  <si>
    <t>Kovinski nadstrešek dimenzij 100/200 cm pri vhodu prostora PATRONAŽA</t>
  </si>
  <si>
    <r>
      <t xml:space="preserve">kritina: </t>
    </r>
    <r>
      <rPr>
        <b/>
        <sz val="10"/>
        <rFont val="Arial"/>
        <family val="2"/>
        <charset val="238"/>
      </rPr>
      <t xml:space="preserve">Prozorna kalibotnatna kritina </t>
    </r>
    <r>
      <rPr>
        <sz val="10"/>
        <rFont val="Arial"/>
        <family val="2"/>
        <charset val="238"/>
      </rPr>
      <t>debeline 50 mm. Kompletno s kitanjem stika s trajnoelastičnim kitom, odpornim na vremenske vplive.</t>
    </r>
  </si>
  <si>
    <t>podkonstrukcija: pocinkana kovinska podkonstrukcija, z vsem potrebnim pritrdilnim in tesnilnim materialom.</t>
  </si>
  <si>
    <t>Dobava in montaža vetrne oz. zaključne/odkapne obrobe iz barvane pločevine, razvite širine do 40 cm z vsem pritrdilnim in tesnilnim materialom. Z vsemi pomožnimi deli in prenosi.</t>
  </si>
  <si>
    <t>c</t>
  </si>
  <si>
    <t>konstrukcija: zajeto v Ključavničarskih delih</t>
  </si>
  <si>
    <r>
      <t xml:space="preserve">Izdelava, dobava in montaža vhodnega previsa na fasadi, </t>
    </r>
    <r>
      <rPr>
        <sz val="10"/>
        <rFont val="Arial"/>
        <family val="2"/>
        <charset val="238"/>
      </rPr>
      <t xml:space="preserve"> z vsemi pomožnimi deli in prenosi. Izvedba po naslednji sestavi:</t>
    </r>
  </si>
  <si>
    <r>
      <t xml:space="preserve">zaključni sloj: FeZn barvana pločevina debelie 8 </t>
    </r>
    <r>
      <rPr>
        <b/>
        <sz val="10"/>
        <rFont val="Arial"/>
        <family val="2"/>
        <charset val="238"/>
      </rPr>
      <t>mm</t>
    </r>
    <r>
      <rPr>
        <sz val="10"/>
        <rFont val="Arial"/>
        <family val="2"/>
        <charset val="238"/>
      </rPr>
      <t>, barva RAL po izboru projektanta oz. investitorja. Z vsem potrebnim pritrdilnim in tesnilnim materialom.</t>
    </r>
  </si>
  <si>
    <r>
      <t>Izdelava, dobava in montaža</t>
    </r>
    <r>
      <rPr>
        <b/>
        <sz val="10"/>
        <color theme="1"/>
        <rFont val="Arial"/>
        <family val="2"/>
        <charset val="238"/>
      </rPr>
      <t xml:space="preserve"> horizontalnih odtočnih cevi</t>
    </r>
    <r>
      <rPr>
        <sz val="10"/>
        <color theme="1"/>
        <rFont val="Arial"/>
        <family val="2"/>
        <charset val="238"/>
      </rPr>
      <t xml:space="preserve"> za odvodnjavanje vode s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</si>
  <si>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 xml:space="preserve">vertikalnih odtočnih cevi </t>
    </r>
    <r>
      <rPr>
        <sz val="10"/>
        <color theme="1"/>
        <rFont val="Arial"/>
        <family val="2"/>
        <charset val="238"/>
      </rPr>
      <t>za odvodnjavanje vode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</si>
  <si>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odtočnih kolen</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</si>
  <si>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r>
      <t>Izdelava, dobava in montaža</t>
    </r>
    <r>
      <rPr>
        <b/>
        <sz val="10"/>
        <color theme="1"/>
        <rFont val="Arial"/>
        <family val="2"/>
        <charset val="238"/>
      </rPr>
      <t xml:space="preserve"> odtočnih kotličkov</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</si>
  <si>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t>SKUPAJ KROVSKO KLEPARSKA DELA:</t>
  </si>
  <si>
    <t>2. FASADERSKA DELA</t>
  </si>
  <si>
    <t xml:space="preserve">V ceni mora biti upoštevana kompletna izvedba kontakte fasade, vključno z dobavo in montažo vogalnikov za ojačitev robov in podstavkov, vseh tipskih zaključnih profilov ter ves potreben sidrni in pritrdilni material.
</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</si>
  <si>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</si>
  <si>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</si>
  <si>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</si>
  <si>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</si>
  <si>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</si>
  <si>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V popisu predvidenih količin fasad so odštete posamezne površine odprtin na fasadi v površini nad 3,0 m2/kom in se posebej ne obračunavajo špalete.</t>
  </si>
  <si>
    <t>Izdelava in demontaža fasadnega odra, v ceni upoštevati vsa potrebna sidranja in odstranitev sider po končanih delih.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</si>
  <si>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</si>
  <si>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</si>
  <si>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KONTAKTNA FASADA F01</t>
  </si>
  <si>
    <t xml:space="preserve">Kompletna izvedba sistemske kontaktne fasade objekta.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</si>
  <si>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 lepilna malta  + fasadna mrežica 160 g/m2 odporna proti alkalijam  vtisnjena v izravnavo, deb. 0,50 cm.</t>
  </si>
  <si>
    <t>finalni sloj: silikonski tankoslojni fasadni omet granulacije 2,0 mm,  požarna odpornost A2-s1, d0 po EN 13501-1, barva po izboru projektanta</t>
  </si>
  <si>
    <t>COKEL FASADE F02</t>
  </si>
  <si>
    <t xml:space="preserve">Kompletna izvedba cokla fasade, sestave F02.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</si>
  <si>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OBDELAVA OKENSKIH IN VRATNIH ŠPALET</t>
  </si>
  <si>
    <t xml:space="preserve">Kompletna izvedba obdelave okenskih in vratnih špalet kontaktne fasade.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</si>
  <si>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OBLOGA STROPA PRI VHODU</t>
  </si>
  <si>
    <r>
      <t>Kompletna</t>
    </r>
    <r>
      <rPr>
        <b/>
        <sz val="10"/>
        <color theme="1"/>
        <rFont val="Arial"/>
        <family val="2"/>
        <charset val="238"/>
      </rPr>
      <t xml:space="preserve"> izvedba kontaktne fasade stropa </t>
    </r>
    <r>
      <rPr>
        <sz val="10"/>
        <color theme="1"/>
        <rFont val="Arial"/>
        <family val="2"/>
        <charset val="238"/>
      </rPr>
      <t xml:space="preserve">po naslednji sestavi:                                               </t>
    </r>
  </si>
  <si>
    <r>
      <t>toplotna izolacija: toplotnoizolacijska plošča iz kameno mineralne volne po EN 13162, pritrjena s sidri in lepilno malto, po pravilih dobavitelja, nazivna vrednost toplotne prevodnosti λD: 0,040 W/(m*K) požarni razred A1 v skladu z EN 13501-1, debelina 1</t>
    </r>
    <r>
      <rPr>
        <b/>
        <sz val="10"/>
        <rFont val="Arial"/>
        <family val="2"/>
        <charset val="238"/>
      </rPr>
      <t>0,0 cm</t>
    </r>
    <r>
      <rPr>
        <sz val="10"/>
        <rFont val="Arial"/>
        <family val="2"/>
        <charset val="238"/>
      </rPr>
      <t>, kot npr. Knaufinsulation FKD-S Thermal.</t>
    </r>
  </si>
  <si>
    <t>FASADNA OBLOGA OBSTOJEČEGA ZIDU PRI GL.VHODU</t>
  </si>
  <si>
    <r>
      <t>Kompletna</t>
    </r>
    <r>
      <rPr>
        <b/>
        <sz val="10"/>
        <color theme="1"/>
        <rFont val="Arial"/>
        <family val="2"/>
        <charset val="238"/>
      </rPr>
      <t xml:space="preserve"> izvedba fasadne obloge </t>
    </r>
    <r>
      <rPr>
        <sz val="10"/>
        <color theme="1"/>
        <rFont val="Arial"/>
        <family val="2"/>
        <charset val="238"/>
      </rPr>
      <t xml:space="preserve">po naslednji sestavi:                                               </t>
    </r>
  </si>
  <si>
    <r>
      <t>toplotna izolacija: toplotnoizolacijska plošča iz kameno, ki je vodoodporna ter enostransko kaširana s črnim voalom, pritrjena s sidri in lepilno malto, po pravilih dobavitelja, požarni razred A1 v skladu z EN 13501-1, debelina</t>
    </r>
    <r>
      <rPr>
        <b/>
        <sz val="10"/>
        <rFont val="Arial"/>
        <family val="2"/>
        <charset val="238"/>
      </rPr>
      <t xml:space="preserve"> 10,0 cm</t>
    </r>
  </si>
  <si>
    <r>
      <t xml:space="preserve">podkonstrukcija: vertikalni alu distančniki za zračni kanal dimenzij 4/3 cm, debeline </t>
    </r>
    <r>
      <rPr>
        <b/>
        <sz val="10"/>
        <rFont val="Arial"/>
        <family val="2"/>
        <charset val="238"/>
      </rPr>
      <t>4,0 cm.</t>
    </r>
  </si>
  <si>
    <r>
      <t xml:space="preserve">finalna obloga.: kovinska perforirana pločevina, z vsem potrebnim pritrdilnim in tesnilnim materialom. Debelina pločevine </t>
    </r>
    <r>
      <rPr>
        <b/>
        <sz val="10"/>
        <rFont val="Arial"/>
        <family val="2"/>
        <charset val="238"/>
      </rPr>
      <t>6,0 cm.</t>
    </r>
  </si>
  <si>
    <t>OBLOGA NAPUŠČA</t>
  </si>
  <si>
    <t>Kompletna izvedba napušča, z vsem potrebnim tesnilnim in pritrdilnim materialom. Z vsemi pomožnimi deli in prenosi. Po naslednji sestavi:</t>
  </si>
  <si>
    <t>Dobava materiala za leseni okvir dimenzij 12/5 cm na predvidenih osnih razmakih, iz materiala lesa GL24h, vsi elementi ostrešja se impregnirajo s sredstvom proti škodljivcem. Izvedba vseh potrebnih kotnikov ter sidrni vijaki M12 , ki so kemijsko sidrani za opeko. Z vsemi pomožnimi deli in prenosi.</t>
  </si>
  <si>
    <t>SKUPAJ FASADERSKA DELA:</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</si>
  <si>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</si>
  <si>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</si>
  <si>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</si>
  <si>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</si>
  <si>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</si>
  <si>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</si>
  <si>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r>
      <t xml:space="preserve">Izdelava, dobava in montaža </t>
    </r>
    <r>
      <rPr>
        <b/>
        <sz val="10"/>
        <rFont val="Arial"/>
        <family val="2"/>
        <charset val="238"/>
      </rPr>
      <t>razne jeklene konstrukcije</t>
    </r>
    <r>
      <rPr>
        <sz val="10"/>
        <rFont val="Arial"/>
        <family val="2"/>
        <charset val="238"/>
      </rPr>
      <t xml:space="preserve">, komplet z vsemi sidri, veznim in spojnim materialom in varjenjem. Vsi kovinski  deli so finalno barvani, antikorozijska zaščita po izboru projektanta oz. investitorja. Požarno zaščito konstrukcije izvesti v skladu z načrtom gradbenih konstrukcij! Količina je ocenjena!
</t>
    </r>
  </si>
  <si>
    <t>Material: S235 J0, fy = 23,50 KN/cm2</t>
  </si>
  <si>
    <t>Vijaki: q 8.8, q 10.9</t>
  </si>
  <si>
    <t>Izvedeni razred v skladu s SIST EN 1090-1 in 1090-2. EXC1 pomožne konstrukcije, EXC2 nosilna konstrukcija</t>
  </si>
  <si>
    <t>Izdelava, dobava in vgradnja tipskega predpražnika za notranjo uporabo enakovredno kot npr. EMCO DIPLOMAT PREMIUM, kompletno z alu okvirjem in talnim iztokom v debelini 2,5 cm. Tip in barva predpražnika po izboru arhitekta, za prostor VETROLOV. Kompletno z upoštevanjem vsega dela in pritrdilnega materiala.</t>
  </si>
  <si>
    <t>Izdelava, dobava in vgradnja predpražno korito s pocinkanim nastopalom ter pocinkani vložek za predpražnik in talnim iztokom. Dimenzija predpražnika 100 x 50 cm. Kompletno z upoštevanjem vsega dela in pritrdilnega materiala.</t>
  </si>
  <si>
    <t>Nabava, transport in vgradnja kanalet z vgrajenim padcem - rešetka 400 kN kot npr. Hauraton ali enakovredno (vgradnja na bet.temelj C 20/25, armatura Q 285). Vključno z zaključnimi elementi</t>
  </si>
  <si>
    <t>Dobava in montaža raznih nepredvidenih L kotnikov, ki ni posebej opisan v tem popisu ali PZI načrtih, ki se pa morajo izvesti. Obračun po dejanski izvedbi.</t>
  </si>
  <si>
    <t>Dobava in montaža raznih nepredvidenih Fe ZN profili, ki ni posebej opisan v tem popisu ali PZI načrtih, ki se pa morajo izvesti. Obračun po dejanski izvedbi.</t>
  </si>
  <si>
    <t xml:space="preserve">Izdelava, dobava in montaža raznih drobnih ključavničarskih izdelkov in galanterije, ki ni posebej opisan v tem popisu ali PZI načrtih. Kovinska konstrukcija je zaščitena z 1x osnovnim antikorozijskim premazom in 2x finalno pleskano s pokrivno epoksidno barvo za kovino, barva RAL po izboru projektanta oz. investitorja. Količina je ocenjena! Obračun po dejanski teži. </t>
  </si>
  <si>
    <t>SKUPAJ KLJUČAVNIČARSKA DELA:</t>
  </si>
  <si>
    <t>4. OKNA</t>
  </si>
  <si>
    <t xml:space="preserve">Okna so predvidena v aluminijasti izvedbi. Presek okenskega okvirja mora biti pravokotne oblike
brez zakroženih in posnetih robov. Zaščitne odkapne letvice in zasteklitvene letvice na oknih morajo biti lesene in
pravokotne oblike. Za okna večjih dimenzije se uporabijo lepljeni profili. Vsi leseni elementi morajo bit zaščiteni z UV
odpornim zaščitnim lazurnim premazom z dodatkom olj ali/in voska. Barvni ton določi projektant.
</t>
  </si>
  <si>
    <t>Vse večje zasteklitve imajo zaščito pred udarci v višini hoje rešeno z varnostnim steklom (ESG+VSG). Sistemi so
izvedeni tako, da zagotavljajo bočno stabilnost.</t>
  </si>
  <si>
    <t>Pred izvedbo stavbnega pohištva je potrebno preveriti dimenzije na licu mesta in vpisane sheme vskladiti z zadnjimi veljavnimi načrti arhitekture!</t>
  </si>
  <si>
    <t>Izdelava, dobava in montaža enokrilnega alu/les okna oznake O1, z vsemi pomožnimi deli in prenosi.</t>
  </si>
  <si>
    <t>prostor: PATRONAŽA PRITLIČJE</t>
  </si>
  <si>
    <t>zidarska mera: 160/155 cm</t>
  </si>
  <si>
    <t>višina parapeta: 100 cm</t>
  </si>
  <si>
    <t>vgradnja: suha montaža, obstoječa stena debeline cca. 40 cm</t>
  </si>
  <si>
    <t>odpiranje: na nagib in okoli vertikalne osi</t>
  </si>
  <si>
    <t>material krila: aluminij</t>
  </si>
  <si>
    <t>podboj: alumijasi podboj, širina podbojev min. 80 mm.</t>
  </si>
  <si>
    <t>okovje: tipsko kvalitetno okovje, kljuka tipska eloksirana</t>
  </si>
  <si>
    <t>posebnosti: rušitev obstoječega parapetnega zidu za 15 cm</t>
  </si>
  <si>
    <t xml:space="preserve">Troslojna zasteklitev s termopan steklom, toplotna prehodnost celotnega okna ne sme presegati 1,00 W/m2K. Distančnik z izboljšano toplotno izolacijo (TGI distančnik), izdelan iz nerjavečega jekla in plastike z vrednostjo 0,040 W/mK. </t>
  </si>
  <si>
    <t>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</si>
  <si>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Izdelava, dobava in montaža enokrilnega alu/les okna oznake O2, z vsemi pomožnimi deli in prenosi.</t>
  </si>
  <si>
    <t>prostor: ARHIV/SKLADIŠČE PRITLIČJE</t>
  </si>
  <si>
    <t>zidarska mera: 120/155 cm</t>
  </si>
  <si>
    <t>Izdelava, dobava in montaža dvokrilnega alu/les okna oznake O3, z vsemi pomožnimi deli in prenosi.</t>
  </si>
  <si>
    <t>prostor: PRITLIČJE: ZDRAVNIK 3, SESTRA 3, REFERENČNA SESTRA, ČAJNA KUH./GARD., SESTRA 2, ZDRVNIK 2, KRAJEVNA SKUPNOST</t>
  </si>
  <si>
    <t>zidarska mera: 200/155 cm</t>
  </si>
  <si>
    <t>Izdelava, dobava in montaža dvokrilnega alu/les okna oznake O4, z vsemi pomožnimi deli in prenosi.</t>
  </si>
  <si>
    <t>prostor: PRITLIČJE: HODNIK 2/ČAK.2, SESTRA 1, ZDRAVNIK 1</t>
  </si>
  <si>
    <t>zidarska mera: 208/155 cm</t>
  </si>
  <si>
    <t xml:space="preserve">odpiranje: 2x na nagib in okoli vertikalne osi </t>
  </si>
  <si>
    <t>Izdelava, dobava in montaža enokrilnega alu/les okna oznake O5, z vsemi pomožnimi deli in prenosi.</t>
  </si>
  <si>
    <t>prostor: WC KRAJEVNA SKUPNOST</t>
  </si>
  <si>
    <t>zidarska mera: 60/60 cm</t>
  </si>
  <si>
    <t>višina parapeta: 140 cm</t>
  </si>
  <si>
    <t>vgradnja: suha montaža, nova opečna stena debeline 20 cm</t>
  </si>
  <si>
    <t>odpiranje: fiksni del</t>
  </si>
  <si>
    <t>posebnosti: /</t>
  </si>
  <si>
    <t>Izdelava, dobava in montaža dvokrilnega alu/les okna oznake O6, z vsemi pomožnimi deli in prenosi.</t>
  </si>
  <si>
    <t>prostor: NADSTROPJE: STALNA RAZSTAVA, PROSTOR 1 - GASILCI, DVORANA KS, DVORANA - GASILCI, SOBA 1, SOBA 2, SOBA 3 IN SOBA 4</t>
  </si>
  <si>
    <t>zidarska mera: 200/145 cm</t>
  </si>
  <si>
    <t>odpiranje: 2x na nagib in okoli vertikalne osi</t>
  </si>
  <si>
    <t>Izdelava, dobava in montaža večkrilnega okroglega alu/les okna oznake O8, z vsemi pomožnimi deli in prenosi.</t>
  </si>
  <si>
    <t>prostor: STOPNIŠČE</t>
  </si>
  <si>
    <t>zidarska mera: Ø 200 cm</t>
  </si>
  <si>
    <t>višina parapeta: 22 cm</t>
  </si>
  <si>
    <t>odpiranje: 4x fiksni del</t>
  </si>
  <si>
    <t>okovje: /</t>
  </si>
  <si>
    <t>posebnosti: okroglo okno se vgradi v obstoječo odprtino</t>
  </si>
  <si>
    <t>Izdelava, dobava in montaža enokrilnega alu/les okna oznake O8, z vsemi pomožnimi deli in prenosi.</t>
  </si>
  <si>
    <t>prostor: NADSTROPJE: SKLADIŠČE</t>
  </si>
  <si>
    <t>zidarska mera: 100/140 cm</t>
  </si>
  <si>
    <t>Izdelava, dobava in montaža enokrilnega alu/les okna oznake O9, z vsemi pomožnimi deli in prenosi.</t>
  </si>
  <si>
    <t>prostor: ZDRAVNIK IN PREVEZE NADSTROPJE</t>
  </si>
  <si>
    <t>zidarska mera: 120/140 cm</t>
  </si>
  <si>
    <t>Izdelava, dobava in montaža enokrilnega alu/les okna oznake O10, z vsemi pomožnimi deli in prenosi.</t>
  </si>
  <si>
    <t>prostor: NADSTROPJE: HODNIK</t>
  </si>
  <si>
    <t>zidarska mera: 140/140 cm</t>
  </si>
  <si>
    <t>Izdelava, dobava in montaža enokrilnega alu/les okna oznake O11, z vsemi pomožnimi deli in prenosi.</t>
  </si>
  <si>
    <t>prostor: PROSTOR POD STOPNIŠČEM IN NA STOPNIŠČU NA PODSTREŠJE</t>
  </si>
  <si>
    <t>zidarska mera: 60/100 cm</t>
  </si>
  <si>
    <t xml:space="preserve">Troslojna zasteklitev s termopan steklom, toplotna prehodnost celotnega okna ne sme presegati 1,00 W/m2K. Distančnik z izboljšano toplotno izolacijo (TGI distančnik), izdelan iz nerjavečega jekla in plastike z vrednostjo 0,04 W/mK. </t>
  </si>
  <si>
    <t>SKUPAJ OKNA:</t>
  </si>
  <si>
    <t>5. STEKLENE STENE</t>
  </si>
  <si>
    <t>Vsa zunanja vrata se nahajajo pod nadstreški, tlak pred vhodom je iz nedrsečega materiala, vrata so brez pragov. Vsa
vhodna vrata imajo samo zapiralo oz. imajo vgrajen mehanizem za avtomatsko odpiranje. Zunanja vhodna vrata so bodisi steklena vrata v aluminijastih okvirih in izvedena v sklopu
steklene stene ali pa polna v sklopu zunanje stene. Vrata se odpirajo navzven v skladu z zahtevami študije požarne
varnosti. Vrata na glavnih vhodih v vrtec so enokrilna, ki imajo levo in desno od vrat ter nad vrati fiksno zasteklitev.</t>
  </si>
  <si>
    <t>Vsi elementi stavbnega pohištva morajo ustrezati zahtevam o zvočni zaščiti stavb. Vsa vrata in okna na mejah požarnih
sektorjev morajo biti skladna z zahtevami iz ŠPV.</t>
  </si>
  <si>
    <t>Notranja vrata objekta so aluminijasto polna ali s steklenim polnilom, zagotavljajo zvočno zaščito prostorov po veljavnih
predpisih v zvezi z zaščito pred hrupom. Vsa vrata v prostori imajo zaščito pred priprtjem prstov. Vse
zasteklitve v vratnih krilih so izvedene kot varnostna stekla (ESG).</t>
  </si>
  <si>
    <r>
      <t xml:space="preserve">Izdelava, dobava in montaža steklene aluminijaste stene oznake </t>
    </r>
    <r>
      <rPr>
        <b/>
        <sz val="10"/>
        <rFont val="Arial"/>
        <family val="2"/>
        <charset val="238"/>
      </rPr>
      <t>OV 01,</t>
    </r>
    <r>
      <rPr>
        <sz val="10"/>
        <rFont val="Arial"/>
        <family val="2"/>
        <charset val="238"/>
      </rPr>
      <t xml:space="preserve"> z vsemi pomožnimi deli in prenosi.</t>
    </r>
  </si>
  <si>
    <t>prostor: VHOD OB RAMPI PRITLIČJE</t>
  </si>
  <si>
    <t>zidarska mera: 194/274 cm</t>
  </si>
  <si>
    <t>svetla širina prehoda: 100/228 cm</t>
  </si>
  <si>
    <t>vgradnja: suha montaža, obstoječa stena</t>
  </si>
  <si>
    <t>odpiranje: vratni segment z nadsvetlobo + fiksni del, nad vrati je nadsvetloba fiksni del, po shemi</t>
  </si>
  <si>
    <t>material krila: aluminij v barvi po izboru projektanta oz. investitorja</t>
  </si>
  <si>
    <t>podboj: aluminijasti podboj v barvi po izboru projektanta oz. investitorja, aluminijasti profil kvadratnega preseka, vidna širina okvirja 70 mm; debeline minimalno 78 mm. Minimalno zaobljeni robovi, v enaki obdelavi kot okenska krila.</t>
  </si>
  <si>
    <t>krilo: alumiijasta vrata z zasteklitvijo, steklo ima potisk</t>
  </si>
  <si>
    <t>fiksni del: zasteklitev v aluminijastih okvirjih</t>
  </si>
  <si>
    <t>tečaji: tečaji so skriti, visoke kvalitete, 3D nastavljivi</t>
  </si>
  <si>
    <t>okovje: tipsko eloksirano</t>
  </si>
  <si>
    <t>samozapiralo: da</t>
  </si>
  <si>
    <t xml:space="preserve">evakuacija: </t>
  </si>
  <si>
    <t>požar: ne</t>
  </si>
  <si>
    <t>ODT: /</t>
  </si>
  <si>
    <t>dimotesnost: /</t>
  </si>
  <si>
    <t>posebnosti: vrata morajo imeti na strani, kjer so nameščeni tečaji, zaščito pred poškodbo na rokah. Namestitev talnih odbojnikov. Nabitek zgoraj in spodaj</t>
  </si>
  <si>
    <t xml:space="preserve">Troslojna zasteklitev s termopan steklom, toplotna prehodnost celotnega elementa ne sme presegati 1,00 W/m2K. Distančnik z izboljšano toplotno izolacijo (TGI distančnik), izdelan iz nerjavečega jekla in plastike z vrednostjo 0,040 W/mK. </t>
  </si>
  <si>
    <r>
      <t>Izdelava, dobava in montaža</t>
    </r>
    <r>
      <rPr>
        <b/>
        <sz val="10"/>
        <rFont val="Arial"/>
        <family val="2"/>
        <charset val="238"/>
      </rPr>
      <t xml:space="preserve"> notranje steklene </t>
    </r>
    <r>
      <rPr>
        <sz val="10"/>
        <rFont val="Arial"/>
        <family val="2"/>
        <charset val="238"/>
      </rPr>
      <t xml:space="preserve">aluminijaste stene oznake </t>
    </r>
    <r>
      <rPr>
        <b/>
        <sz val="10"/>
        <rFont val="Arial"/>
        <family val="2"/>
        <charset val="238"/>
      </rPr>
      <t>OV 02</t>
    </r>
    <r>
      <rPr>
        <sz val="10"/>
        <rFont val="Arial"/>
        <family val="2"/>
        <charset val="238"/>
      </rPr>
      <t>, z vsemi pomožnimi deli in prenosi.</t>
    </r>
  </si>
  <si>
    <t>prostor: VETROLOV PRITLIČJE</t>
  </si>
  <si>
    <t>vgradnja: suha montaža, AB stena in porobetonska stena</t>
  </si>
  <si>
    <t>odpiranje: vratni segment z nadsvetlobo +stranski del, nad vrati je nadsvetloba fiksni del, po shemi</t>
  </si>
  <si>
    <t>krilo: alumiijasta vrata z zasteklitvijo</t>
  </si>
  <si>
    <t>samozapiralo: ne</t>
  </si>
  <si>
    <t>posebnosti: Potisk na steklu. Namestitev talnih odbojnikov. Nabitek zgoraj in spodaj</t>
  </si>
  <si>
    <t xml:space="preserve">Zasteklitev 2-slojno kaljeno steklo  Popolnoma transparentno in nereflektivno stekl. </t>
  </si>
  <si>
    <t>SKUPAJ STEKLENE STENE:</t>
  </si>
  <si>
    <t>6. VRATA</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</si>
  <si>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01</t>
    </r>
    <r>
      <rPr>
        <sz val="10"/>
        <color theme="1"/>
        <rFont val="Arial"/>
        <family val="2"/>
        <charset val="238"/>
      </rPr>
      <t>, z vsemi pomožnimi deli in prenosi.</t>
    </r>
  </si>
  <si>
    <t>opis: PRITLIČJE IN NADSTROPJE STOPNIŠČE</t>
  </si>
  <si>
    <t>zidarska mera: 181/282 cm</t>
  </si>
  <si>
    <t>svetla mera vrat: 106/251 cm</t>
  </si>
  <si>
    <t>krilo: poravnano z ravnino podboja, krilo in podboj v enakem barvnem tonu po izboru projektanta. Okvir je iz aluminija s trakovi za požarno zaščito s polnim polnilom ter talno tesnilo.</t>
  </si>
  <si>
    <t>tečaji: skriti, visoke kvalitete, 3D nastavljivi, enakovredno kot Simonswerk Tectus</t>
  </si>
  <si>
    <t>zasteklitev: varnostno kaljeno steklo - požarno odporno</t>
  </si>
  <si>
    <t>kljuka: kvalitetna, enostavne oblike, krtačen krom, ločen ščit klučavnice, z okroglo rozeto</t>
  </si>
  <si>
    <t>klučavnica: sistemska, cilindrični vložek</t>
  </si>
  <si>
    <t>prepira: giljotinsko silikonsko talno tesnilo v ALU profilu, vgrajeno v spodnjem robu vratnega krila</t>
  </si>
  <si>
    <t>samozapiralo: da, C2</t>
  </si>
  <si>
    <t>evakuacija: da, SIST EN 179</t>
  </si>
  <si>
    <r>
      <t xml:space="preserve">požar: da, </t>
    </r>
    <r>
      <rPr>
        <b/>
        <sz val="10"/>
        <color theme="1"/>
        <rFont val="Arial"/>
        <family val="2"/>
        <charset val="238"/>
      </rPr>
      <t>EI</t>
    </r>
    <r>
      <rPr>
        <b/>
        <sz val="6"/>
        <color theme="1"/>
        <rFont val="Arial"/>
        <family val="2"/>
        <charset val="238"/>
      </rPr>
      <t>2 6</t>
    </r>
    <r>
      <rPr>
        <b/>
        <sz val="10"/>
        <color theme="1"/>
        <rFont val="Arial"/>
        <family val="2"/>
        <charset val="238"/>
      </rPr>
      <t>0</t>
    </r>
  </si>
  <si>
    <t>ODT: ne</t>
  </si>
  <si>
    <t>dimotesnost: da, Sm</t>
  </si>
  <si>
    <t>kontrola pristopa: da</t>
  </si>
  <si>
    <t>blokada vrat: ne</t>
  </si>
  <si>
    <t>posebnosti:  magnet, vezano na požarno centralo</t>
  </si>
  <si>
    <t>V ceni postavke zajeti izdelavo, dobavo in vgraditev kompletnega elementa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</si>
  <si>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02</t>
    </r>
    <r>
      <rPr>
        <sz val="10"/>
        <color theme="1"/>
        <rFont val="Arial"/>
        <family val="2"/>
        <charset val="238"/>
      </rPr>
      <t>, z vsemi pomožnimi deli in prenosi.</t>
    </r>
  </si>
  <si>
    <t>zidarska mera: 174/282 cm</t>
  </si>
  <si>
    <t>svetla mera vrat: 105/251 cm</t>
  </si>
  <si>
    <r>
      <t xml:space="preserve">Izdelava, dobava in montaža notranjih </t>
    </r>
    <r>
      <rPr>
        <b/>
        <sz val="10"/>
        <color theme="1"/>
        <rFont val="Arial"/>
        <family val="2"/>
        <charset val="238"/>
      </rPr>
      <t>požarnih aluminijastih</t>
    </r>
    <r>
      <rPr>
        <sz val="10"/>
        <color theme="1"/>
        <rFont val="Arial"/>
        <family val="2"/>
        <charset val="238"/>
      </rPr>
      <t xml:space="preserve"> vrat oznake </t>
    </r>
    <r>
      <rPr>
        <b/>
        <sz val="10"/>
        <color theme="1"/>
        <rFont val="Arial"/>
        <family val="2"/>
        <charset val="238"/>
      </rPr>
      <t>PV 03</t>
    </r>
    <r>
      <rPr>
        <sz val="10"/>
        <color theme="1"/>
        <rFont val="Arial"/>
        <family val="2"/>
        <charset val="238"/>
      </rPr>
      <t>, z vsemi pomožnimi deli in prenosi.</t>
    </r>
  </si>
  <si>
    <t>opis: DOSTOP DO PODSTREŠJA, SKLADIŠČE NADSTROPJE</t>
  </si>
  <si>
    <t>zidarska mera: 90/215 cm</t>
  </si>
  <si>
    <t>svetla mera vrat: 80/210 cm</t>
  </si>
  <si>
    <t>zasteklitev: /</t>
  </si>
  <si>
    <t>kljuka: kvalitetna ALU bunka, ločen ščit klučavnice, z okroglo rozeto</t>
  </si>
  <si>
    <t>samozapiralo: da, C2 (nizka frekvenca odpiranja, število ciklusov zapiranja 10.000)</t>
  </si>
  <si>
    <t>evakuacija: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</si>
  <si>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60</t>
    </r>
  </si>
  <si>
    <t>kontrola pristopa: NE</t>
  </si>
  <si>
    <t>posebnosti:  /</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</si>
  <si>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04</t>
    </r>
    <r>
      <rPr>
        <sz val="10"/>
        <color theme="1"/>
        <rFont val="Arial"/>
        <family val="2"/>
        <charset val="238"/>
      </rPr>
      <t>, z vsemi pomožnimi deli in prenosi.</t>
    </r>
  </si>
  <si>
    <t>opis: PRITLIČJE PREDPROSTOR</t>
  </si>
  <si>
    <t>zidarska mera: 183/293 cm</t>
  </si>
  <si>
    <t>svetla mera vrat: 100/250 cm</t>
  </si>
  <si>
    <t xml:space="preserve">samozapiralo: da, C4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</si>
  <si>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30</t>
    </r>
  </si>
  <si>
    <r>
      <t xml:space="preserve">Izdelava, dobava in montaža notranjih požarnih dvokrilnih aluminijastih vrat z nasvetlobo in obsvetlobo oznake </t>
    </r>
    <r>
      <rPr>
        <b/>
        <sz val="10"/>
        <color theme="1"/>
        <rFont val="Arial"/>
        <family val="2"/>
        <charset val="238"/>
      </rPr>
      <t>PV 05</t>
    </r>
    <r>
      <rPr>
        <sz val="10"/>
        <color theme="1"/>
        <rFont val="Arial"/>
        <family val="2"/>
        <charset val="238"/>
      </rPr>
      <t>, z vsemi pomožnimi deli in prenosi.</t>
    </r>
  </si>
  <si>
    <t>zidarska mera: 223/293 cm</t>
  </si>
  <si>
    <t>samozapiralo: da, C4</t>
  </si>
  <si>
    <t>požar: da, EI2 30</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</si>
  <si>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</si>
  <si>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ZDRAVNIK 2, REFERENČNA SESTRA</t>
  </si>
  <si>
    <t>zidarska mera: 100/215 cm</t>
  </si>
  <si>
    <t>svetla mera: 90/210 cm</t>
  </si>
  <si>
    <t xml:space="preserve">vgradnja: suha montaža, obstoječe stene </t>
  </si>
  <si>
    <t>odpiranje: desno odpiranje po shemi</t>
  </si>
  <si>
    <t>krilo: poravnano z ravnino podboja, krilo v barvnem tonu po izboru projektanta oz. investitorja. Material krila je iverokal.</t>
  </si>
  <si>
    <t>podboj: tridelni, kovinski, podboj v barvnem tonu po izboru projektanta oz. investitorja</t>
  </si>
  <si>
    <t>3x nevidni panti</t>
  </si>
  <si>
    <t>ključavnica: tipsko kvalitetno okovje, sistemska, tritočkovna ključavnica, varnostni ščit</t>
  </si>
  <si>
    <r>
      <t xml:space="preserve">kljuka: znotraj in zunaj aluminijasta kljuka, </t>
    </r>
    <r>
      <rPr>
        <b/>
        <sz val="10"/>
        <color theme="1"/>
        <rFont val="Arial"/>
        <family val="2"/>
        <charset val="238"/>
      </rPr>
      <t>v prostorih ZDRAVNIK IN SESTRA je z zunanje strani vrat bunka.</t>
    </r>
  </si>
  <si>
    <t>talni odbojnik</t>
  </si>
  <si>
    <r>
      <t xml:space="preserve">zvočna izolativnost:  vrata v odrinacijo </t>
    </r>
    <r>
      <rPr>
        <b/>
        <sz val="10"/>
        <color theme="1"/>
        <rFont val="Arial"/>
        <family val="2"/>
        <charset val="238"/>
      </rPr>
      <t xml:space="preserve">R'w min. 30 db </t>
    </r>
  </si>
  <si>
    <t>evakuacija: ne</t>
  </si>
  <si>
    <t>dimotesnost: ne</t>
  </si>
  <si>
    <t>kontrola pristopa: ne</t>
  </si>
  <si>
    <t>posebnosti: spodaj so montirane metlice</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</si>
  <si>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</si>
  <si>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VHOD 2 (izvedba rešetke), WC INVALIDI (spodrezana vrata)</t>
  </si>
  <si>
    <t>odpiranje: 1x levo odpiranje, 1x desno odpiranje, po shemi</t>
  </si>
  <si>
    <t>kljuka: znotraj in zunaj aluminijasta kljuka</t>
  </si>
  <si>
    <t>posebnosti: 1x so vrata spodrezana za 2 cm, 1 x rešetka dimenzij 400 x 150 mm</t>
  </si>
  <si>
    <t>7.1.</t>
  </si>
  <si>
    <t>Doplačilo za izvedbo izreza rešetke ter dobava in vgradnja rešetke dimenzij 400 x 150 mm.</t>
  </si>
  <si>
    <r>
      <t>Izdelava, dobava in montaža notranjih lesenih vrat z kovinskim podbojem oznake</t>
    </r>
    <r>
      <rPr>
        <b/>
        <sz val="10"/>
        <color theme="1"/>
        <rFont val="Arial"/>
        <family val="2"/>
        <charset val="238"/>
      </rPr>
      <t xml:space="preserve"> VM1</t>
    </r>
    <r>
      <rPr>
        <sz val="10"/>
        <color theme="1"/>
        <rFont val="Arial"/>
        <family val="2"/>
        <charset val="238"/>
      </rPr>
      <t xml:space="preserve">, z vsemi pomožnimi deli in prenosi. </t>
    </r>
  </si>
  <si>
    <t>opis: PREVEZE, ZDRAVNIK 3</t>
  </si>
  <si>
    <t>svetla mera: 90/215 cm</t>
  </si>
  <si>
    <t>vgradnja: suha montaža, mavčno kartonska stena</t>
  </si>
  <si>
    <r>
      <t xml:space="preserve">zvočna izolativnost: vrata v ordinacije </t>
    </r>
    <r>
      <rPr>
        <b/>
        <sz val="10"/>
        <color theme="1"/>
        <rFont val="Arial"/>
        <family val="2"/>
        <charset val="238"/>
      </rPr>
      <t xml:space="preserve">R'w min. 30 db </t>
    </r>
  </si>
  <si>
    <r>
      <t>Izdelava, dobava in montaža notranjih lesenih vrat z kovinskim podbojem z nadsvetlobo oznake</t>
    </r>
    <r>
      <rPr>
        <b/>
        <sz val="10"/>
        <color theme="1"/>
        <rFont val="Arial"/>
        <family val="2"/>
        <charset val="238"/>
      </rPr>
      <t xml:space="preserve"> V1-NAD</t>
    </r>
    <r>
      <rPr>
        <sz val="10"/>
        <color theme="1"/>
        <rFont val="Arial"/>
        <family val="2"/>
        <charset val="238"/>
      </rPr>
      <t xml:space="preserve">, z vsemi pomožnimi deli in prenosi. </t>
    </r>
  </si>
  <si>
    <t>opis: SESTRA 2, IZOLACIJA</t>
  </si>
  <si>
    <t>zidarska mera: 100/250 cm</t>
  </si>
  <si>
    <t>kljuka: znotraj in zunaj aluminijasta kljuka, v prostoru SESTRA 2 je 1x vratna bunka na zunanji strani</t>
  </si>
  <si>
    <r>
      <t>Izdelava, dobava in montaža notranjih lesenih vrat z kovinskim podbojem z nadsvetlobo oznake</t>
    </r>
    <r>
      <rPr>
        <b/>
        <sz val="10"/>
        <color theme="1"/>
        <rFont val="Arial"/>
        <family val="2"/>
        <charset val="238"/>
      </rPr>
      <t xml:space="preserve"> VM1-NAD</t>
    </r>
    <r>
      <rPr>
        <sz val="10"/>
        <color theme="1"/>
        <rFont val="Arial"/>
        <family val="2"/>
        <charset val="238"/>
      </rPr>
      <t xml:space="preserve">, z vsemi pomožnimi deli in prenosi. </t>
    </r>
  </si>
  <si>
    <t>opis: ZDRAVNIK 1, SESTRA 1, PREVEZE, REFERENČNA SESTRA, SESTRA 3</t>
  </si>
  <si>
    <t>kljuka: znotraj in zunaj aluminijasta kljuka, 4x vratna bunka na zunanji strani (SESTRA 1, SESTRA 3, PREVEZE, REFERENČNA SESTRA)</t>
  </si>
  <si>
    <r>
      <t xml:space="preserve">Izdelava, dobava in montaža notranjih lesenih vrat z kovinskim podbojem oznake </t>
    </r>
    <r>
      <rPr>
        <b/>
        <sz val="10"/>
        <color theme="1"/>
        <rFont val="Arial"/>
        <family val="2"/>
        <charset val="238"/>
      </rPr>
      <t>V2</t>
    </r>
    <r>
      <rPr>
        <sz val="10"/>
        <color theme="1"/>
        <rFont val="Arial"/>
        <family val="2"/>
        <charset val="238"/>
      </rPr>
      <t xml:space="preserve">, z vsemi pomožnimi deli in prenosi. </t>
    </r>
  </si>
  <si>
    <t>opis: PATRONAŽA</t>
  </si>
  <si>
    <t>svetla mera: 80/210 cm</t>
  </si>
  <si>
    <t>odpiranje: levo ali desno odpiranje, po shemi</t>
  </si>
  <si>
    <t>kljuka: znotraj aluminijasta kljuka, zunaj bunka.</t>
  </si>
  <si>
    <t>zvočna izolativnost: /</t>
  </si>
  <si>
    <t>posebnosti:</t>
  </si>
  <si>
    <r>
      <t xml:space="preserve">Izdelava, dobava in montaža notranjih lesenih vrat oznake </t>
    </r>
    <r>
      <rPr>
        <b/>
        <sz val="10"/>
        <color theme="1"/>
        <rFont val="Arial"/>
        <family val="2"/>
        <charset val="238"/>
      </rPr>
      <t>VM2</t>
    </r>
    <r>
      <rPr>
        <sz val="10"/>
        <color theme="1"/>
        <rFont val="Arial"/>
        <family val="2"/>
        <charset val="238"/>
      </rPr>
      <t xml:space="preserve">, z vsemi pomožnimi deli in prenosi. </t>
    </r>
  </si>
  <si>
    <t>opis: WC Ž, WC M</t>
  </si>
  <si>
    <t>svetla mera: 80/215 cm</t>
  </si>
  <si>
    <t>kljuka: znotraj in zunaj aluminijasta kljuka.</t>
  </si>
  <si>
    <t>posebnosti: Vrata so spodaj 2 cm spodrezana</t>
  </si>
  <si>
    <t>12.1.</t>
  </si>
  <si>
    <r>
      <t>Izdelava, dobava in montaža notranjih lesenih vrat z kovinskim podbojem z nadsvetlobo oznake</t>
    </r>
    <r>
      <rPr>
        <b/>
        <sz val="10"/>
        <color theme="1"/>
        <rFont val="Arial"/>
        <family val="2"/>
        <charset val="238"/>
      </rPr>
      <t xml:space="preserve"> V2-NAD</t>
    </r>
    <r>
      <rPr>
        <sz val="10"/>
        <color theme="1"/>
        <rFont val="Arial"/>
        <family val="2"/>
        <charset val="238"/>
      </rPr>
      <t xml:space="preserve">, z vsemi pomožnimi deli in prenosi. </t>
    </r>
  </si>
  <si>
    <t>opis: SHRAMBA, ARHIV</t>
  </si>
  <si>
    <t>zidarska mera: 90/250 cm</t>
  </si>
  <si>
    <t xml:space="preserve">zvočna izolativnost: </t>
  </si>
  <si>
    <r>
      <t xml:space="preserve">Izdelava, dobava in montaža notranjih lesenih vrat z kovinskim podbojem oznake </t>
    </r>
    <r>
      <rPr>
        <b/>
        <sz val="10"/>
        <color theme="1"/>
        <rFont val="Arial"/>
        <family val="2"/>
        <charset val="238"/>
      </rPr>
      <t>V3</t>
    </r>
    <r>
      <rPr>
        <sz val="10"/>
        <color theme="1"/>
        <rFont val="Arial"/>
        <family val="2"/>
        <charset val="238"/>
      </rPr>
      <t xml:space="preserve">, z vsemi pomožnimi deli in prenosi. </t>
    </r>
  </si>
  <si>
    <t>zidarska mera: 80/215 cm</t>
  </si>
  <si>
    <t>svetla mera: 70/210 cm</t>
  </si>
  <si>
    <r>
      <t xml:space="preserve">Izdelava, dobava in montaža notranjih lesenih vrat z kovinskim podbojem oznake </t>
    </r>
    <r>
      <rPr>
        <b/>
        <sz val="10"/>
        <color theme="1"/>
        <rFont val="Arial"/>
        <family val="2"/>
        <charset val="238"/>
      </rPr>
      <t>VM3</t>
    </r>
    <r>
      <rPr>
        <sz val="10"/>
        <color theme="1"/>
        <rFont val="Arial"/>
        <family val="2"/>
        <charset val="238"/>
      </rPr>
      <t xml:space="preserve">, z vsemi pomožnimi deli in prenosi. </t>
    </r>
  </si>
  <si>
    <t>opis: WC ZAPOSLENI, WC KRAJEVNA SKUPNOST 2X</t>
  </si>
  <si>
    <t>posebnosti: vrata spodrezana za 2 cm</t>
  </si>
  <si>
    <r>
      <t xml:space="preserve">Izdelava, dobava in montaža notranjih lesenih vrat z kovinskim podbojem oznake </t>
    </r>
    <r>
      <rPr>
        <b/>
        <sz val="10"/>
        <color theme="1"/>
        <rFont val="Arial"/>
        <family val="2"/>
        <charset val="238"/>
      </rPr>
      <t>V4</t>
    </r>
    <r>
      <rPr>
        <sz val="10"/>
        <color theme="1"/>
        <rFont val="Arial"/>
        <family val="2"/>
        <charset val="238"/>
      </rPr>
      <t xml:space="preserve">, z vsemi pomožnimi deli in prenosi. </t>
    </r>
  </si>
  <si>
    <t>opis: KOTLOVNICA</t>
  </si>
  <si>
    <t>zidarska mera: 95/215 cm</t>
  </si>
  <si>
    <t>svetla mera: 85/210 cm</t>
  </si>
  <si>
    <r>
      <t xml:space="preserve">Izdelava, dobava in montaža notranjih lesenih vrat oznake </t>
    </r>
    <r>
      <rPr>
        <b/>
        <sz val="10"/>
        <color theme="1"/>
        <rFont val="Arial"/>
        <family val="2"/>
        <charset val="238"/>
      </rPr>
      <t>V5</t>
    </r>
    <r>
      <rPr>
        <sz val="10"/>
        <color theme="1"/>
        <rFont val="Arial"/>
        <family val="2"/>
        <charset val="238"/>
      </rPr>
      <t xml:space="preserve">, z vsemi pomožnimi deli in prenosi. </t>
    </r>
  </si>
  <si>
    <t>opis: WC KRAJEVNA SKUPNOST</t>
  </si>
  <si>
    <t>zidarska mera: 75/215 cm</t>
  </si>
  <si>
    <t>svetla mera: 65/215 cm</t>
  </si>
  <si>
    <t>17.1.</t>
  </si>
  <si>
    <t>Doplačilo za izvedbo izreza rešetke ter dobava in vgradnja rešetke dimenzij 400 x 200 mm.</t>
  </si>
  <si>
    <r>
      <t xml:space="preserve">Izdelava, dobava in montaža notranjih lesenih drsnih vrat oznake </t>
    </r>
    <r>
      <rPr>
        <b/>
        <sz val="10"/>
        <color theme="1"/>
        <rFont val="Arial"/>
        <family val="2"/>
        <charset val="238"/>
      </rPr>
      <t>V6</t>
    </r>
    <r>
      <rPr>
        <sz val="10"/>
        <color theme="1"/>
        <rFont val="Arial"/>
        <family val="2"/>
        <charset val="238"/>
      </rPr>
      <t xml:space="preserve">, z vsemi pomožnimi deli in prenosi. </t>
    </r>
  </si>
  <si>
    <t>opis: IZOLACIJA WC</t>
  </si>
  <si>
    <t>zidarska mera: 85/215 cm</t>
  </si>
  <si>
    <t>kljuka: vtopna kljuka, z ročajem za zaklep</t>
  </si>
  <si>
    <t>blažilec za drsna vrata</t>
  </si>
  <si>
    <r>
      <t xml:space="preserve">Izdelava, dobava in montaža notranjih lesenih vrat oznake </t>
    </r>
    <r>
      <rPr>
        <b/>
        <sz val="10"/>
        <color theme="1"/>
        <rFont val="Arial"/>
        <family val="2"/>
        <charset val="238"/>
      </rPr>
      <t>V7</t>
    </r>
    <r>
      <rPr>
        <sz val="10"/>
        <color theme="1"/>
        <rFont val="Arial"/>
        <family val="2"/>
        <charset val="238"/>
      </rPr>
      <t xml:space="preserve">, z vsemi pomožnimi deli in prenosi. </t>
    </r>
  </si>
  <si>
    <t>opis: STRANSKI VHOD</t>
  </si>
  <si>
    <t>svetla mera: 85/215 cm</t>
  </si>
  <si>
    <t>Kompletna izdelava, dobava in montaža samonosilnih pregradnih sanitarnih sten kot npr. Max stene. Sanitarna stena bo izdelana iz polnila iz vodoodpornih plošč. Vključno z vsemi pripravljalnimi, pomožnimi in zaključnimi deli, vertikalnimi in horizontalnimi transporti ter potrebnimi delavnimi odri. Izvedba po napotkih arhitekta,  mere preveriti na licu mesta! Polnilo bo višine 200 cm, cca. 15 cm dvignjeno od tal na RF nogicah. Ogrodje stene je tipsko, nerjaveče sidrano z  nerjavečimi sidri v tla oz. zid.</t>
  </si>
  <si>
    <t>20.1.</t>
  </si>
  <si>
    <t>SKUPAJ VRATA:</t>
  </si>
  <si>
    <t>7.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</si>
  <si>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</si>
  <si>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</si>
  <si>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</si>
  <si>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</si>
  <si>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</si>
  <si>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</si>
  <si>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</si>
  <si>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1.1.</t>
  </si>
  <si>
    <r>
      <t>Stena oznake</t>
    </r>
    <r>
      <rPr>
        <b/>
        <sz val="10"/>
        <rFont val="Arial"/>
        <family val="2"/>
        <charset val="238"/>
      </rPr>
      <t xml:space="preserve"> Z02</t>
    </r>
    <r>
      <rPr>
        <sz val="10"/>
        <rFont val="Arial"/>
        <family val="2"/>
        <charset val="238"/>
      </rPr>
      <t xml:space="preserve"> z obeh strani obložena z dvoslojno oblogo iz navadnih plošč, stena z zvočno izolativnostjo, stena nima zahteve za požarno odpornost. Z vsemi pomožnimi deli in prenosi.</t>
    </r>
  </si>
  <si>
    <t xml:space="preserve"> konstrukcija: mavčnokartonska stena 15,0 cm (suho/suho), postavitev stene na AB ploščo.</t>
  </si>
  <si>
    <t>podložni sloj: mavčnokartonske plošče 2 x 12,5 mm, predvideti izvedbo drsnega stika stena/strop po detajlu proizvajalca in stik z masivno steno, prilagojen na debelino stene, debelina 25 mm.</t>
  </si>
  <si>
    <t>podkonstrukcija: jekleni profili, npr. KNAUF, na steno ter spodaj in zgoraj pritrjevani preko traku iz penjenega polietilena z zaprtimi celicami enakovredno kot npr. Geficell TDZ 6-1, skladno z DIN 4109. Debelina podkonstrukcije debeline 10,0 cm.</t>
  </si>
  <si>
    <t>toplotna izolacija: mineralna volna v ploščah ali rolah 10,0 cm, enakovredno kot npr. Knauf Akustik Board  ali steklena volna TI 140 W , polno zapolnjeno</t>
  </si>
  <si>
    <t>1.2.</t>
  </si>
  <si>
    <r>
      <t>Stena oznake</t>
    </r>
    <r>
      <rPr>
        <b/>
        <sz val="10"/>
        <rFont val="Arial"/>
        <family val="2"/>
        <charset val="238"/>
      </rPr>
      <t xml:space="preserve"> Z04</t>
    </r>
    <r>
      <rPr>
        <sz val="10"/>
        <rFont val="Arial"/>
        <family val="2"/>
        <charset val="238"/>
      </rPr>
      <t xml:space="preserve"> z ene strani obložena z dvoslojno oblogo iz navadnih plošč, z druge strani obložena z dvoslojno oblogo iz vlagoodpornih plošč, stena z zvočno izolativnostjo, stena nima zahteve za požarno odpornost. Z vsemi pomožnimi deli in prenosi.</t>
    </r>
  </si>
  <si>
    <t xml:space="preserve"> konstrukcija: mavčnokartonska stena 15,0 cm (suho/mokro), postavitev stene na AB ploščo.</t>
  </si>
  <si>
    <t>podložni sloj: vlagoodporne mavčnokartonske plošče 2 x 12,5 mm, predvideti izvedbo drsnega stika stena/strop po detajlu proizvajalca in stik z masivno steno, prilagojen na debelino stene, debelina 25 mm.</t>
  </si>
  <si>
    <t>1.3.</t>
  </si>
  <si>
    <r>
      <t>Stena oznake</t>
    </r>
    <r>
      <rPr>
        <b/>
        <sz val="10"/>
        <rFont val="Arial"/>
        <family val="2"/>
        <charset val="238"/>
      </rPr>
      <t xml:space="preserve"> Z03 </t>
    </r>
    <r>
      <rPr>
        <sz val="10"/>
        <rFont val="Arial"/>
        <family val="2"/>
        <charset val="238"/>
      </rPr>
      <t>z obeh strani obložena z dvoslojno oblogo iz vlagoodpornih plošč, stena z zvočno izolativnostjo, stena nima zahteve za požarno odpornost. Z vsemi pomožnimi deli in prenosi.</t>
    </r>
  </si>
  <si>
    <t xml:space="preserve"> konstrukcija: mavčnokartonska stena 15,0 cm (mokro/mokro), postavitev stene na AB ploščo.</t>
  </si>
  <si>
    <t>1.4.</t>
  </si>
  <si>
    <r>
      <t>Požarna stena oznake</t>
    </r>
    <r>
      <rPr>
        <b/>
        <sz val="10"/>
        <rFont val="Arial"/>
        <family val="2"/>
        <charset val="238"/>
      </rPr>
      <t xml:space="preserve"> Z05</t>
    </r>
    <r>
      <rPr>
        <sz val="10"/>
        <rFont val="Arial"/>
        <family val="2"/>
        <charset val="238"/>
      </rPr>
      <t xml:space="preserve"> z obeh strani obložena z dvoslojno oblogo iz požarnih plošč, stena z zvočno izolativnostjo, stena ima zahteve za požarno odpornost. Z vsemi pomožnimi deli in prenosi.</t>
    </r>
  </si>
  <si>
    <t>podložni sloj: požarne plošče 2 x 12,5 mm, predvideti izvedbo drsnega stika stena/strop po detajlu proizvajalca in stik z masivno steno, prilagojen na debelino stene, debelina 25 mm.</t>
  </si>
  <si>
    <t>Dobava in montaža stenskih oblog iz mavčno kartonskih montažnih plošč, kompletno z vso potrebno podkonstrukcijo, bandažiranje stikov, delom in materialom, površina obdelave v kvaliteti Q2. Izvedba stenskih oblog v naslednji sestavi:</t>
  </si>
  <si>
    <t>2.1.</t>
  </si>
  <si>
    <r>
      <t>Kompletna izvedba zvočne ojačitve novih stene iz porobetona oznake</t>
    </r>
    <r>
      <rPr>
        <b/>
        <sz val="10"/>
        <rFont val="Arial"/>
        <family val="2"/>
        <charset val="238"/>
      </rPr>
      <t xml:space="preserve"> Z04</t>
    </r>
    <r>
      <rPr>
        <sz val="10"/>
        <rFont val="Arial"/>
        <family val="2"/>
        <charset val="238"/>
      </rPr>
      <t>. Obloga mora imeti zvočno izolativnost.</t>
    </r>
  </si>
  <si>
    <t>podložni sloj: akustična mavčnokartonske plošče 2 x 12,5 mm, predvideti izvedbo drsnega stika stena/strop po detajlu proizvajalca in stik z masivno steno, prilagojen na debelino stene, debelina 25 mm.</t>
  </si>
  <si>
    <t>toplotna izolacija: mineralna volna v ploščah ali rolah 10,0 cm, enakovredno kot npr. Knauf Akustik Board ali steklena volna TI 140 W , polno zapolnjeno</t>
  </si>
  <si>
    <r>
      <t xml:space="preserve">Dobava materiala in izdelava </t>
    </r>
    <r>
      <rPr>
        <b/>
        <sz val="10"/>
        <rFont val="Arial"/>
        <family val="2"/>
        <charset val="238"/>
      </rPr>
      <t>WC obloge kotlička</t>
    </r>
    <r>
      <rPr>
        <sz val="10"/>
        <rFont val="Arial"/>
        <family val="2"/>
        <charset val="238"/>
      </rPr>
      <t>. Z vso potrebno podkonstrukcijo, toplotno izolacijo in vlagoodpornih mavčno kartonskih plošč 2 x12,5 mm, debeline 25 mm.</t>
    </r>
  </si>
  <si>
    <r>
      <t xml:space="preserve">Dobava materiala in izdelava </t>
    </r>
    <r>
      <rPr>
        <b/>
        <sz val="10"/>
        <rFont val="Arial"/>
        <family val="2"/>
        <charset val="238"/>
      </rPr>
      <t>obloge vertikalnega jaška</t>
    </r>
    <r>
      <rPr>
        <sz val="10"/>
        <rFont val="Arial"/>
        <family val="2"/>
        <charset val="238"/>
      </rPr>
      <t>, jašek za potrebe elektro ali strojnih inštalacij, požodprona obloga EI 30. Z vso potrebno podkonstrukcijo, toplotbo izolacijo in požarno odpornih mavčno kartonskih plošč GKF 2 x12,5 mm, skupne debeline 25 mm. Z vsemi pomožnimi deli in prenosi.</t>
    </r>
  </si>
  <si>
    <r>
      <t xml:space="preserve">Dobava materiala in vgradnja za </t>
    </r>
    <r>
      <rPr>
        <b/>
        <sz val="10"/>
        <rFont val="Arial"/>
        <family val="2"/>
        <charset val="238"/>
      </rPr>
      <t>razne ojačitve</t>
    </r>
    <r>
      <rPr>
        <sz val="10"/>
        <rFont val="Arial"/>
        <family val="2"/>
        <charset val="238"/>
      </rPr>
      <t xml:space="preserve"> v mavčno kartonskih stenah, </t>
    </r>
    <r>
      <rPr>
        <b/>
        <sz val="10"/>
        <rFont val="Arial"/>
        <family val="2"/>
        <charset val="238"/>
      </rPr>
      <t>z OSB plošča</t>
    </r>
    <r>
      <rPr>
        <sz val="10"/>
        <rFont val="Arial"/>
        <family val="2"/>
        <charset val="238"/>
      </rPr>
      <t xml:space="preserve"> oz. drugim lesenim materialom. Kompletno z vsem delom in pritrdilnim materialom. Količina je ocenjena!</t>
    </r>
  </si>
  <si>
    <r>
      <t>Dobava materiala in izdelava</t>
    </r>
    <r>
      <rPr>
        <b/>
        <sz val="10"/>
        <rFont val="Arial"/>
        <family val="2"/>
        <charset val="238"/>
      </rPr>
      <t xml:space="preserve"> ojačitev</t>
    </r>
    <r>
      <rPr>
        <sz val="10"/>
        <rFont val="Arial"/>
        <family val="2"/>
        <charset val="238"/>
      </rPr>
      <t xml:space="preserve"> za vrata, sanitarni elementi, inštalacijski elementi, z UA profili deb 2,0 mm, kompletno z vsem delom in pritrdilnim materialom. Upoštevati tipske ojačitve!! Količina je ocenjena!</t>
    </r>
  </si>
  <si>
    <t>Izdelava, dobava in montaža tipskih revizijskih odprtin z vratci v mavčno kartonski steni. V ceni postavke upoštevati tudi izdelavo odprtine. Kompletno za pritrjevanje ter bandanžiranje. Dimenzija vratc npr. 40 x 40 cm, količina je ocenjena! Z vsemi pomožnimi deli in prenosi.</t>
  </si>
  <si>
    <t>SKUPAJ MAVČNO KARTONSKA DELA:</t>
  </si>
  <si>
    <t>8. SPUŠČENI STROPOVI</t>
  </si>
  <si>
    <t xml:space="preserve">Vse montažno mavčno - kartonski stropovi se smejo izvajati skladno z veljavno zakonodajo, standardi in tehničnimi normativi, v dimenzijah in dispozicijah iz projekta in točno po navodilih proizvajalca montažnih mavčnih ali  mavčno kartonskih plošč.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</si>
  <si>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izvedenega stropa.</t>
  </si>
  <si>
    <t>Preboje v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</si>
  <si>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Dobava in montaža stropov iz mavčno kartonskih sistemov, sistema Knauf ali enakovredno, kompletno z vso potrebno podkonstrukcijo, bandažiranje stikov, delom in materialom, površina obdelave v kvaliteti Q2. Izvedba stropov v naslednji sestavi.</t>
  </si>
  <si>
    <r>
      <t xml:space="preserve">Spuščen strop za </t>
    </r>
    <r>
      <rPr>
        <b/>
        <sz val="10"/>
        <color theme="1"/>
        <rFont val="Arial"/>
        <family val="2"/>
        <charset val="238"/>
      </rPr>
      <t xml:space="preserve">suhe prostore Pritličja, </t>
    </r>
    <r>
      <rPr>
        <sz val="10"/>
        <color theme="1"/>
        <rFont val="Arial"/>
        <family val="2"/>
        <charset val="238"/>
      </rPr>
      <t xml:space="preserve">obloga iz standardnih plošč. </t>
    </r>
  </si>
  <si>
    <t>konstrukcija: zgoščena nosilna pocinkana kovinska podkonstrukcija iz stropnih U in C profilov  z obešali pritrjena v obstoječo konstrukcijo.</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</si>
  <si>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Dvoslojna obloga iz požarnih (GKF) mavčno-kartonskih plošč </t>
    </r>
    <r>
      <rPr>
        <b/>
        <sz val="10"/>
        <color theme="1"/>
        <rFont val="Arial"/>
        <family val="2"/>
        <charset val="238"/>
      </rPr>
      <t>2x12,5 mm,</t>
    </r>
    <r>
      <rPr>
        <sz val="10"/>
        <color theme="1"/>
        <rFont val="Arial"/>
        <family val="2"/>
        <charset val="238"/>
      </rPr>
      <t xml:space="preserve"> skupne debeline 25,0 mm. Kitanje in bandažiranje stikov med ploščami.</t>
    </r>
  </si>
  <si>
    <t>instalacijska ravninva v debelini 15,0 - 20,0 cm.</t>
  </si>
  <si>
    <t>konstrukcija: zgoščena nosilna pocinkana kovinska podkonstrukcija iz stropnih U in C profilov  z obešali pritrjena v konstrukcijo v debelini 50 mm.</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</si>
  <si>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navadnih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</si>
  <si>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rPr>
        <b/>
        <sz val="10"/>
        <color theme="1"/>
        <rFont val="Arial"/>
        <family val="2"/>
        <charset val="238"/>
      </rPr>
      <t>Spuščen strop za mokre prostore Pritličja</t>
    </r>
    <r>
      <rPr>
        <sz val="10"/>
        <color theme="1"/>
        <rFont val="Arial"/>
        <family val="2"/>
        <charset val="238"/>
      </rPr>
      <t>, obloga iz standardnih plošč. Višina stropa po načrtu</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</si>
  <si>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vlagoodpornih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vlagoodpornih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</si>
  <si>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t xml:space="preserve">Izdelava, dobava in montaža </t>
    </r>
    <r>
      <rPr>
        <b/>
        <sz val="10"/>
        <color theme="1"/>
        <rFont val="Arial"/>
        <family val="2"/>
        <charset val="238"/>
      </rPr>
      <t>tipskih revizijskih odprtin z vratci v spuščnem stropu</t>
    </r>
    <r>
      <rPr>
        <sz val="10"/>
        <color theme="1"/>
        <rFont val="Arial"/>
        <family val="2"/>
        <charset val="238"/>
      </rPr>
      <t>. V ceni postavke upoštevati tudi izdelavo odprtine. Kompletno za obešanje in pritrjevanje ter bandanžiranje. Dimenzija vratc npr.</t>
    </r>
    <r>
      <rPr>
        <b/>
        <sz val="10"/>
        <color theme="1"/>
        <rFont val="Arial"/>
        <family val="2"/>
        <charset val="238"/>
      </rPr>
      <t xml:space="preserve"> 60 x 60 cm</t>
    </r>
    <r>
      <rPr>
        <sz val="10"/>
        <color theme="1"/>
        <rFont val="Arial"/>
        <family val="2"/>
        <charset val="238"/>
      </rPr>
      <t>, količina je ocenjena! Z vsemi pomožnimi deli in prenosi.</t>
    </r>
  </si>
  <si>
    <r>
      <t>Izdelava, dobava in montaža</t>
    </r>
    <r>
      <rPr>
        <b/>
        <sz val="10"/>
        <color theme="1"/>
        <rFont val="Arial"/>
        <family val="2"/>
        <charset val="238"/>
      </rPr>
      <t xml:space="preserve"> 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30 x 30 cm,</t>
    </r>
    <r>
      <rPr>
        <sz val="10"/>
        <color theme="1"/>
        <rFont val="Arial"/>
        <family val="2"/>
        <charset val="238"/>
      </rPr>
      <t xml:space="preserve"> količina je ocenjena! Z vsemi pomožnimi deli in prenosi.</t>
    </r>
  </si>
  <si>
    <r>
      <t xml:space="preserve">Izdelava, dobava in montaža </t>
    </r>
    <r>
      <rPr>
        <b/>
        <sz val="10"/>
        <color theme="1"/>
        <rFont val="Arial"/>
        <family val="2"/>
        <charset val="238"/>
      </rPr>
      <t>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40 x 40 cm</t>
    </r>
    <r>
      <rPr>
        <sz val="10"/>
        <color theme="1"/>
        <rFont val="Arial"/>
        <family val="2"/>
        <charset val="238"/>
      </rPr>
      <t>, količina je ocenjena! Z vsemi pomožnimi deli in prenosi.</t>
    </r>
  </si>
  <si>
    <r>
      <t xml:space="preserve">Izvedba doplačila za </t>
    </r>
    <r>
      <rPr>
        <b/>
        <sz val="10"/>
        <color theme="1"/>
        <rFont val="Arial"/>
        <family val="2"/>
        <charset val="238"/>
      </rPr>
      <t>požarno odporne revizijske odprtine z vratci</t>
    </r>
    <r>
      <rPr>
        <sz val="10"/>
        <color theme="1"/>
        <rFont val="Arial"/>
        <family val="2"/>
        <charset val="238"/>
      </rPr>
      <t>, kje jih je potrebno namestiti. Z vsemi pomožnimi deli in prenosi. Količina je ocenjena!</t>
    </r>
  </si>
  <si>
    <r>
      <t xml:space="preserve">Izdelava, dobava in montaža </t>
    </r>
    <r>
      <rPr>
        <b/>
        <sz val="10"/>
        <color theme="1"/>
        <rFont val="Arial"/>
        <family val="2"/>
        <charset val="238"/>
      </rPr>
      <t>požarne obloge v mavčno kartonskem spuščenem stropu, požarna odpornost EI30</t>
    </r>
    <r>
      <rPr>
        <sz val="10"/>
        <color theme="1"/>
        <rFont val="Arial"/>
        <family val="2"/>
        <charset val="238"/>
      </rPr>
      <t>, v obliki škatle kot npr. sistem PROMAT ali enakovredno. Z vso potrebno podkonstrukcijo in požarno oblogo. Za strojne in elektro inštalacije.</t>
    </r>
  </si>
  <si>
    <r>
      <t xml:space="preserve">Izdelava, dobava in montaža </t>
    </r>
    <r>
      <rPr>
        <b/>
        <sz val="10"/>
        <color theme="1"/>
        <rFont val="Arial"/>
        <family val="2"/>
        <charset val="238"/>
      </rPr>
      <t>kaskade</t>
    </r>
    <r>
      <rPr>
        <sz val="10"/>
        <color theme="1"/>
        <rFont val="Arial"/>
        <family val="2"/>
        <charset val="238"/>
      </rPr>
      <t xml:space="preserve"> za inštalacije v mavčno kartonskem spuščenem stropu, brez zahtev za požarno zaščito, v obliki škatle 1x 12,5 mm. Z vso potrebno podkonstrukcijo in požarno oblogo. Za strojne in elektro inštalacije.</t>
    </r>
  </si>
  <si>
    <t>SKUPAJ SPUŠČENI STROPOVI:</t>
  </si>
  <si>
    <t>9. TLAKARSKA DELA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</si>
  <si>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</si>
  <si>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</si>
  <si>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Izbrana finalna obloga mora ustrezati iz kriterijev Tehnične smernice za Graditev za zdravstvene stavbe točke št. 2.3.2.2: higienske zahteve v prostoru, mehanske zahteve, požarne zahteve, zahteve v zvezi z namenom medicinske uporabe prostora, zahteve v zvezi z lastnosti materiala in izvedbe tlakov, zahteve v zvezi z varno rabo in zahteve v zvezi s hrupom in akustiko.</t>
  </si>
  <si>
    <t>Pri dokončni izbiri materialov za konstrukcije in obloge je treba dosledno upoštevati navodila iz študije požarne varnosti.</t>
  </si>
  <si>
    <t>Pri dokončni izbiri materialov za konstrukcije in obloge upoštevati TEHNIČNA SMERNICA ZAŠČITA PRED HRUPOM V STAVBAH TSG-1-005:2012</t>
  </si>
  <si>
    <t>Pri dokončni izbiri materialov za konstrukcije in obloge upoštevati TEHNIČNA SMERNICA ZA GRADITEV ZA ZDRAVSTVENE STAVBE TSG-12640-002:2021</t>
  </si>
  <si>
    <t>Pri rekonstrukciji upoštevati zahteve iz TEHNIČNA SMERNICA POŽARNA VARNOST V STAVBAH TSG-1-001:2019 in SZPV 412 UPORABA GORLJIVIH/NEGORLJIVIH GRADBENIH MATERIALOV</t>
  </si>
  <si>
    <t>TLAK T02 PRITLIČJE</t>
  </si>
  <si>
    <t>Priprava, brušenje ter morebitna izravnave podlage z izravnalno maso.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</si>
  <si>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Dobava in polaganje talne obloge kot npr. UPOFLOOR ZERO ali enakovredno, brez vsebnosti PVC in plastifikatorja  Z vsemi pomožnimi deli in prenosi.</t>
  </si>
  <si>
    <t>Seznam prostorov:</t>
  </si>
  <si>
    <t>Dobava in polaganje kot npr. UPOFLOOR ZERO ali enakovredno, brez vsebnosti PVC in plastifikatorja, odporen na praske in umazanijo, protidrsen, odporen na koleške vozičkov in stolov, primeren za obremenjeno javno rabo in antistatičen. Talna obloga mora ustrezati DIN 4102 - Bfl-S1 ognjevarnost, DIN 4102 del 1. Vgradnja v rolah debeline 2 mm. Točen tip in barva obloge po izbiri projektanta oz. investitorja.</t>
  </si>
  <si>
    <t>Dobava in leplenje stenskih zaokrožnic na stene višine 10 cm iz materiala kot je talna obloga, skupaj z dobavo in montažo kotnega alu rol polkožnega profila. Stik med tlemi in steno mora biti izveden na način, da omogoča strojno čiščenje. Z vsemi pomožnimi deli in prenosi.</t>
  </si>
  <si>
    <t>TLAK NADSTROPJE</t>
  </si>
  <si>
    <t>HODNIK 2</t>
  </si>
  <si>
    <t>SKUPAJ TLAKARSKA DELA:</t>
  </si>
  <si>
    <t>10.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</si>
  <si>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</si>
  <si>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</si>
  <si>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Vse izbrane formate pred polaganjem pisno potrdi odgovorni projektant.</t>
  </si>
  <si>
    <t>Opozorilo: preboji morajo biti izvedeni vodotesno z dodatnimi tesnilnimi manšetami in fugirani s tesnilnim kitom; stiki tlak-stene in odtoki morajo biti tesnjeni s tesnilnimi trakovi in manšetami proizvajalca HI premaza, kar je potrebno upoštevati v cenah postavke</t>
  </si>
  <si>
    <t>PRITLIČJE SESTAVE T03</t>
  </si>
  <si>
    <t>Dobava in izdelava hidroizolacije debeline 5 mm na stene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</si>
  <si>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Dobava in polaganje talne keramike v etaži Pritličje, dimenzija keramičnih ploščic in barve fug po izboru projektanta oz. investitorja, vključno z vsemi pomožnimi deli in prenosi.</t>
  </si>
  <si>
    <t>3.1.</t>
  </si>
  <si>
    <t>Talna keramika, kolekcija, velikost formata, barva/tekstura/vzorec po izboru projektanta, fuge širine max. 2 mm; lepljene tankoslojno, pokritost z lepilom 100 %. Protidrsni faktor keramike R10. Cementno akrilno lepilo kot npr. Mapei/Keraflex ali enakovredno. Fugiranje s fleksibilno dvokomponentno epoksi fugirno maso, vodoodbojno in fungicidno, odporno na klor in kisline (kot npr. Mapei Kerapoxy Design ali enakovredno).</t>
  </si>
  <si>
    <t>3.2.</t>
  </si>
  <si>
    <t>Nizkostenska obroba iz enakega materiala kot je talna obloga. V ceni postavke upoštevati silikoniziranje stika nizkostenska obroba - stena.</t>
  </si>
  <si>
    <t>Dobava in polaganje stenska keramika sanitarije/WC do vrha spuščenega stropa,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postavke upoštevano tudi izvedba špalet oken iz keramičnih ploščic.</t>
  </si>
  <si>
    <t>Dobava in polaganje stenske keramike v ostalih prostorih ki niso sanitarije/WC, stenska keramika v območju umivalnika. Stenska keramika,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Količina je ocenjena!</t>
  </si>
  <si>
    <t>OSTALA DELA</t>
  </si>
  <si>
    <t>Dobava in vgradnja ALU dilatacijskega profila oz. razmejitvenega profila med stikom talna keramika, tonalit - talna obloga UPOFLOOR ZORE. Z vsemi pomožnimi deli in prenosi.</t>
  </si>
  <si>
    <t>RAMPA SESTAVE ZU1</t>
  </si>
  <si>
    <t>Dobava in polaganje naravnega kamna, žgani debeline 4 cm. Granit,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upoštevati tudi izravnalno maso.</t>
  </si>
  <si>
    <t>SKUPAJ KERAMIČARSKA DELA:</t>
  </si>
  <si>
    <t>11.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</si>
  <si>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</si>
  <si>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</si>
  <si>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</si>
  <si>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</si>
  <si>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</si>
  <si>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Zaščita in odstranitev talnih površin s filcem pri izvedbi slikopleskarskih del. Z vsemi pomožnimi deli in prenosi.</t>
  </si>
  <si>
    <t>Zaščita in odstranitev stavbnega pohištva (okna, steklene stene, vrata - upoštevano z obeh strani) s filcem pri izvedbi slikopleskarskih del. Z vsemi pomožnimi deli in prenosi.</t>
  </si>
  <si>
    <t>Izvedba slikanja notranjih mavčno kartonskih stropov nad Pritličjem,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</si>
  <si>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Izvedba slikanja notranjih mavčno kartonskih stropov poševne strehe stopnišča oznake S01,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</si>
  <si>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 xml:space="preserve">Izvedba slikanja notranjih obstoječih in novih sten z pralno barvo (barvo izbere projektant) s predhodnim glajenjem, izvajanje del po predpisih in navodilih proizvajalca, z vsemi pomožnimi deli in prenosi. Impregnacija z akrilno emulzijo, dvakrat glajenje in dvakrat slikanje z pralno barvo. Z vsemi pomožnimi deli in prenosi. </t>
  </si>
  <si>
    <t xml:space="preserve">Izvedba slikanja notranjih mavčno kartonskih sten ter oblog z pralno barvo (barvo izbere projektant) s predhodnim glajenjem, izvajanje del po predpisih in navodilih proizvajalca, z vsemi pomožnimi deli in prenosi. Impregnacija z akrilno emulzijo, dvakrat glajenje in dvakrat slikanje z pralno barvo. Z vsemi pomožnimi deli in prenosi. </t>
  </si>
  <si>
    <t>Izvedba slikanja notranjih špalet stavbnega pohištva, z poldisperzijsko barvo  (barvo izbere projektant oz. investitor) s predhodnim glajenjem, izvajanje del po predpisih in navodilih proizvajalca, z vsemi pomožnimi deli in prenosi. Impregnacija z akrilno emulzijo, dvakrat glajenje in dvakrat slikanje z poldisperzijsko barvo.</t>
  </si>
  <si>
    <t xml:space="preserve">Izvedba slikanja spodnje površine notranjih obstoječih dvoramnih notranjih stopnic, stranske površine in vmesni podesti,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 </t>
  </si>
  <si>
    <t>SKUPAJ SLIKOLESKARSKA DELA:</t>
  </si>
  <si>
    <t>12. OKENSKE POLICE</t>
  </si>
  <si>
    <t xml:space="preserve"> </t>
  </si>
  <si>
    <t>Pred izvedbo del izvajalec naredi delavniško shemo, katero potrdijo nadzornik, investitor in projektant.</t>
  </si>
  <si>
    <t>Izdelava, dobava in montaža tipskih zunanjih okenskih polic iz aluminijastega materiala. Vlečen aluminij, eloksirano debeline 2 mm. Z vsemi pomožnimi deli in prenosi.</t>
  </si>
  <si>
    <t xml:space="preserve">Okenska polica 01 dolžina cca. 160 cm </t>
  </si>
  <si>
    <t xml:space="preserve">Okenska polica 02 dolžina cca. 120 cm </t>
  </si>
  <si>
    <t xml:space="preserve">Okenska polica 03 dolžina cca. 200 cm </t>
  </si>
  <si>
    <t>Okenska polica 04 dolžina cca. 208 cm</t>
  </si>
  <si>
    <t>Okenska polica 05 dolžina cca. 60 cm</t>
  </si>
  <si>
    <t>Okenska polica 06 dolžina cca. 200 cm</t>
  </si>
  <si>
    <t>Okenska polica 08 dolžina cca. 100 cm</t>
  </si>
  <si>
    <t>Okenska polica 09 dolžina cca. 120 cm</t>
  </si>
  <si>
    <t xml:space="preserve">Okenska polica 010 dolžina cca. 140 cm </t>
  </si>
  <si>
    <t xml:space="preserve">Okenska polica 011 dolžina cca. 100 cm </t>
  </si>
  <si>
    <t>Izdelava, dobava in montaža zunanjih okenskih polic, iz pločevine do debeline 2 mm. Z vsemi pomožnimi deli in prenosi.</t>
  </si>
  <si>
    <t>Okenska polica 07 dolžina ločne dolžine cca. 210 cm s polmerom 100 cm</t>
  </si>
  <si>
    <t>Izdelava, dobava in montaža tipskih notranjih okenskih polic iz lesa, vključno z zarezanim odkapom. Lesena polica kot npr. Polica iz laminata v barvi po izboru projektanta oz. investitorja, debelina lesene police 2 cm. Z vsemi pomožnimi deli in prenosi.</t>
  </si>
  <si>
    <t>Izdelava, dobava in montaža notranjih okenskih polic, iz kamnitega materiala. Z vsemi pomožnimi deli in prenosi.</t>
  </si>
  <si>
    <t>SKUPAJ OKENSKE POLICE:</t>
  </si>
  <si>
    <t>13. SENČILA</t>
  </si>
  <si>
    <t>V ceni postavke upoštevati tudi pri vseh pozicijah oken kjer so predvidena senčila, da se predvidi razširitev podometne maske za žalužije, za morebitno naknadno vgradnjo komarnikov!</t>
  </si>
  <si>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v čajni kuhinji upoštevati še vgradnjo mrežice proti mrčesu. </t>
    </r>
    <r>
      <rPr>
        <u/>
        <sz val="10"/>
        <rFont val="Arial"/>
        <family val="2"/>
        <charset val="238"/>
      </rPr>
      <t xml:space="preserve">Okno 01 </t>
    </r>
    <r>
      <rPr>
        <sz val="10"/>
        <rFont val="Arial"/>
        <family val="2"/>
        <charset val="238"/>
      </rPr>
      <t>dimenzij 160x155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</si>
  <si>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ročno.</t>
    </r>
    <r>
      <rPr>
        <u/>
        <sz val="10"/>
        <rFont val="Arial"/>
        <family val="2"/>
        <charset val="238"/>
      </rPr>
      <t xml:space="preserve"> Okno 02</t>
    </r>
    <r>
      <rPr>
        <sz val="10"/>
        <rFont val="Arial"/>
        <family val="2"/>
        <charset val="238"/>
      </rPr>
      <t xml:space="preserve"> dimenzij 120x155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</si>
  <si>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upoštevati še vgradnjo mrežice proti mrčesu. O</t>
    </r>
    <r>
      <rPr>
        <u/>
        <sz val="10"/>
        <rFont val="Arial"/>
        <family val="2"/>
        <charset val="238"/>
      </rPr>
      <t>kno 03</t>
    </r>
    <r>
      <rPr>
        <sz val="10"/>
        <rFont val="Arial"/>
        <family val="2"/>
        <charset val="238"/>
      </rPr>
      <t xml:space="preserve"> dimenzij 200x155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</si>
  <si>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t>
    </r>
    <r>
      <rPr>
        <u/>
        <sz val="10"/>
        <rFont val="Arial"/>
        <family val="2"/>
        <charset val="238"/>
      </rPr>
      <t>Okno 04</t>
    </r>
    <r>
      <rPr>
        <sz val="10"/>
        <rFont val="Arial"/>
        <family val="2"/>
        <charset val="238"/>
      </rPr>
      <t xml:space="preserve"> dimenzij 208x155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</si>
  <si>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t>
    </r>
    <r>
      <rPr>
        <u/>
        <sz val="10"/>
        <rFont val="Arial"/>
        <family val="2"/>
        <charset val="238"/>
      </rPr>
      <t>Okno 05</t>
    </r>
    <r>
      <rPr>
        <sz val="10"/>
        <rFont val="Arial"/>
        <family val="2"/>
        <charset val="238"/>
      </rPr>
      <t xml:space="preserve"> dimenzij 60x60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</si>
  <si>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06</t>
    </r>
    <r>
      <rPr>
        <sz val="10"/>
        <rFont val="Arial"/>
        <family val="2"/>
        <charset val="238"/>
      </rPr>
      <t xml:space="preserve"> dimenzij 200x140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</si>
  <si>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08 d</t>
    </r>
    <r>
      <rPr>
        <sz val="10"/>
        <rFont val="Arial"/>
        <family val="2"/>
        <charset val="238"/>
      </rPr>
      <t>imenzij 100x140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</si>
  <si>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Okno </t>
    </r>
    <r>
      <rPr>
        <u/>
        <sz val="10"/>
        <rFont val="Arial"/>
        <family val="2"/>
        <charset val="238"/>
      </rPr>
      <t xml:space="preserve">09 </t>
    </r>
    <r>
      <rPr>
        <sz val="10"/>
        <rFont val="Arial"/>
        <family val="2"/>
        <charset val="238"/>
      </rPr>
      <t>dimenzij 120x140 cm. Z vsemi pomožnimi deli in prenosi.</t>
    </r>
  </si>
  <si>
    <r>
      <t xml:space="preserve">Izdelava, dobava in montaža </t>
    </r>
    <r>
      <rPr>
        <u/>
        <sz val="10"/>
        <rFont val="Arial"/>
        <family val="2"/>
        <charset val="238"/>
      </rPr>
      <t xml:space="preserve">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010</t>
    </r>
    <r>
      <rPr>
        <sz val="10"/>
        <rFont val="Arial"/>
        <family val="2"/>
        <charset val="238"/>
      </rPr>
      <t xml:space="preserve"> dimenzij 140x140 cm. Z vsemi pomožnimi deli in prenosi.</t>
    </r>
  </si>
  <si>
    <r>
      <t>Izdelava, dobava in montaža</t>
    </r>
    <r>
      <rPr>
        <u/>
        <sz val="10"/>
        <rFont val="Arial"/>
        <family val="2"/>
        <charset val="238"/>
      </rPr>
      <t xml:space="preserve"> 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011 d</t>
    </r>
    <r>
      <rPr>
        <sz val="10"/>
        <rFont val="Arial"/>
        <family val="2"/>
        <charset val="238"/>
      </rPr>
      <t>imenzij 100x60 cm. Z vsemi pomožnimi deli in prenosi.</t>
    </r>
  </si>
  <si>
    <t>SKUPAJ SENČILA:</t>
  </si>
  <si>
    <t>14. MANJŠA OPREMA</t>
  </si>
  <si>
    <r>
      <t xml:space="preserve">Dobava in montaža vseh </t>
    </r>
    <r>
      <rPr>
        <b/>
        <sz val="10"/>
        <rFont val="Arial"/>
        <family val="2"/>
        <charset val="238"/>
      </rPr>
      <t>oznak/nalepk po požarnem elaboratu</t>
    </r>
    <r>
      <rPr>
        <sz val="10"/>
        <rFont val="Arial"/>
        <family val="2"/>
        <charset val="238"/>
      </rPr>
      <t>, ki oznacijejo smer izhoda, namestitav gasilnikov, … Potrebno je upoštevati kompletno dobava in pritrditev oznak.</t>
    </r>
  </si>
  <si>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</si>
  <si>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r>
      <t>Izdelava in montaža</t>
    </r>
    <r>
      <rPr>
        <b/>
        <sz val="10"/>
        <rFont val="Arial"/>
        <family val="2"/>
        <charset val="238"/>
      </rPr>
      <t xml:space="preserve"> požarnega reda in evakuacijskega načrta</t>
    </r>
    <r>
      <rPr>
        <sz val="10"/>
        <rFont val="Arial"/>
        <family val="2"/>
        <charset val="238"/>
      </rPr>
      <t xml:space="preserve"> za objekt, skladno s Pravilnikom o požarnem redu, vključno z zastekljenimi PVC okvirji rdeče barve. Z vsemi pomožnimi deli in prenosi.</t>
    </r>
  </si>
  <si>
    <t>SKUPAJ MANJŠA OPREMA</t>
  </si>
  <si>
    <t>1. ZUNANJE POVŠINE</t>
  </si>
  <si>
    <r>
      <t xml:space="preserve">Finalna priprava oz. izravnava </t>
    </r>
    <r>
      <rPr>
        <b/>
        <sz val="10"/>
        <color theme="1"/>
        <rFont val="Arial"/>
        <family val="2"/>
        <charset val="238"/>
      </rPr>
      <t>nosilnega tamponskega sloja</t>
    </r>
    <r>
      <rPr>
        <sz val="10"/>
        <color theme="1"/>
        <rFont val="Arial"/>
        <family val="2"/>
        <charset val="238"/>
      </rPr>
      <t xml:space="preserve"> s točnostjo ± 1 cm pred asfaltiranjem. Z vsemi pomožnimi deli in prenosi.</t>
    </r>
  </si>
  <si>
    <r>
      <t xml:space="preserve">Dobava in vgrajevanje </t>
    </r>
    <r>
      <rPr>
        <b/>
        <sz val="10"/>
        <rFont val="Arial"/>
        <family val="2"/>
        <charset val="238"/>
      </rPr>
      <t>tamponskega drobljenca</t>
    </r>
    <r>
      <rPr>
        <sz val="10"/>
        <rFont val="Arial"/>
        <family val="2"/>
        <charset val="238"/>
      </rPr>
      <t xml:space="preserve"> </t>
    </r>
    <r>
      <rPr>
        <sz val="10"/>
        <color theme="1"/>
        <rFont val="Arial"/>
        <family val="2"/>
        <charset val="238"/>
      </rPr>
      <t>D 32 vključno s komprimiranjem do zahtevane zbitosti Me &gt; 90 Mpa za asfaltirane površine in planiranjem površine s točnostjo ± 1 cm.  Tampon se vgradi v predpisani debelini 30 + 20 cm. Asfaltirane površine.</t>
    </r>
  </si>
  <si>
    <r>
      <t xml:space="preserve">Izdelava nosilne plasti </t>
    </r>
    <r>
      <rPr>
        <b/>
        <sz val="10"/>
        <rFont val="Arial"/>
        <family val="2"/>
        <charset val="238"/>
      </rPr>
      <t xml:space="preserve">bituminizirane zmesi </t>
    </r>
    <r>
      <rPr>
        <sz val="10"/>
        <rFont val="Arial"/>
        <family val="2"/>
        <charset val="238"/>
      </rPr>
      <t xml:space="preserve">AC 16 base B 50/70 A4 v debelini </t>
    </r>
    <r>
      <rPr>
        <b/>
        <sz val="10"/>
        <rFont val="Arial"/>
        <family val="2"/>
        <charset val="238"/>
      </rPr>
      <t>5 cm.</t>
    </r>
  </si>
  <si>
    <r>
      <t>Izdelava obrabne in</t>
    </r>
    <r>
      <rPr>
        <b/>
        <sz val="10"/>
        <rFont val="Arial"/>
        <family val="2"/>
        <charset val="238"/>
      </rPr>
      <t xml:space="preserve"> zaporne plasti bituminizirane zmes</t>
    </r>
    <r>
      <rPr>
        <sz val="10"/>
        <rFont val="Arial"/>
        <family val="2"/>
        <charset val="238"/>
      </rPr>
      <t xml:space="preserve">i AC 8 surf B 50/70 A4 v debelini </t>
    </r>
    <r>
      <rPr>
        <b/>
        <sz val="10"/>
        <rFont val="Arial"/>
        <family val="2"/>
        <charset val="238"/>
      </rPr>
      <t>4 cm.</t>
    </r>
  </si>
  <si>
    <r>
      <t xml:space="preserve">Pobrizg </t>
    </r>
    <r>
      <rPr>
        <b/>
        <sz val="10"/>
        <color theme="1"/>
        <rFont val="Arial"/>
        <family val="2"/>
        <charset val="238"/>
      </rPr>
      <t>asfalta z bitumensko emulzijo</t>
    </r>
    <r>
      <rPr>
        <sz val="10"/>
        <color theme="1"/>
        <rFont val="Arial"/>
        <family val="2"/>
        <charset val="238"/>
      </rPr>
      <t>. Z vsemi pomožnimi deli in prenosi.</t>
    </r>
  </si>
  <si>
    <r>
      <rPr>
        <b/>
        <sz val="10"/>
        <color theme="1"/>
        <rFont val="Arial"/>
        <family val="2"/>
        <charset val="238"/>
      </rPr>
      <t>Premaz stika asfalta</t>
    </r>
    <r>
      <rPr>
        <sz val="10"/>
        <color theme="1"/>
        <rFont val="Arial"/>
        <family val="2"/>
        <charset val="238"/>
      </rPr>
      <t xml:space="preserve"> z bitumensko emulzijo. Z vsemi pomožnimi deli in prenosi.</t>
    </r>
  </si>
  <si>
    <r>
      <t xml:space="preserve">Dobava in kompletna vgraditev cestnih predfabriciranih </t>
    </r>
    <r>
      <rPr>
        <b/>
        <sz val="10"/>
        <rFont val="Arial"/>
        <family val="2"/>
        <charset val="238"/>
      </rPr>
      <t>betonskih robnikov 15/25 cm</t>
    </r>
    <r>
      <rPr>
        <sz val="10"/>
        <rFont val="Arial"/>
        <family val="2"/>
        <charset val="238"/>
      </rPr>
      <t>. V ceni je zajet transport, priprava temelja iz betona C12/15 ter zalivanje stikov s cementno malto.</t>
    </r>
  </si>
  <si>
    <t>Ravne linije</t>
  </si>
  <si>
    <t>Ločne linije</t>
  </si>
  <si>
    <r>
      <t>Dobava materiala ter vgradnja</t>
    </r>
    <r>
      <rPr>
        <b/>
        <sz val="10"/>
        <color theme="1"/>
        <rFont val="Arial"/>
        <family val="2"/>
        <charset val="238"/>
      </rPr>
      <t xml:space="preserve"> prodca </t>
    </r>
    <r>
      <rPr>
        <sz val="10"/>
        <color theme="1"/>
        <rFont val="Arial"/>
        <family val="2"/>
        <charset val="238"/>
      </rPr>
      <t xml:space="preserve">okrog objekt. </t>
    </r>
  </si>
  <si>
    <t xml:space="preserve">Izdelava tankoslojne označbe z enokomponentno belo barvo, strojno deb. plasti suhe snovi 250 mikrometrov, perle 250 g/m2, širine 10 cm (parkirna mesta). Količina je ocenjena!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</si>
  <si>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</si>
  <si>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</si>
  <si>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Postavitvena površina z napisom delovna površina za gasilce v dimenzijah 1x( 6,0 x 11,0 m).</t>
  </si>
  <si>
    <t>Kompetna Izdelava temelja, izvrtanje luknje ter zapolnitev  z betonom marke C 12/15, globine 80 cm, premera 30 cm, znaki so naslednji: Znaki za izrecne odredbe in znaki za obvestila.</t>
  </si>
  <si>
    <t>Dobava in postavitev prometnega znaka za Zbirno mesto (Znaki za obvestila).</t>
  </si>
  <si>
    <t>Dobava in postavitev varnostnega znaka Intervencijska pot + dovozna cesta za gasilska vozila (Znaki za obvestila).</t>
  </si>
  <si>
    <r>
      <t xml:space="preserve">Izdelava, dobava in montaža </t>
    </r>
    <r>
      <rPr>
        <b/>
        <sz val="10"/>
        <color theme="1"/>
        <rFont val="Arial"/>
        <family val="2"/>
        <charset val="238"/>
      </rPr>
      <t>peskolov</t>
    </r>
    <r>
      <rPr>
        <sz val="10"/>
        <color theme="1"/>
        <rFont val="Arial"/>
        <family val="2"/>
        <charset val="238"/>
      </rPr>
      <t xml:space="preserve"> za odvodnjavanje vode iz streh iz polietilena premera 400 mm, z ravnim dnom. V ceni je potrebno zajeti pripravo posteljice, vgraditev jaška zasip z  gramoznim materialom in nabijanje v plasteh po 25 cm zbitost 80 Mpa, naprava betonskega prstana za vgradnjo LTŽ rešetke. Možnost izvedbe tudi z AB peskolovi.</t>
    </r>
  </si>
  <si>
    <r>
      <t xml:space="preserve">Kompletna izvedba morebitne nove linije oz. </t>
    </r>
    <r>
      <rPr>
        <b/>
        <sz val="10"/>
        <color theme="1"/>
        <rFont val="Arial"/>
        <family val="2"/>
        <charset val="238"/>
      </rPr>
      <t>povezave meteorne kanalizacije</t>
    </r>
    <r>
      <rPr>
        <sz val="10"/>
        <color theme="1"/>
        <rFont val="Arial"/>
        <family val="2"/>
        <charset val="238"/>
      </rPr>
      <t xml:space="preserve"> zaradi prestavitve ene vertikalne linije odvodnjavanje vode s strehe. V ceni postavke upoštevati izkop, nasipni material, dobava in polaganje cevi. Z vsemi pomožnimi deli in prenosi. Količina je ocenjena!</t>
    </r>
  </si>
  <si>
    <t>SKUPAJ ZUNANJE POVRŠINE:</t>
  </si>
  <si>
    <t>POPIS MATERIALA IN DEL – ELEKTRIČNE INŠTALACIJE IN ELEKTRIČNA OPREMA</t>
  </si>
  <si>
    <t>Proizvodi, ki so v popisu določeni z navedbo proizvajalca in tipa proizvoda so podani primeroma in so lahko tudi od drugih proizvajalcev, vendar morajo ustrezati parametrom, zapisanim v rubriki "Opis"</t>
  </si>
  <si>
    <t>Cene posameznih postavk morajo zajemati vse transportne stroške, stroške čiščenja in odvoza odpadkov ter vse ostale stroške, povezane z izvedbo del po projektu</t>
  </si>
  <si>
    <t>1. Instalacije</t>
  </si>
  <si>
    <t>Dobava, polaganje in označevanje instalacijskega materiala:</t>
  </si>
  <si>
    <t>Z.
št</t>
  </si>
  <si>
    <t>Opis</t>
  </si>
  <si>
    <t>tip</t>
  </si>
  <si>
    <t xml:space="preserve">Cena na enoto v € </t>
  </si>
  <si>
    <t>Skupaj v €</t>
  </si>
  <si>
    <t>samogasna gibljiva, plastična zaščitna cev, kompletno z dolbljenjem opečnega zidu</t>
  </si>
  <si>
    <t>RFSɸ 16 mm</t>
  </si>
  <si>
    <t>m</t>
  </si>
  <si>
    <t>RFSɸ 23 mm</t>
  </si>
  <si>
    <t>RFSɸ 35 mm</t>
  </si>
  <si>
    <t xml:space="preserve">plastični mini kanal s pokrovom in vsem pritrdilnim materialom, 15x17mm                                                                        </t>
  </si>
  <si>
    <t>NIK 1</t>
  </si>
  <si>
    <t xml:space="preserve">plastični mini kanal s pokrovom in vsem pritrdilnim materialom, 40x25mm                                                                        </t>
  </si>
  <si>
    <t>NIK 5</t>
  </si>
  <si>
    <t>kabelska polica iz pocinkane pločevine, kompletno s priborom za montažo in ostalim drobnim materialom, širine 100 mm</t>
  </si>
  <si>
    <t>PK 100</t>
  </si>
  <si>
    <t>kabelska polica iz pocinkane pločevine, kompletno s priborom za montažo in ostalim drobnim materialom, širine 200 mm</t>
  </si>
  <si>
    <t>PK 200</t>
  </si>
  <si>
    <t>kabelska polica iz pocinkane pločevine, kompletno s priborom za montažo in ostalim drobnim materialom, širine 300 mm</t>
  </si>
  <si>
    <t>PK 300</t>
  </si>
  <si>
    <t>pregrada kabelske police</t>
  </si>
  <si>
    <t xml:space="preserve">signalni kabel, razred odziva na ogenj B2ca s1 d2 a1             </t>
  </si>
  <si>
    <t>J-H(St)H 2x2x0.8 mm2</t>
  </si>
  <si>
    <t xml:space="preserve">energetski kabel,  razred odziva na ogenj B2ca s1 d2 a1                                 </t>
  </si>
  <si>
    <t>npr:N2XH-J 2x1,5 mm2</t>
  </si>
  <si>
    <t xml:space="preserve">energetski kabel,  razred odziva na ogenj B2ca s1 d2 a1                                  
</t>
  </si>
  <si>
    <t>npr:N2XH-J 3x1,5 mm2</t>
  </si>
  <si>
    <t xml:space="preserve">energetski kabel,  razred odziva na ogenj B2ca s1 d2 a1                                         </t>
  </si>
  <si>
    <t>npr:N2XH-J 4x1,5 mm2</t>
  </si>
  <si>
    <t xml:space="preserve">energetski kabel,  razred odziva na ogenj B2ca s1 d2 a1                                               </t>
  </si>
  <si>
    <t>npr:N2XH-J 5x1,5 mm2</t>
  </si>
  <si>
    <t xml:space="preserve">energetski kabel,  razred odziva na ogenj B2ca s1 d2 a1                                          </t>
  </si>
  <si>
    <t>npr:N2XH-J    3x2,5 mm2</t>
  </si>
  <si>
    <t>npr:N2XH-J     5x2,5 mm2</t>
  </si>
  <si>
    <t>npr:N2XH-J     5x6 mm2</t>
  </si>
  <si>
    <t>npr:N2XH-J     5x10 mm2</t>
  </si>
  <si>
    <t xml:space="preserve">energetski kabel,  razred odziva na ogenj B2ca s1 d2 a1                                       </t>
  </si>
  <si>
    <t>npr:N2XH-J     5x25 mm2</t>
  </si>
  <si>
    <t xml:space="preserve">finožični zaščitni vodnik, skupaj s priborom za izvedbo ozemljitev (cevne objemke, trajni vijačeni spoji...),                                                                               </t>
  </si>
  <si>
    <t>npr:H07V-K 6 mm2</t>
  </si>
  <si>
    <t>npr:H07V-K 16 mm2</t>
  </si>
  <si>
    <t>npr:H07V-K 35 mm2</t>
  </si>
  <si>
    <t>zbiralka za izenačitev potenciala (RIP), vpeta v ohišje za nadometno pritrditev</t>
  </si>
  <si>
    <t>drobni, instalacijski material (sponke, kabelska pritrdila, podometne in nadometne razvodnice…)</t>
  </si>
  <si>
    <t>komp.</t>
  </si>
  <si>
    <t>meritve energetske, električne instalacije in izdaja poročila</t>
  </si>
  <si>
    <t>INSTALACIJE</t>
  </si>
  <si>
    <t>2. Instalacijska oprema</t>
  </si>
  <si>
    <r>
      <t xml:space="preserve">Dobava, montaža, vezava in označevanje stikalnih in priključnih naprav električne instalacije.                                                                                                                          </t>
    </r>
    <r>
      <rPr>
        <b/>
        <sz val="11"/>
        <rFont val="Arial"/>
        <family val="2"/>
        <charset val="238"/>
      </rPr>
      <t/>
    </r>
  </si>
  <si>
    <t>Z.
št.</t>
  </si>
  <si>
    <t>stikalo navadno, komplet z vgradno dozo v opečne oz. betonske stene</t>
  </si>
  <si>
    <t>npr:TEM ČATEŽ</t>
  </si>
  <si>
    <t>tipkalo, komplet z vgradno dozo v opečne oz. betonske stene</t>
  </si>
  <si>
    <t>podometna vtičnica bele barve z zaščitnim kontaktom, komplet z dozo za vgradnjo v opečne oz. betonske stene</t>
  </si>
  <si>
    <t>podometna vtičnica bele barve z zaščitnim kontaktom in pokrovom, komplet z dozo za vgradnjo v opečne oz. betonske stene</t>
  </si>
  <si>
    <t>nadometno stikalo navadno, komplet z nadometnim ohišjem in priborom za montažo</t>
  </si>
  <si>
    <t>nadometna vtičnica s pokrovom, komplet z ohišjem in priborom za montažo</t>
  </si>
  <si>
    <t>nadometna 5p/16A vtičnica s pokrovom, komplet z ohišjem in priborom za montažo</t>
  </si>
  <si>
    <t>dvoprekatni, pločevinast parapetni kanal, dim.130x72mm, komplet s pokrovi, zaključki in ostalim drobnim materialom, bel</t>
  </si>
  <si>
    <t>npr:ELBA</t>
  </si>
  <si>
    <t>trojna vtičnica z zaščitnim kontaktom, primerna za vgradnjo v parapetni kanal, komplet z dozo, pokrovom in ostalim drobnim materialom</t>
  </si>
  <si>
    <t>podometni stropni IR senzor prisotnosti primeren za notranjo montažo, z relejskim izhodom 2000W AC1, kotom delovanja 360°, 10-1000 lx, 30 sec. - 30 min</t>
  </si>
  <si>
    <t>npr:Steinel</t>
  </si>
  <si>
    <t>nadometni stropni IR senzor prisotnosti primeren za notranjo montažo, z relejskim izhodom 2000W AC1, kotom delovanja 360°, 10-1000 lx, 30 sec. - 30 min, IP44</t>
  </si>
  <si>
    <t>INSTALACIJSKA OPREMA</t>
  </si>
  <si>
    <t>3. Stikalni bloki</t>
  </si>
  <si>
    <t xml:space="preserve">Dobava, montaža, vezava in označevanje opreme, ki se vgradi v stikalni blok:  </t>
  </si>
  <si>
    <t>KPMO-1 (obstoječi)</t>
  </si>
  <si>
    <t>demontaža obstoječega števca električne energije (zdravstvena postaja)</t>
  </si>
  <si>
    <t>vrstne sponke, vezni in drugi drobni material, pregled, meritve, poročilo o preizkusu</t>
  </si>
  <si>
    <t>KPMO-2 (novo)</t>
  </si>
  <si>
    <t>vgradno tipsko plastično ohišje, komplet z vrati, 3x okencem, zapiralom s tritočkovnim zapiranjem, ključavnico,  montažno ploščo, zbiralkami in ostalim drobnim materialom,</t>
  </si>
  <si>
    <t>priključne sponke</t>
  </si>
  <si>
    <t>tripolno, varovalčno, stikalo, komplet z NV varovalnimi vložki</t>
  </si>
  <si>
    <t>vel.00</t>
  </si>
  <si>
    <t>števčna plošča, namenjena montaži trifaznega števca el. energije</t>
  </si>
  <si>
    <t xml:space="preserve">ETI VPO
</t>
  </si>
  <si>
    <t>elektronski, trifazni, dvotarifni števec delovne energije z dajalnikom impulzov, 5-85A</t>
  </si>
  <si>
    <t>(tip števca uskladiti z soglasjem za priključitev)</t>
  </si>
  <si>
    <t>tipka za čelno vgradnjo, IP66, kompletno z enim delovnim kontaktom</t>
  </si>
  <si>
    <t>tripolni, prenapetostni odvodnik, razred B, 15/40kA</t>
  </si>
  <si>
    <t>vezni in ostali drobni material, pregled in preizkus stikalnega bloka</t>
  </si>
  <si>
    <t>R-ZD-P1</t>
  </si>
  <si>
    <t>tipsko vgradno, kovinsko ohišje stikalnega bloka, primerno za montažo 5x33TE elementov kompletno s stranicami, montažno ploščo, zapirali, vrati, ključavnico,  nosilci, pokrovi in ostalim drobnim materialom</t>
  </si>
  <si>
    <t>npr:SCHRACK</t>
  </si>
  <si>
    <t>tripolno glavno stikalo, primerno za montažo na letev stikalnega bloka, 100A</t>
  </si>
  <si>
    <t>štiripolna prenapetostna zaščita razreda C, primerna za montažo na letev</t>
  </si>
  <si>
    <t>triponi varovalčni ločilnik, primeren za vgradnjo na letev, komplet s pripadajočimi talilnimi vložki</t>
  </si>
  <si>
    <t>npr:Schrack TYTAN</t>
  </si>
  <si>
    <t>enopolni instalacijski odklopnik</t>
  </si>
  <si>
    <t>C6-C16A</t>
  </si>
  <si>
    <t>štiripolno, zaščitno stikalo na diferenčni tok 63A,0.03A</t>
  </si>
  <si>
    <t>časovno stikalo za preizkus zasilne razsvetljave</t>
  </si>
  <si>
    <t>npr:Schrack ZR5RT011</t>
  </si>
  <si>
    <t>instalacijski dvopolni kontaktor 230VAC/25A,2NO, primeren za vgradnjo na letev stikalnega bloka</t>
  </si>
  <si>
    <t>R-ZD-P2</t>
  </si>
  <si>
    <t>tripolno glavno stikalo, primerno za montažo na letev stikalnega bloka, 63A</t>
  </si>
  <si>
    <t>tripolni instalacijski odklopnik</t>
  </si>
  <si>
    <t>C16A</t>
  </si>
  <si>
    <t>R-KOT</t>
  </si>
  <si>
    <t>nadgradno, kovinsko ohišje stikalnega bloka, dimenzij 600x800x210mm, kompletno s stranicami, montažno ploščo, zapirali, vrati, ključavnico,  nosilci, pokrovi in ostalim drobnim materialom</t>
  </si>
  <si>
    <t>kontaktor 3p/400V/11kW, primeren za montažo na DIN letev</t>
  </si>
  <si>
    <t xml:space="preserve">npr:Schrack </t>
  </si>
  <si>
    <t>C25A</t>
  </si>
  <si>
    <t>kemilno stikalo 1,0,2 10A primer za mmontažo na DIN letev</t>
  </si>
  <si>
    <t>štiripolno, zaščitno stikalo na diferenčni tok 40A,0.03A</t>
  </si>
  <si>
    <t>STIKALNI BLOKI</t>
  </si>
  <si>
    <t>4. Razsvetljava</t>
  </si>
  <si>
    <t>Dobava in montaža svetilk vključno s predstikalno napravo, veznim in montažnim priborom, sijalkami ter funkcionalnim preizkusom.</t>
  </si>
  <si>
    <t>nadgradna LED svetilka, barva svetlobe 4000K.  Napajalnik: integriran visoko učinkoviti LED konverter s konstantnim tokom. IP zaščita: 43, komplet z  priborom za stropno montažo</t>
  </si>
  <si>
    <t>npr:Karo C 300 DPR 1850 lm 19 W 840 FO IP43 white</t>
  </si>
  <si>
    <t>nadgradna linijska LED svetilka, barva svetlobe 4000K, Optika: satiniran opalni  difuzor-SOP. Ohišje: profil iz ekstrudiranega aluminija, prašno barvan. Napajalnik:  integriran visoko učinkoviti LED konverter z konstantnim svetlobnim tokom FO. IP zaščita: 44, komplet z  priborom za stensko montažo</t>
  </si>
  <si>
    <t>npr:Kalis 55 W SOP 1000 lm 10 W 840 L565 mm FO IP44 white</t>
  </si>
  <si>
    <t>nadgradna svetilka v plastičnem ohišju, z zaščitno, opalno kapo, elektronsko predstikalno napravo, 12W, 4000K, IP 54</t>
  </si>
  <si>
    <t>npr:AWEX
EDGE S 12W 4000K</t>
  </si>
  <si>
    <t>vgradna LED svetilka, barva svetlobe 4000K.  Napajalnik: DALI, IP zaščita: 43, komplet z  priborom za stropno montažo</t>
  </si>
  <si>
    <t>npr: 216 PR 3400 lm 27 W 840 DALI 600x600 mm IP43 white</t>
  </si>
  <si>
    <t>vgradna LED svetilka, barva svetlobe 4000K.  Napajalnik: integriran visoko učinkoviti LED konverter s konstantnim tokom. IP zaščita: 43, komplet z  priborom za stropno montažo</t>
  </si>
  <si>
    <t xml:space="preserve">nadgradna industrijska LED svetilke dimenzij: 1277x145x101mm.
Svetlobni vir: PCB LED moduli visoke svetilnosti, mid-power SMD LED, CRI &gt; 80, barva svetlobe 4000K. Barvno odstopanje MacAdam ≤ 3, 50.000h L80 B10. Optika: satiniran opalni polikarbonatni prosojnik. Ohišje: polikarbonat. Napajalnik: integriran visoko učinkoviti LED konverter s konstantnim tokom. IP zaščita: 66. Svetlobni tok: minimalno 7100lm. Električna poraba: maksimalno 63W. </t>
  </si>
  <si>
    <t>npr: INTRA 5700</t>
  </si>
  <si>
    <t>DALIeco krmilnik za touch-dim regulacijo</t>
  </si>
  <si>
    <t>npr:Osram DALIeco controller</t>
  </si>
  <si>
    <t>vgradna svetilka varnostne razsvetljave,  LED izvori svetlobe 250m in akumulatorskim modulom avtonomije 1h, pripravni spoj</t>
  </si>
  <si>
    <t>npr: Beghelli
LUNGALARGALUCE LED</t>
  </si>
  <si>
    <t>nadgradna svetilka varnostne razsvetljave, dim.:137x137x32mm,  LED izvori svetlobe 250m in akumulatorskim modulom avtonomije 1h</t>
  </si>
  <si>
    <t>npr: Beghelli
LUNGALARGALUCE LED CEILING</t>
  </si>
  <si>
    <t>nadgradna svetilka varnostne razsvetljave, dm.:214x154x29mm, s piktogramsko ploščo, LED izvorom svetlobe in akumulatorskim modulom avtonomije 1h, trajni spoj</t>
  </si>
  <si>
    <t>npr:Beghelli UP LED Exit DF20M SA</t>
  </si>
  <si>
    <t>označevanje svetilk zasilne razsvetljave, preizkus zasilne razsvetljave s strani pooblaščenega podjetja, ter pridobitev certifikata o ustreznosti</t>
  </si>
  <si>
    <t>RAZSVETLJAVA</t>
  </si>
  <si>
    <t>5. Telekomunikacije</t>
  </si>
  <si>
    <r>
      <t xml:space="preserve">Dobava in montaža instalcijskega materiala in potrebnih naprav za izvedbo telefonske instalacije, računalniškega omrežja ter ostalih TK in signalnih povezav.                                           </t>
    </r>
    <r>
      <rPr>
        <b/>
        <sz val="11"/>
        <rFont val="Arial"/>
        <family val="2"/>
        <charset val="238"/>
      </rPr>
      <t/>
    </r>
  </si>
  <si>
    <t xml:space="preserve">telekomunikacijska omara 19", višine 32HE  600x600mm, steklena. vrata spredaj, demontažna, kovinska stranica stransko in zadaj, komplet z drobnim, montažnim materialom ,  komplet z opremo:                                                                                 2x polica
1x 19" razdelilec 9×230V
1x FO 19" panel za priključitev 12 vlaken
2x org. panel vert.
5x 1U 19" org. panel hor.                       </t>
  </si>
  <si>
    <t>PATCH panel, 19'', 24P, cat6a, FTP</t>
  </si>
  <si>
    <t>optični kabel singlemode 12 vlaken, kot npr:BDC-CI SM 12*9/125, G.652D, 12F TUBE 2,0</t>
  </si>
  <si>
    <t xml:space="preserve">signalni kabel,  razred odziva na ogenj B2ca s1 d2 a1,     U/FTP Cat.6A, delno položen po kabelskih policah in parapetnih kanalih in delno uvlečen v zaščitne cevi </t>
  </si>
  <si>
    <t>obojestransko zaključevanje Cat6a FTP kabla, 250MhZ meritve ter izpis merilnega protokola</t>
  </si>
  <si>
    <t>podometna telekomunikacijska vtičnica, s priključkom RJ45 cat.6A, komplet z vgradno dozo v opečne oz. montažne stene</t>
  </si>
  <si>
    <t>npr:MODYS</t>
  </si>
  <si>
    <t>parapetna telekomunikacijska vtičnica, s priključkoma RJ45 cat.6A</t>
  </si>
  <si>
    <t>nadometna telekomunikacijska vtičnica, s priključkom RJ45 cat.6A in pokrovom</t>
  </si>
  <si>
    <t>TELEKOMUNIKACIJE</t>
  </si>
  <si>
    <t>6. Protivlomno varovanje</t>
  </si>
  <si>
    <t>Dobava in montaža instalcijskega materiala in potrebnih naprav za izvedbo protivlomnega varovanja</t>
  </si>
  <si>
    <t>Protivlomna centrala, 32 sektorjev, maks. 128 con (16 na centrali), 240+8+1 uporabniških kod, maks. 128 progr. izhodov (16 na centrali), arhiv za 22527 dogodkov, urniki, možnost brezžičnih con, vgrajen tel. komunikator, v plastičnem ohišju, EN 50131-Grade 2</t>
  </si>
  <si>
    <t>npr:SATEL, tip INTEGRA 128</t>
  </si>
  <si>
    <t>Kovinsko ohišje za centrale INTEGRA 64 in INTEGRA 128, razširitvene module in prostorom za 17Ah baterijo, vgrajen transformator 50 VA, dvojna sabotažna zaščita (proti odpiranju in odstranjevanju iz stene),  dim. 330 x 405 x 110 mm, po standardu EN 50131-Grade 3</t>
  </si>
  <si>
    <t>npr:SATEL, tip OMI-3</t>
  </si>
  <si>
    <t>Plastično ohišje za centrale VERSA, razširitvene in GSM module, brez transformatorja, dvojna sabotažna zaščita, dim. 266 x 286 x 100 mm</t>
  </si>
  <si>
    <t>npr:SATEL, tip OPU-4 P</t>
  </si>
  <si>
    <t>Dodatni napajalnik 12Vdc / 3A</t>
  </si>
  <si>
    <t>Akumulatorska baterija, 12V/ 7.2Ah</t>
  </si>
  <si>
    <t>ATS5, EN54-21, ETHERNET modul univerzalni za prenos vlom/požar, backup GPRS</t>
  </si>
  <si>
    <t>npr:GPRS TAU</t>
  </si>
  <si>
    <t>LCD tipkovnica za INTEGRA centrale, zelena osvetlitev tipk in prikazovalnika</t>
  </si>
  <si>
    <t>npr:SATEL, INT-KLCD-GR</t>
  </si>
  <si>
    <t>PIR senzor gibanja, imunost na male živali do 25 kg, EN 50131-Grade 2</t>
  </si>
  <si>
    <t xml:space="preserve">npr:BINGO PLUS IR senzor </t>
  </si>
  <si>
    <t>Razširitveni modul, samo kartica, 8 con, sabotažni vhodi za dodatne module 8 con, dimenzije: 57x80 mm.</t>
  </si>
  <si>
    <t>npr:SATEL INT-E</t>
  </si>
  <si>
    <t>Sabotažno stikalo</t>
  </si>
  <si>
    <t>LICY 2x0,5+6x0,22 mm2</t>
  </si>
  <si>
    <t xml:space="preserve">Montaža naprav NA PRIPRAVLJENE INSTALACIJE (zvezana in zmontirana podnožja), nastavitev parametrov, testiranje, spuščanje v pogon, primopredaja in poučitev pristojnega osebja o delovanju sistema </t>
  </si>
  <si>
    <t>PROTIVLOMNO VAROVANJE</t>
  </si>
  <si>
    <t>7. TEMELJNO OZEMLJILO</t>
  </si>
  <si>
    <t>Dobava in montaža instalcijskega materiala in potrebnih naprav za izvedbo temeljnega ozemljila</t>
  </si>
  <si>
    <t>nerjaveč jeklen trak</t>
  </si>
  <si>
    <t>Rf 30x3,5mm</t>
  </si>
  <si>
    <t>križna sponka za spajanje ploščatih vodnikov Rf, 58x58mm</t>
  </si>
  <si>
    <t>npr: Hermi
KON 01</t>
  </si>
  <si>
    <t>trajni spoj z varjenjem, vijačenjem, oz. kovičenjem in z antikorozijsko zaščito spoja</t>
  </si>
  <si>
    <t>meritve strelovodne naprave in ponikalne upornosti ozemljila, za vsak merilni spoj posebej</t>
  </si>
  <si>
    <t>STRELOVOD</t>
  </si>
  <si>
    <t>8. Ostalo</t>
  </si>
  <si>
    <t>priklop prostorskega termostata talnega ogrevanja</t>
  </si>
  <si>
    <t>priklop prostorskega termostata stropnega/zidnega konvektorja</t>
  </si>
  <si>
    <t>samo priklop enofaznega splošnega porabnika (EMV talnega gretja, ventilator,..)</t>
  </si>
  <si>
    <t>priklop trifaznega, tehnološkega porabnika (TČ1, TČ2, VRV, prezračevalna naprava..)</t>
  </si>
  <si>
    <t>priklop stenskega/stropnega konvektorja</t>
  </si>
  <si>
    <t>demontaža obstoječe elektro inštalacije na površini cca 400m2</t>
  </si>
  <si>
    <t>n.u.</t>
  </si>
  <si>
    <t>dela za dostop do kabelskih tras ter izdelava prebojev in podobnih pomožnih del</t>
  </si>
  <si>
    <t>protipožarna zapora preboja (dim.: ~100x200mm), kompletno s pregledom izvedbe s strani pooblaščene organizacije</t>
  </si>
  <si>
    <t>izdelava projekta izvedenih del (PID), načrt električnih inštalacij in električne opreme (sheme električnih razdelilnikov,…)</t>
  </si>
  <si>
    <t>projektantski nadzor nad izvedbo električnh instalacij in električno opremo, v času gradnje objekta</t>
  </si>
  <si>
    <t xml:space="preserve">priprava tehnične dokumentacije  (certifikati vgrajenega materiala, navodila za obratovanje in vzdrževanje tipskih naprav, izdelava dokazila o zanesljivosti objekta,...)
</t>
  </si>
  <si>
    <t>OSTALO</t>
  </si>
  <si>
    <t>REKAPITULACIJA</t>
  </si>
  <si>
    <t>1</t>
  </si>
  <si>
    <t>2</t>
  </si>
  <si>
    <t>3</t>
  </si>
  <si>
    <t>4</t>
  </si>
  <si>
    <t>5</t>
  </si>
  <si>
    <t>6</t>
  </si>
  <si>
    <t>7</t>
  </si>
  <si>
    <t>8</t>
  </si>
  <si>
    <t xml:space="preserve">PROJEKTANTSKI PREDRAČUN S PREDIZMERAMI </t>
  </si>
  <si>
    <t>Investitor:</t>
  </si>
  <si>
    <t xml:space="preserve">OBČINA MORAVSKE TOPLICE
</t>
  </si>
  <si>
    <t>Krajnčeva ulica 3, Moravske Toplice</t>
  </si>
  <si>
    <t>9226 Moravske Toplice</t>
  </si>
  <si>
    <t>Objekt:</t>
  </si>
  <si>
    <t>PRENOVA PRITLIČJA
	ZDRAVSTVENE POSTAJE MARTJANCI</t>
  </si>
  <si>
    <t>Projekt:</t>
  </si>
  <si>
    <t>STROJNE INSTALACIJE</t>
  </si>
  <si>
    <t>Proj. dokumentacija:</t>
  </si>
  <si>
    <t>PZI</t>
  </si>
  <si>
    <t>Štev. projekta:</t>
  </si>
  <si>
    <t>PD-13/25</t>
  </si>
  <si>
    <t>R E K A P I T U L A C I J A</t>
  </si>
  <si>
    <t>EUR</t>
  </si>
  <si>
    <t>OGREVANJE</t>
  </si>
  <si>
    <t xml:space="preserve">PREZRAČEVANJE </t>
  </si>
  <si>
    <t>VODOVOD IN KANALIZACIJA</t>
  </si>
  <si>
    <t>V.</t>
  </si>
  <si>
    <t>VI.</t>
  </si>
  <si>
    <t>V7II.</t>
  </si>
  <si>
    <t>SPLOŠNO</t>
  </si>
  <si>
    <t>SKUPAJ:</t>
  </si>
  <si>
    <t>OPOMBA:</t>
  </si>
  <si>
    <t>Izvajalec je dolžan preveriti vse seštevke postavk. Predani in ovrednoteni popisi investitorju in končna cena se smatra, da so v končni ceni zajete vse postavke.</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</si>
  <si>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</si>
  <si>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</si>
  <si>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</si>
  <si>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</si>
  <si>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</si>
  <si>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</si>
  <si>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</si>
  <si>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</si>
  <si>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</si>
  <si>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manipulativne,  transportne, zavarovalne in ostale splošne stroške.</t>
  </si>
  <si>
    <t>Pri vseh elementih je potrebno upoštevati ves montažni in tesnilni material.</t>
  </si>
  <si>
    <t xml:space="preserve">Objekt </t>
  </si>
  <si>
    <t xml:space="preserve">Projekt </t>
  </si>
  <si>
    <t xml:space="preserve">Proj. dokumentacija </t>
  </si>
  <si>
    <t xml:space="preserve">PZI </t>
  </si>
  <si>
    <t>Štev. projekta</t>
  </si>
  <si>
    <t>DEMONTAŽNA DELA</t>
  </si>
  <si>
    <t>DEMONTAŽNA DELA - OGREVANJE</t>
  </si>
  <si>
    <t>DEMONTAŽNA DELA - PREZRAČEVANJE</t>
  </si>
  <si>
    <t>DEMONTAŽNA DELA - VODOVOD IN KANALIZACIJA</t>
  </si>
  <si>
    <t>DEMONTAŽNA DELA - SKUPNO</t>
  </si>
  <si>
    <t>SKUPAJ</t>
  </si>
  <si>
    <t>POPIS S PREDIZMERAMI MATERIALA IN DEL</t>
  </si>
  <si>
    <t>POZ.</t>
  </si>
  <si>
    <t>NAZIV</t>
  </si>
  <si>
    <t>ENOTA</t>
  </si>
  <si>
    <t xml:space="preserve">KOLIČINA </t>
  </si>
  <si>
    <t>CENA/ENOTO</t>
  </si>
  <si>
    <t>Dobava, montaža:</t>
  </si>
  <si>
    <t xml:space="preserve">POGLAVJE </t>
  </si>
  <si>
    <t>Praznjenje</t>
  </si>
  <si>
    <t>Praznjenje ogrevalnega sistema</t>
  </si>
  <si>
    <t>kom</t>
  </si>
  <si>
    <t>Odstranitev in demontaža</t>
  </si>
  <si>
    <t xml:space="preserve">Odstranitev in demontaža obstoječih ogrevalnih cevi, ter ventilov in ostalih elementov na razvodu, vključno z izolacijo. </t>
  </si>
  <si>
    <t>DN 40 in manj</t>
  </si>
  <si>
    <t>Odstranitev in demontaža obstoječih radiatorjev</t>
  </si>
  <si>
    <t>Blindiranje</t>
  </si>
  <si>
    <t>Blindiranje posameznih odcepov, kateri se trajno odstranijo</t>
  </si>
  <si>
    <t>SKUPAJ  (EUR):</t>
  </si>
  <si>
    <t>Odstranitev</t>
  </si>
  <si>
    <t>Odstranitev obstoječih prezračevalnih kanalov, ventilatorjev in pritrdilnega materiala</t>
  </si>
  <si>
    <t xml:space="preserve">Odstranitev in demontaža obstoječih horizontalnih in vertikalnih vodovodnih cevi, podometnih omaric z ventili... </t>
  </si>
  <si>
    <t xml:space="preserve">Odstranitev in demontaža obstoječih horizontalnih in vertikalnih kanalizacijskih cevi, podometnih omaric z ventili... </t>
  </si>
  <si>
    <t>Odstranitev sanitarne opreme</t>
  </si>
  <si>
    <t xml:space="preserve">Odstranitev sanitarne opreme vključno z vsem dodatnim materialom </t>
  </si>
  <si>
    <t>wc</t>
  </si>
  <si>
    <t>umivalnik</t>
  </si>
  <si>
    <t>grelnik vode</t>
  </si>
  <si>
    <t>trokadero</t>
  </si>
  <si>
    <t>Odstranitev hidranta</t>
  </si>
  <si>
    <t>Odstranitev obstoječega hidranta ter blindiranje priključka vodovoda na odcepu, vključno z vsemi potrebnimi fitingi ter z vsem montažnim materialom</t>
  </si>
  <si>
    <t>Električna dela</t>
  </si>
  <si>
    <t>Električna dela, katera je potrebno opraviti pred odstranjevanjem strojnih instalacij</t>
  </si>
  <si>
    <t>komplet</t>
  </si>
  <si>
    <t>Dolbljenje zidu</t>
  </si>
  <si>
    <t>Dolbljenje zidu, talne plošče in preboji za potrebe odstranitve strojnih instalacij</t>
  </si>
  <si>
    <t>Odvoz</t>
  </si>
  <si>
    <t>Odvoz odstranjenih strojnih instalacij na javno deponijo. Zaradi nedostopnosti tovornih vozil, bo potreben ročni iznos odstranjenega materiala iz objekta.</t>
  </si>
  <si>
    <t>Toplotna črpalka</t>
  </si>
  <si>
    <t>POGLAVJE 1</t>
  </si>
  <si>
    <t>TOPLOTNA ČRPALKA</t>
  </si>
  <si>
    <t>Enota zajema zrak iz zadnje in bočne ploskve, ki ga po toplotni izmenjavi energije s pomočjo ventilatorjev odvaja v okolico naprave skozi zaščitno rešetko na sprednji strani.</t>
  </si>
  <si>
    <t>Toplotna črpalka ohranja nominalno zmogljivost naprave do zunanje temperature zraka Tz = -20°C. Temperaturo ogrevalne vode Tv=+75°C pripravlja do temperature zraka okolice Tz=-15°C.</t>
  </si>
  <si>
    <t>Ohišje zunanje enote je grajeno za zaščito pred vremenskimi vplivi in pojavi ter je obarvano v antracit sivi barvi RAL 7016.</t>
  </si>
  <si>
    <t>Zmogljivost ogrevanja (Tz= +7°C / Tv= +35°C): 20,00 kW / COP 4,66</t>
  </si>
  <si>
    <t>Zmogljivost hlajenja (Tz= +35°C / Tv= +7°C): 20,00 kW / EER 3,12</t>
  </si>
  <si>
    <t>Energijski razred (Tv= +35°C / Tv= +55°C): A+++ / A++</t>
  </si>
  <si>
    <t>Električna napetost sistema: 400 V / 3F / 50Hz</t>
  </si>
  <si>
    <t>Priporočljiva dimenzija el.vodnika: 5 x 4.0 mm2</t>
  </si>
  <si>
    <t>Zvočna moč pri delni obremenitvi: 60 dB (A)</t>
  </si>
  <si>
    <t>Količina hladiva (R290) / CO2 ekv.: 2.6kg / 0,008 T</t>
  </si>
  <si>
    <t>Pretok vode L/min (ΔT = 5 K. 35 °C): 57.3</t>
  </si>
  <si>
    <t>Dimenzije priključkov vodovodne instalacije: 1 ½ “ / 1 ½ “</t>
  </si>
  <si>
    <t xml:space="preserve"> - dodatno 2x DN40 ventil za varovanje proti zmrzovanju </t>
  </si>
  <si>
    <t xml:space="preserve"> - zaščitna panelna ograja, dolžine 5m, višine 1,6m, vključno z stebri , nosilci stebrov, ves pritrdilni in nosilni materiall, barva na zahtevo arhitekta. </t>
  </si>
  <si>
    <t xml:space="preserve">Izstopna temperatura vode ogrevanje / hlajenje: 
25 ~ 75°C / 5  ~ 20°C </t>
  </si>
  <si>
    <t>Območje delovanja naprave pri zunanji temperaturi za ogrevanje / hlajenje: 
-25 ~ +35°C / +10 ~ +43°C</t>
  </si>
  <si>
    <t xml:space="preserve">Na sprednji strani notranje enote je vgrajen optimiziran uporabniški vmesnik z LCD-zaslonom za nastavitev načina delovanja in krmiljenje vseh internih in eksternih elemenotov sistema toplotne črpalke zrak/voda. Regulator omogoča nastavitev delovanje sistema toplotne črpalke v načinu ogrevanja, hlajenja ter priprave sanitarne vode. </t>
  </si>
  <si>
    <t>Sistem omogoča z uporabo vgrajenega Aquarea Smart vmesnika popolni nadzor na daljavo ter z uporabo Servis Cloud storitve dostop servisne službe proizvajalca za pregled delovanja sistema na daljavo.</t>
  </si>
  <si>
    <t>Dimenzije V x G x Š: 450 x 450 x 170 mm</t>
  </si>
  <si>
    <t>Teža: 7 kg</t>
  </si>
  <si>
    <t>Električna napetost enote: 400 V / 3F / 50Hz</t>
  </si>
  <si>
    <t>Povezovalni elektro vodnik do pripadajoče zunanje enote: 2 x 0.75 mm2</t>
  </si>
  <si>
    <t>Namestitev naprave v prostor objekta.</t>
  </si>
  <si>
    <t>Dobava in montaža elektro in signalnih kablov za povezavo med notranjo in zunanjo enoto, napajalni kabli in drugo</t>
  </si>
  <si>
    <t>Tipalo v bojlerju sanitarne vode</t>
  </si>
  <si>
    <t>Temperaturno tipalo vode</t>
  </si>
  <si>
    <t>Tipalo v zalogovniku ogrevalne/hladilne vode s potopnim tulcem.</t>
  </si>
  <si>
    <t>Tipalo zunanjega zraka</t>
  </si>
  <si>
    <t>Montaža zunanje enote</t>
  </si>
  <si>
    <t xml:space="preserve"> - izdelava betonskega temelja v skladu z navodili proizvajalca</t>
  </si>
  <si>
    <t>- nosilna konstrukcija za postavitev zunanje enote</t>
  </si>
  <si>
    <t>- postavitev zunanje enote na pripravljeno konstrukcijo</t>
  </si>
  <si>
    <t>- priklop cevnih ter elektro instalacij</t>
  </si>
  <si>
    <t>- priklop notranjih elektro/signalnih instalacij</t>
  </si>
  <si>
    <t>Nastavitve in zagon toplotne črpalke</t>
  </si>
  <si>
    <t>- nastavitev parametrov delovanja</t>
  </si>
  <si>
    <t>- poskusni zagon in pregled poskusnega delovanja</t>
  </si>
  <si>
    <t>- poučevanje osebja</t>
  </si>
  <si>
    <t>Predizolirane cevi</t>
  </si>
  <si>
    <t xml:space="preserve">Predizolirana cev PE-Xa s protizračno bariero, uporaba pri napeljavi ogrevanja, proizvedena po EN 15632 and EN 17414 za temperaturo 80°C in pri tlaku 6 barov. Večplastna termična izolacija iz polyetilena. Zunanja zaščita iz HD polyetilenske plastike SN4 (4 kN/m²) EN ISO 9969., izolacija cevi, 0,041 W/mK., vključno z izkopom , izdelavo posteljce ter zasipom,  vključno z predizoliranimi fitingi ,  prehodnimi kosi,  montažnim in  tesnilnim materialom
</t>
  </si>
  <si>
    <t>Zalogovnik</t>
  </si>
  <si>
    <t>Lovilec nesnage</t>
  </si>
  <si>
    <t xml:space="preserve">Lovilec nesnage, navojne izvedbe, vključno z tesnilnim materialom </t>
  </si>
  <si>
    <t>DN 40</t>
  </si>
  <si>
    <t>Kroglična pipa</t>
  </si>
  <si>
    <t xml:space="preserve">Kroglična pipa za toplo ogrevno vodo do 110°C, navojne izvedbe, vključno spojni in tesnilni material, proizvod Polix </t>
  </si>
  <si>
    <t xml:space="preserve">DN 40 </t>
  </si>
  <si>
    <t xml:space="preserve">DN 20 </t>
  </si>
  <si>
    <t xml:space="preserve">DN 15 </t>
  </si>
  <si>
    <t>Protipovratna loputa</t>
  </si>
  <si>
    <t xml:space="preserve">Protipovratna loputa za toplo vodo do 110°C,navojne izvedbe, vključno spojni in pritrdilni material </t>
  </si>
  <si>
    <t>DN 40 PN6</t>
  </si>
  <si>
    <t>Gumijasti kompenzator</t>
  </si>
  <si>
    <t xml:space="preserve">Gumijasti kompenzator za temp.; -20 do 120°C navojni, vključno pomožni material za montažo. </t>
  </si>
  <si>
    <t>Obtočna črpalka</t>
  </si>
  <si>
    <t>Podatki:</t>
  </si>
  <si>
    <t>Č1- talno ZD MARTJANCI</t>
  </si>
  <si>
    <t>Q = 2,8 m3/h</t>
  </si>
  <si>
    <t>dp = 58 kPa</t>
  </si>
  <si>
    <t xml:space="preserve">P / U  = 160 W / 230V </t>
  </si>
  <si>
    <t xml:space="preserve">Mapress C-jeklo za ogrevanje, tankostenske sistemske cevi iz nelegiranega jekla 1.0034 E 195 po DIN EN10305, zunaj cinkane, vključno potrebni sistemski fitingi s CIIR črnim tesnilom in zaščitnimi pokrovi, spajanje s stisljivimi spoji (kot npr sistem Geberit Mapress), skupaj s potrebno toplotno cevno izolacijo (samougasljivi izolacijski žlebaki z zaprto celično strukturo brez CFC), vsi razvodi cevi vidno, v dvojnih stropovih, instalacijskih jaških ter montažnih stenah.  </t>
  </si>
  <si>
    <t>42x1,5</t>
  </si>
  <si>
    <t>Sistem večplastnih cevi, notranji sloj iz PE-xb hrapavosti površine 7 µm, vmesni sloj iz Al 0,5-1,1 mm , zunanji zaščitni sloj iz PE-HD, vključno s stisljivimi spoji ali navojnimi zvezami  iz PVDF ali rdeče litine (Geberit Mepla), skupaj s potrebnim pritrdilnim materialom, vključno  z izolacijo predizilirane 10mm ….</t>
  </si>
  <si>
    <t>DN 25 - 32x3</t>
  </si>
  <si>
    <t>DN 32 - 40x3</t>
  </si>
  <si>
    <t>DN 40 - 50x3</t>
  </si>
  <si>
    <t>Izolacija - vsi spoji obvezno lepljeni, stiki prelepljeni</t>
  </si>
  <si>
    <t>ACE/P-13x035</t>
  </si>
  <si>
    <t>ACE/P-19x042</t>
  </si>
  <si>
    <t>ACE/P-19x50</t>
  </si>
  <si>
    <t>Regulacijski tripotni ventil</t>
  </si>
  <si>
    <t xml:space="preserve">3-potni mešalni elektromotorni  ventil PN 10, , vijačni, tesnilni in pomožni material za montažo,  z elektromotornim pogonom </t>
  </si>
  <si>
    <t>DN32, kvs =16 m3/h</t>
  </si>
  <si>
    <t>Kalorimeter porabljene toplote</t>
  </si>
  <si>
    <t>Tipala-potopno</t>
  </si>
  <si>
    <t xml:space="preserve">Dobava in montaža temperaturnih tipal PT100, komplet s potopnimi tulci, katerih dolžina se prilagodi na mestu samem </t>
  </si>
  <si>
    <t>Temperaturno potopno tipalo 0 - 100 ° C, PT100</t>
  </si>
  <si>
    <t>Tipala-naležno</t>
  </si>
  <si>
    <t xml:space="preserve">Dobava in montaža naležnih  temperaturnih tipal VF/Pt, komplet s montažnim materialomi, katerih dolžina se prilagodi na mestu samem </t>
  </si>
  <si>
    <t>Temperaturno potopno tipalo 0 - 100 ° C, VF/Pt</t>
  </si>
  <si>
    <t>Tipala-zunanje</t>
  </si>
  <si>
    <t xml:space="preserve">Dobava in montaža zunanjih  temperaturnih tipal komplet s montažnim materialomi, katerih dolžina se prilagodi na mestu samem </t>
  </si>
  <si>
    <t>Praznilno polnilna</t>
  </si>
  <si>
    <t xml:space="preserve">Praznilno polnilna pipa s pokrovčkom na verižici, vključno spojni in pritrdilni material </t>
  </si>
  <si>
    <t>DN 15</t>
  </si>
  <si>
    <t>Manometer</t>
  </si>
  <si>
    <t>Manometer v okroglem ohišju FI 100mm, za območje 0-600 kPa, vključno z manometrsko pipico ter pomožnim materialom za montažo.</t>
  </si>
  <si>
    <t>Bimetalni termometer</t>
  </si>
  <si>
    <t>Bimetalni termometer za območje od 0-120° C, vključno z zaščitno tulko in pomožnim materialom za montažo</t>
  </si>
  <si>
    <t>Avtomatski odzračniki</t>
  </si>
  <si>
    <t xml:space="preserve">Avtomatski hitri odzračevalnik, iz medi, priključek G1/2", maks. temp. 110 °C, </t>
  </si>
  <si>
    <t>Varnostni ventil za ogrevanje</t>
  </si>
  <si>
    <t xml:space="preserve">Varnostni ventil na vzmet </t>
  </si>
  <si>
    <t>DN 25/3bar</t>
  </si>
  <si>
    <t>Raztezna posoda</t>
  </si>
  <si>
    <t xml:space="preserve">Statico SU  150.3
Nominalen volumen: VN 150 litrov
Maksimalen dovoljen tlak: PS 6 bar
Prednastavljen tlak: P0 1,5 bar
</t>
  </si>
  <si>
    <t>Obešalni in pritrdilni material</t>
  </si>
  <si>
    <t xml:space="preserve">Obešalni in pritrdilni material za pritrditev razvoda tople vode ter razdelilnikov </t>
  </si>
  <si>
    <t>Prekrivno barvanje</t>
  </si>
  <si>
    <t>Prekrivno barvanje vseh vidnih delov (ročic ter koles armature, obešalnega in podpornega materiala)</t>
  </si>
  <si>
    <t>Izdelava oznak in napisnih tablic</t>
  </si>
  <si>
    <t>Izdelava oznak in napisnih tablic posameznih vej, izdelava napisa na vratih PODPOSTAJA - NEZAPOSLENIM VSTOP PREPOVEDAN ter napisa IZHOD, izdelava sheme in obratovalnih navodil, uokvirjenje v steklo in pritrditev na zid kotlovnice</t>
  </si>
  <si>
    <t>kpl.</t>
  </si>
  <si>
    <t>Trajne napisne ploščice</t>
  </si>
  <si>
    <t>Trajne napisne ploščice, (ne nalepke), za označitev razvodov in elementov na razdelilcu</t>
  </si>
  <si>
    <t xml:space="preserve">Polnitev sistema </t>
  </si>
  <si>
    <t>Polnitev sistema z mehko vodo po VDI 2035</t>
  </si>
  <si>
    <t>Mehčalna naprava</t>
  </si>
  <si>
    <t>Dolbljenje zidu za potrebe ogrevanja</t>
  </si>
  <si>
    <t>80x80mm</t>
  </si>
  <si>
    <t>Preboji</t>
  </si>
  <si>
    <t>Izdelava prebojev skozi stene in zidove,  za potrebe ogrevanja, vrtanje skozi beton</t>
  </si>
  <si>
    <t>Ø80</t>
  </si>
  <si>
    <t>Izvajalec</t>
  </si>
  <si>
    <t>Izvajalec mora predati vso potrebno dokumentacijo o vgrajeni opremi (obratovalna navodila, navodila za vzdrževanje, ateste, garantne liste, sheme</t>
  </si>
  <si>
    <t>Protipožarno tesnenje prebojev</t>
  </si>
  <si>
    <t>Sistem mehkega požarnega tesnenja EI 30 - EI 90</t>
  </si>
  <si>
    <t>Sistem izvedbe:</t>
  </si>
  <si>
    <t>V odvisnosti od zahtevane požarne odpornost prilepimo
požarni trak Intumex LFSK na gorljivo izolacijo na meji preboja na obeh straneh. Preboj tesno zapremo s kameno volno Promapyr (debelina je odvisna od zahtevane požarne odpornosti). Po zaprtju se kamena volna premaže s požarnim premazom (debelina nanosa je od 1-2 mm oz. odvisno od zahtevane požarne odpornosti). Gorljivo izolacijo premažemo s požarnim premazom v preboju ter 20 cm na vsako stran preboja. Odprtina in okolica morata biti v skladu s smernico SZPV 408, v nasprotnem primeru je potrebno dodati cevake iz kamene volne Promapyr (ne velja za II.).
Izvedena požarna zapora se označi z nalepko.</t>
  </si>
  <si>
    <t>do 0,03 m2</t>
  </si>
  <si>
    <t>Meritev tlakov</t>
  </si>
  <si>
    <t>Meritev tlakov, tlačni preizkus vključno s polnitvijo, odzračevanje in izpiranje cevovodov po končanih delih</t>
  </si>
  <si>
    <t>42.</t>
  </si>
  <si>
    <t>Vregulacija sistema</t>
  </si>
  <si>
    <t>Vregulacija sistema z meritvami in nastavitvami pretokov v času kurilne sezone ali pred njo, nastavitvijo vregulacije in poizkusno obratovanje</t>
  </si>
  <si>
    <t>POGLAVJE 2</t>
  </si>
  <si>
    <t>Difuzijsko tesna večplastna cev (sestavljena iz: PE-RT - vezni sloj - vzdolžno prekrivno varjen aluminij - vezni sloj - PE-RT) za sisteme talnega ogrevanja/hlajenja(ISO 21003 - razred uporabe 4). Požarna klasifikacija E v skladu z DIN 13501-1.  Maksimalni trajni obratovalni tlak 4 bare pri maksimalni trajni obratovalni temperaturi 60°C.</t>
  </si>
  <si>
    <t>Razdelilec, izdelan iz s steklenimi vlakni ojačanega poliamida, priklop z desne ali leve strani G1 s pomočjo ploščatega tesnjenja, dovodni del z merilci pretoka za nastavljanje in zapiranje, povratni del z ventili in ročko, termopogoni ( št. 1087763, 230V), z integrirano polnilno-izpustno pipo in odzračevalnim ventilom na dovodu in povratku, s 3/4“ eurokonus priključkom za priklop zank, razmak med odcepi 50 mm, razmak med dovodom in povratkom 225 mm., vključno vijačne spojke,  zaporni ventil DN25 , ventil za hidravlično uravnovešenje razdelilca DN25
maks. tlak: 6 bar
maks. temperatura: 60°C
material: s steklenimi vlakni ojačan poliamid</t>
  </si>
  <si>
    <t>6 kroga</t>
  </si>
  <si>
    <t>7 krogov</t>
  </si>
  <si>
    <t>10 krogov</t>
  </si>
  <si>
    <t>12 krogov</t>
  </si>
  <si>
    <t>Razdelilna omarica za podometno vgradnjo iz pocinkane pločevine       - globina: 110mm, možnost razširitve na 150mm
- višina nastavljiva: 730 - 930 mm
- maksimalna višina tal: 200mm
- material: galvanizirano jeklo
- okvir in vrata praškasto barvana (bela RAL 9010)
- vrata z zapiralom</t>
  </si>
  <si>
    <t>Plastifikator za boljše zalitje cevi</t>
  </si>
  <si>
    <t>l</t>
  </si>
  <si>
    <t>Multi zaščitna cev max 20mm 300x5mm, izdelana iz PE-LD, vzdolžno prerezana. Namenjena za zaščito cevi do dimenzije 20 mm pri prehodih skozi dilatacijska polja.
Dolžina: 300 mm</t>
  </si>
  <si>
    <t>Sobna regulacijska enota</t>
  </si>
  <si>
    <t>Sobna enota za tipanje občutene temperature</t>
  </si>
  <si>
    <t>Priključni modul</t>
  </si>
  <si>
    <t xml:space="preserve">Priključni modul za ploskovno ogrevanje z vgrajeno funkcijo avtomatskega balansiranja, primeren za priključitev do 6-ih termostatov in do 8-ih termopogonov,  razširitev za dodatne termostate in termopogone  preko razširitvenega pomožnega modula. </t>
  </si>
  <si>
    <t>Pripravljalna dela</t>
  </si>
  <si>
    <t>Pripravljalna dela, tlačni preizkus, izpiranje cevovodov  ter zaključna dela</t>
  </si>
  <si>
    <t>Vregulacija sistema z meritvami in nastavitvami pretokov, nastavitvijo vregulacije in poizkusno obratovanje. Potrebno je urediti zimsko in letno vregulacijo sistema in ob prisotnosti nadzora izdelati zapisnik o regulacijiu sistema.</t>
  </si>
  <si>
    <t>PREZRAČEVANJE</t>
  </si>
  <si>
    <t>PREZRAČEVANJE IN KLIMATIZACIJA</t>
  </si>
  <si>
    <t>PODSTREHA</t>
  </si>
  <si>
    <t>1-</t>
  </si>
  <si>
    <t>KLIMAT KN1</t>
  </si>
  <si>
    <t>Kompaktna klimatska naprava za dovod in odvod zraka v izoliranem ohišju, paneli debeline 50 mm, za notranjo montažo, stropna horizontalna postavitev, priključki s strani, ki vključuje:</t>
  </si>
  <si>
    <t xml:space="preserve"> -dovodni in odvodni ventilator z IE4 (Super Premium) motorji, z možnostjo nastavitve konstantnega  pretoka zraka</t>
  </si>
  <si>
    <t xml:space="preserve"> -ploščni protitočni izmenjevalnik toplote, z vgrajeno By-pass loputo </t>
  </si>
  <si>
    <t xml:space="preserve"> -panelna filtra, F7 dovod in M5 odvod</t>
  </si>
  <si>
    <t xml:space="preserve"> -električni grelnik, integriran v napravi </t>
  </si>
  <si>
    <r>
      <t xml:space="preserve"> -</t>
    </r>
    <r>
      <rPr>
        <b/>
        <sz val="8"/>
        <rFont val="Arial"/>
        <family val="2"/>
        <charset val="238"/>
      </rPr>
      <t>loputa</t>
    </r>
    <r>
      <rPr>
        <sz val="8"/>
        <rFont val="Arial"/>
        <family val="2"/>
        <charset val="238"/>
      </rPr>
      <t xml:space="preserve"> dov in odv zraka z EM pogonom</t>
    </r>
  </si>
  <si>
    <t xml:space="preserve"> -vsa tipala integrirana v napravi</t>
  </si>
  <si>
    <t>Naprava mora biti v skladu z ErP2018 direktivami, energijski razred A+ po EUROVENT</t>
  </si>
  <si>
    <t>Dovodni ventilator:</t>
  </si>
  <si>
    <t>Pretok zraka: 1200 m3/h</t>
  </si>
  <si>
    <t>Dp ekst.: 150 Pa</t>
  </si>
  <si>
    <t>Moč EM: 130 (500) W</t>
  </si>
  <si>
    <t>Odvodni ventilator:</t>
  </si>
  <si>
    <t>Dp ekst.: 300 Pa</t>
  </si>
  <si>
    <t>Moč EM: 120 (500) W</t>
  </si>
  <si>
    <t>Grelnik:</t>
  </si>
  <si>
    <t xml:space="preserve">Pgr = 4,5 kW , 400V, 3~, 50 Hz, dejanska uporabljena moč pri projektnih količinah 2,1 kW!!, </t>
  </si>
  <si>
    <t>Izkoristek protitočnega ploščnega izmenjevalnika toplote je pri projektnih količinah  88,5 %.!!</t>
  </si>
  <si>
    <t>Mere naprave:</t>
  </si>
  <si>
    <t>Dolžina (mm): 1650</t>
  </si>
  <si>
    <t>Širina (mm): 1100</t>
  </si>
  <si>
    <t>Višina (mm): 527</t>
  </si>
  <si>
    <t>Električni priključek ~400V / 50Hz / 3-phase / 5x1,5mm² /11,1A</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</si>
  <si>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</si>
  <si>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</si>
  <si>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</si>
  <si>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</si>
  <si>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vhod za priklop požarne zaščite s funkcijo reseta,</t>
  </si>
  <si>
    <r>
      <t xml:space="preserve"> - nizkonapetostni krmilni panel </t>
    </r>
    <r>
      <rPr>
        <b/>
        <sz val="8"/>
        <rFont val="Arial"/>
        <family val="2"/>
        <charset val="238"/>
      </rPr>
      <t>C5.1</t>
    </r>
    <r>
      <rPr>
        <sz val="8"/>
        <rFont val="Arial"/>
        <family val="2"/>
        <charset val="238"/>
      </rPr>
      <t>,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sprotni prikaz trenutnega vračanja energije</t>
    </r>
  </si>
  <si>
    <t xml:space="preserve"> - uporabniški meni v slovenskem jeziku</t>
  </si>
  <si>
    <t xml:space="preserve"> -serijski vmesnik za WEB Server, MOD Bus, BAC Net protokole, vezava na sistem CNS</t>
  </si>
  <si>
    <t>Dodatna oprema:</t>
  </si>
  <si>
    <r>
      <t xml:space="preserve"> -podtlačni </t>
    </r>
    <r>
      <rPr>
        <b/>
        <sz val="8"/>
        <rFont val="Arial"/>
        <family val="2"/>
        <charset val="238"/>
      </rPr>
      <t>sifon</t>
    </r>
    <r>
      <rPr>
        <sz val="8"/>
        <rFont val="Arial"/>
        <family val="2"/>
        <charset val="238"/>
      </rPr>
      <t xml:space="preserve"> za odvod kondenza</t>
    </r>
  </si>
  <si>
    <t xml:space="preserve"> - loputa dovodnega in odvodnaga zraka z EM pogoni</t>
  </si>
  <si>
    <t>Vključno z zagonom s strani pooblaščenega serviserja ter poučitev stranke o delovanju sistema</t>
  </si>
  <si>
    <t>Ustreza naprava:</t>
  </si>
  <si>
    <t>Stropna prezračevalna naprava KN2,</t>
  </si>
  <si>
    <t>Kompaktna klimatska naprava za dovod in odvod zraka v izoliranem ohišju, paneli debeline 30 mm, za notranjo montažo, stropna horizontalna postavitev, priključki s strani, ki vključuje:</t>
  </si>
  <si>
    <t xml:space="preserve"> -dovodni in odvodni ventilator z EC motorji, z možnostjo nastavitve konstantnega (ali variabilnega-opcija)  pretoka zraka</t>
  </si>
  <si>
    <t xml:space="preserve"> -ploščni protitočnii izmenjevalnik toplot, z vgrajeno avtomatsko by-pass loputo</t>
  </si>
  <si>
    <t xml:space="preserve"> -električni grelnik 0,5 kW, integriran v napravi </t>
  </si>
  <si>
    <t xml:space="preserve"> -električni predgrelnik v funkciji preprečitve zamrzovanja rekuperatorja 1,5 kW, integriran v napravi</t>
  </si>
  <si>
    <t xml:space="preserve"> -vsa tipala integrirana v napravi, razen tipala dovodnega zraka</t>
  </si>
  <si>
    <t>Pretok zraka: 640 m3/h</t>
  </si>
  <si>
    <t>Dp ekst.: 100 Pa</t>
  </si>
  <si>
    <t>Moč EM: 170 W</t>
  </si>
  <si>
    <t>Napajanje : Uel = 230 V / 50 Hz / 1~</t>
  </si>
  <si>
    <t>Izkoristek protitočnega ploščnega izmenjevalnika toplote je 86%.</t>
  </si>
  <si>
    <t>Dolžina (mm): 1365</t>
  </si>
  <si>
    <t>Širina (mm): 875</t>
  </si>
  <si>
    <t>Višina (mm): 344</t>
  </si>
  <si>
    <t>Teža (kg): 81</t>
  </si>
  <si>
    <t xml:space="preserve"> - nizkonapetostni krmilni panel C6.1, ekran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</si>
  <si>
    <t xml:space="preserve"> -serijski vmesnik za WEB Server, MOD Bus, BAC Net protokole</t>
  </si>
  <si>
    <t>Ventilator-Izolacija</t>
  </si>
  <si>
    <t>Aksialni  odvodni  ventilator z regulatorjem , krmiljenje preko regulacije klimata ,vklop ob delovanju kloimata ,  montaža v spuščen strop, vključno pomožni material za montažo.</t>
  </si>
  <si>
    <t>Vodv = 100 m3/h</t>
  </si>
  <si>
    <t>Hext = 170 Pa</t>
  </si>
  <si>
    <t>230V, 29W</t>
  </si>
  <si>
    <t>vključno z:</t>
  </si>
  <si>
    <t xml:space="preserve"> -zunanja zaščitna rešetka</t>
  </si>
  <si>
    <t xml:space="preserve"> -regulator delovanja</t>
  </si>
  <si>
    <t xml:space="preserve"> -lovilec kondenzata</t>
  </si>
  <si>
    <t xml:space="preserve"> - zrakotesna loputa z motornim pogonom, fi 125</t>
  </si>
  <si>
    <t>kompl.</t>
  </si>
  <si>
    <t>Zunanja zaščitna rešetka-okrogla</t>
  </si>
  <si>
    <t>Zunanja zaščitna aluminjasta rešetka za zajem oz. odvod zraka, varjna mreža vključno pritrdilni in pomožni montažni material</t>
  </si>
  <si>
    <t>Mehanski regulator pretoka-okrogli</t>
  </si>
  <si>
    <t>Ø100</t>
  </si>
  <si>
    <t>Ø125</t>
  </si>
  <si>
    <t>Ø160</t>
  </si>
  <si>
    <t>Prezračevalni ventili-ODVOD</t>
  </si>
  <si>
    <t xml:space="preserve">Prezračevalni ventil za odvod zraka, izdelan iz jeklene pločevine, barva RAL 9010, z nastavljivim krožnikom okrogle oblike, z vgradnim okvirjem  </t>
  </si>
  <si>
    <t>Prezračevalni ventili-DOVOD</t>
  </si>
  <si>
    <t xml:space="preserve">Prezračevalni ventil za dovod zraka, izdelan iz jeklene pločevine, barva RAL 9010, z nastavljivim krožnikom okrogle oblike, z vgradnim okvirjem </t>
  </si>
  <si>
    <t>Prezračevalna rešetka</t>
  </si>
  <si>
    <t>Prezračevalna rešetka rešetka za dovod oz. odvod zraka skozi vrata, vključno pritrdilni in pomožni montažni material, bele barve oziroma po izbiri investitorja</t>
  </si>
  <si>
    <t>Ploščati dušilnik zvoka</t>
  </si>
  <si>
    <t xml:space="preserve">Ploščati akustični dušilec s cevnim priključkom,  vgrajenimi akustičnimi preprogami, ohišje iz pocinkane jeklene pločevine, notranji del s perforirano aluminijasto cevjo, izolacija brez mineralnih vlaken, konektorji z ustnim tesnilom za vtično montažo, cključno z vsemi fazinskimi kosi, tesnili, montažni in tesnilni material </t>
  </si>
  <si>
    <t>npr.kot:	PICHLER , TIP PFSD, 815x135x1000mm</t>
  </si>
  <si>
    <t>Ø200</t>
  </si>
  <si>
    <t>Ø250</t>
  </si>
  <si>
    <t>Ø315</t>
  </si>
  <si>
    <t>Okrogli dušilnik zvoka</t>
  </si>
  <si>
    <t>Okrogli dušilnik zvoka, vključno pritrdilni in tesnilni material npr. kot SYSTEMAIR, tip LDC, dolžina 900mm</t>
  </si>
  <si>
    <t>Požarne lopute -okrogla</t>
  </si>
  <si>
    <t>Okrogla protipožarna loputa, izdelana v skladu z EN 1366-2, s CE certifikatom po EN 15650, klasificirana po EN 13501-3 na požarno odpornost EI120S, izdelana iz pocinkane pločevine, z ročnim pogonom, z mejnima tipaloma za kontrolo odprte in zaprte lege lopute ter termočlenom ,  vključno z požarnim tesnenjem prehoda  čez sektor -istem mehkega požarnega tesnenja EI 30 - EI 90</t>
  </si>
  <si>
    <t>FDR-3G-160-H0</t>
  </si>
  <si>
    <t>∅160</t>
  </si>
  <si>
    <t>Požarne lopute - pravokotna</t>
  </si>
  <si>
    <t>Požarne lopute z ročnim  pogonom  in prigrajenim varnostnim temperaturnim varovalom,  pritrdilni, tesnilni in spojni material, vključno z požarnim tesnenjem prehoda  čez sektor -istem mehkega požarnega tesnenja EI 30 - EI 90. Požarna loputa z aktivirnim mehanizmom s pokrovom, ročno ročico in z mehanizmom za sprostitev s povratno vzmetjo, ki se aktivira s taljivo termično povezavo, nastavljeno na 74°C, certificirane v skladu z EN 15650 in preizkušene za merila EIS v skladu z EN 1366–2. Vključno z vsem potrebnim montažnim materialom</t>
  </si>
  <si>
    <t xml:space="preserve">Izvedba prebojev </t>
  </si>
  <si>
    <t>Izvedba prebojev skozi ploščo in steno, za potrebe prezračevanja, vključno z vsem protrebnim materialov</t>
  </si>
  <si>
    <t>fi 120</t>
  </si>
  <si>
    <t>fi 180</t>
  </si>
  <si>
    <t>fi 230</t>
  </si>
  <si>
    <t>fi 330</t>
  </si>
  <si>
    <t>500x250mm</t>
  </si>
  <si>
    <t>Spiralno robljeni okrogli kanali</t>
  </si>
  <si>
    <t>Okrogli zračni kanali iz spiralno robljenih  cevi, izdelani iz jeklene pocinkane pločevine, razred tesnosti B po EN 12237, nad/podtlak 2000/750 Pa, komplet z fitingi in  oblikovnimi kosi, pritrdilnim, spojnim in tesnilnim materialom, debelina pločevine po EN 1506 (DIN 24152),</t>
  </si>
  <si>
    <t>∅ 100</t>
  </si>
  <si>
    <t>∅ 125</t>
  </si>
  <si>
    <t>∅ 160</t>
  </si>
  <si>
    <t>∅ 200</t>
  </si>
  <si>
    <t>∅ 250</t>
  </si>
  <si>
    <t>∅ 315</t>
  </si>
  <si>
    <r>
      <t>Toplotna izolacija -</t>
    </r>
    <r>
      <rPr>
        <sz val="8"/>
        <rFont val="Arial"/>
        <family val="2"/>
        <charset val="238"/>
      </rPr>
      <t>vsi spoji obvezno tesno lepljeni, prirobnice dodatno izolirane</t>
    </r>
  </si>
  <si>
    <t>ACE-19-99/EA -dovod/odvod do klimata</t>
  </si>
  <si>
    <t>ACE-013-99/EA - dovod/odvod-objekt</t>
  </si>
  <si>
    <t>Prezračevalni kanali</t>
  </si>
  <si>
    <t>Pravokotni kanali iz pocinkane jeklene pločevine, debeline po DIN 1946, vključno oblikovni elementi (kolena, T-kosi, prehodi, etaže, priključki, nastavki itd.), tesnilni, spojni in pritrdilni material.</t>
  </si>
  <si>
    <t>Kvaliteta tesnosti II po DIN 24194 del 2.</t>
  </si>
  <si>
    <t>Ostali kanali</t>
  </si>
  <si>
    <r>
      <t>Zvočna izolacija  -</t>
    </r>
    <r>
      <rPr>
        <sz val="8"/>
        <rFont val="Arial"/>
        <family val="2"/>
        <charset val="238"/>
      </rPr>
      <t>vsi spoji obvezno tesno lepljeni, prirobnice dodatno izolirane</t>
    </r>
    <r>
      <rPr>
        <b/>
        <i/>
        <sz val="8"/>
        <rFont val="Arial"/>
        <family val="2"/>
        <charset val="238"/>
      </rPr>
      <t>- med dušilcem zvoka in steno</t>
    </r>
  </si>
  <si>
    <t xml:space="preserve">Izolacija kot npr.Thermo-Tek BD 050 VBS, zvočno izolacijske plošče iz kamene volne, toplotna prevodnost λ (po SIST EN 12667): 0,035 W/mK, odziv na ogenj po SIST EN 13501-1: A1, upornost zračnemu toku AF: ≥ 10 kPa.s/m2,    vključno z  materialom za montažo, vsi spoji tesno lepljeni </t>
  </si>
  <si>
    <t>Thermo-Tek BD 050 VB</t>
  </si>
  <si>
    <t>Fleksibilni zvočno izolativni spojni kanali</t>
  </si>
  <si>
    <t>Fleksibilni zvočno izolativni spojni kanali, vključno pomožni montažni material</t>
  </si>
  <si>
    <t>fi 125</t>
  </si>
  <si>
    <t>Sifon</t>
  </si>
  <si>
    <t>Sifon za iztok kondenzne vode iz klimata</t>
  </si>
  <si>
    <t>od 0,03 - 0,2m2</t>
  </si>
  <si>
    <t xml:space="preserve">Drobni vijačni,  pritrdilni material in obešalni material </t>
  </si>
  <si>
    <t>Revizijska odprtina</t>
  </si>
  <si>
    <t>Revizijska odprtina z vratci v spuščenem stropu, podkonstrukcija, nevidni rob, prilagoditev revizije glede na raster stropa, vključno z vsem potrebnim montažnim materialom</t>
  </si>
  <si>
    <t>dimenzije 40x40cm</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</si>
  <si>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</si>
  <si>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</si>
  <si>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</si>
  <si>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Zagon sistema</t>
  </si>
  <si>
    <t>Zagon sistema, regulacija pretokov, meritev mikroklime, hrupa v notranjosti objekta zaradi vpliva prezračevanja</t>
  </si>
  <si>
    <t>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</si>
  <si>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</si>
  <si>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</si>
  <si>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</si>
  <si>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Poskusno obratovanje</t>
  </si>
  <si>
    <t>Poskusno obratovanje s funkcionalnim optimiranjem sistema ozir. avtomatike in šolanje osebja za rokovanje z napravami</t>
  </si>
  <si>
    <t xml:space="preserve">Ponovna vregulacija  </t>
  </si>
  <si>
    <t>Ponovna vregulacija sistema z meritvami po treh do šestih mesecev obratovanja skladno s pravilnikom.</t>
  </si>
  <si>
    <t>VODOVOD, KANALIZACIJA IN SANITARNA OPREMA</t>
  </si>
  <si>
    <t xml:space="preserve">VODOVODNI PRIKLJUČEK </t>
  </si>
  <si>
    <t>VODOVODNI PRIKLJUČEK IN ZUNANJA POŽARNA ZAŠČITA</t>
  </si>
  <si>
    <t>PREDDELA</t>
  </si>
  <si>
    <t>MONTAŽNA DELA</t>
  </si>
  <si>
    <t>HIŠNA INSTALACIJA  - VODOVOD, KANALIZACIJA</t>
  </si>
  <si>
    <t>VODOVODNA INSTALACIJA</t>
  </si>
  <si>
    <t>ODTOČNA KANALIZACIJA</t>
  </si>
  <si>
    <t>Zakoličba</t>
  </si>
  <si>
    <t>Zakoličba osi cevovoda z niveliranjem in zavarovanjem,</t>
  </si>
  <si>
    <t>Postavitev prečnih profilov</t>
  </si>
  <si>
    <t>Postavitev prečnih profilov z niveliranjem in zavarovanjem</t>
  </si>
  <si>
    <t>Izkop</t>
  </si>
  <si>
    <t>Strojni izkop jarka v ter. III., IV.  kat. z  dodatkom  ročnega izkopa     ( 90% : 10% )  ter  odlaganje  izkopanega  materiala  ob strani. Globina izkopa znaša do 1,2 m. Brežine se izvedejo  pod kotom 60. Izkopani material  se odlaga 1,0 m od jarka.</t>
  </si>
  <si>
    <t xml:space="preserve">strojni izkop    90%         </t>
  </si>
  <si>
    <t xml:space="preserve">ročni izkop      10%           </t>
  </si>
  <si>
    <t>Fino planiranje</t>
  </si>
  <si>
    <t xml:space="preserve">Fino planiranje dna jarka po globinski zakoličbi s točnostjo -2,00 cm </t>
  </si>
  <si>
    <t>Izdelava posteljice</t>
  </si>
  <si>
    <t xml:space="preserve">Izdelava posteljice iz peščenega materiala granulacije 0 - 8 mm, v debelini 10 cm </t>
  </si>
  <si>
    <t>Izdelava sidrnih blokov</t>
  </si>
  <si>
    <t>Izdelava sidrnih blokov in podpor, v betonu MB 15, v povprečni količini 0,20 m3/kom, vključno z vsemi pripadajočimi opaži</t>
  </si>
  <si>
    <t>Zasip cevovoda</t>
  </si>
  <si>
    <t xml:space="preserve">Zasip cevovoda z mivko oziroma drobnim neostrim peskom po končanih delih do višine 10 cm nad temenom, s slojnim in bočnim nabijanjem ter komprimiranjem, vsa spojna mesta morajo ostati odkrita do uspešno zaključenega tlačnega preizkusa </t>
  </si>
  <si>
    <t>Zasip cevovoda po predhodnem zasipu z mivko z zemeljskim materialom deponiranim ob jarku v plasteh debeline 30 cm, s slojnim in bočnim nabijanjem ter komprimiranjem  s komprimacijo do zbitosti 97%  po  Practorju. Upoštevan je tudi odvoz odvečnega materiala v trajni depo na razdaljo do 3km. Zasip se izvaja  fazno  in  sicer  najprej  kot obtežitev cevovoda tako, da se pustijo vsa spojna  mesta nezasuta, po uspešno izvedeni tlačni  preizkušnji  pa  kot končni zasip. Upoštevano je tudi polaganje PVC zaščitnega opozorilnega traku, ki ga dobavi montažer.</t>
  </si>
  <si>
    <t>Gradbena dela</t>
  </si>
  <si>
    <t>Gradbena dela pri  navezavi  novega  cevovoda  na  obstoječe omrežje, odkop obstoječega cevovoda v velikosti  - ca. 2,0 x 2,0 x 1,5m zasip izvedenega izkopa - ca. 6 m3 ter razna nepredvidena dela, ki se pojavijo v času izvajanja del in niso zajeta v tem  popisu  del.  Obračun se izvrši po dejanskih stroških. Ta dela mora pred pričetkom izvedbe potrditi nadzorna služba.</t>
  </si>
  <si>
    <t>Čiščenje gradbišča</t>
  </si>
  <si>
    <t>Čiščenje gradbišča in prometnih površin vzdolž trase cevovoda z odvozom odpadkov in odvečnega materiala na trajni depo na razdaljo do 5 km.</t>
  </si>
  <si>
    <t>POGLAVJE 3</t>
  </si>
  <si>
    <t>PE cevi za vodovod</t>
  </si>
  <si>
    <t>PE cevi za vodovod s certifikatom za izdelavo po ISO DIS 4427, oziroma DVGW atestom za vodovodne cevi,  material PE 100, nazivni tlak PN 10,</t>
  </si>
  <si>
    <t>PE50</t>
  </si>
  <si>
    <t xml:space="preserve">Vozlišče "A" priključitev na obstoječi vodomerni jašek </t>
  </si>
  <si>
    <t>navezava nove vodovodne cevi PE50 na obstoječi jašek , vključno z vsem potrebnim priključnim materialom , fitingi, tesnilni in montažni material, izdelava prebojev, tesnenje preboja, gradbena dela</t>
  </si>
  <si>
    <t xml:space="preserve">Vodomer DN32- montaža v obstoječi vodomerni jašek </t>
  </si>
  <si>
    <r>
      <t xml:space="preserve">Vodomer DN32, vključni z vsemi zapornimi ventili,nepovratnimi loputami , nastavki za dezinfekcijo,  vključno z modulom za daljinsko odčitavanja. </t>
    </r>
    <r>
      <rPr>
        <b/>
        <sz val="8"/>
        <rFont val="Arial CE"/>
        <charset val="238"/>
      </rPr>
      <t>Odčitavanje porabe vode mora biti usklajeno z upravljalcem</t>
    </r>
  </si>
  <si>
    <t>Dobava in polaganje označevalnega traku</t>
  </si>
  <si>
    <t>Dobava in polaganje označevalnega traku s kovinskim jedrom in napisom - vodovod</t>
  </si>
  <si>
    <t>Geodetski posnetek</t>
  </si>
  <si>
    <t>Geodetski posnetek vgrajenega cevovoda pred zakritjem</t>
  </si>
  <si>
    <t>Meritev tlakov, tlačni preizkus, funkcionalni preizkus zunanjih hidrantov, dezinfekcija, mikrobiološka analiza in izpiranje cevovodov po končanih delih</t>
  </si>
  <si>
    <t>Zapiranje vode</t>
  </si>
  <si>
    <t>Zapiranje vode, postavitev cestnih kap na niveleto končnega terena.</t>
  </si>
  <si>
    <t>Večplastne cevi za vodovod</t>
  </si>
  <si>
    <t>20x2,5</t>
  </si>
  <si>
    <t>26x3</t>
  </si>
  <si>
    <t>32x3</t>
  </si>
  <si>
    <t>40x3,5</t>
  </si>
  <si>
    <t>DN 32 - d35x1,5</t>
  </si>
  <si>
    <t>DN 40 - d42x1,5</t>
  </si>
  <si>
    <t xml:space="preserve">Kroglična pipa za sanitarno vodo do 110°C, navojne izvedbe, vključno spojni in tesnilni material, proizvod npr. kot Polix </t>
  </si>
  <si>
    <t>DN 40 PN16</t>
  </si>
  <si>
    <t>DN 32 PN16</t>
  </si>
  <si>
    <t>DN 25 PN16</t>
  </si>
  <si>
    <t>DN 20 PN16</t>
  </si>
  <si>
    <t>Nevtralizacija vodnega kamna</t>
  </si>
  <si>
    <t>Galvanski nevtralizator vodnega kamna in korozije, 50 mikron inox filter mrežica, magnetni filter rje, kapaciteta 1,4-5,6 m3/h, max. temperatura 45°C, delovni/testni tlak 10/28 bar, vključno drobni in vijačni material za montažo</t>
  </si>
  <si>
    <t xml:space="preserve">Avtomatski filter </t>
  </si>
  <si>
    <t>Avtomatski samočistilni filetr, namenjen za mehansko čiščenje vode, izdelan iz nerjavečega jekla AISI304L, vključno z elementom za filtriranje (filtrirni vložek), je opremljen z avtomatskim sistemom čiščenja filtrirnega vložka in izpiranjem nečistoč. Čiščenje se aktivira glede na razliko tlakov ali časovno, vključno z zagonom ter nastavitvami                                                                                                                          Tehnični podatki
Priključki: DN40
Pretok (DP = 0,2 bara), m3/h: 18,0
Pretok (DP = 0,5 bara), m3/h: 30,0
Stopnja filtracije, mcr: 150 (opcija: 50, 100, 200 mcr).
Najmanjši / največji delovni tlak, bar: 1,5 - 10,0
Najmanjša / največja temperatura vode, ° C: 5 – 30
Časovna avtomatika pranja (ur): 12/24/36/48</t>
  </si>
  <si>
    <t>Nevtralizator vodnega kamna</t>
  </si>
  <si>
    <t xml:space="preserve">Elektronski sistem za zaščito pred vodnim kamnom in korozijo, namestitev na vhodu v objekt, kot centralni sistem za nevtralizacijo vodnega kamna ali za zaščito pred posameznimi
napravami,  kompaktna elektronska naprava s popolnoma avtomatskim delovanjem, </t>
  </si>
  <si>
    <t>Tehnični podatki:
Za pretoke do: 25 m3/h (max. 30 m3/h)
Za cevi do dimenzije: 4"
Priključna napetost adapterja: 87-230V, 50 Hz
Napajalna napetost VULCAN naprave: 36 V
Priključna moč: 2,25 W
Impulzni kabel (ploščati 20 mm): 4x 3 m
Frekvenčni razpon delovanja kHz: 3-32
Dimenzije naprave, v/š/g (mm): 130/200/40
Potreben prostor za namestitev: 800 mm</t>
  </si>
  <si>
    <t>vključno z vsem potrebnim montažnim materialom, vključno z omarico, zagonom ter preizkusom delovanja</t>
  </si>
  <si>
    <t>Mikromeščanje tople sanitarne vode</t>
  </si>
  <si>
    <t xml:space="preserve">Meščanje za natančno doziranje različnih kemijskih sredstev, v povezavi s sredstvom npr.kot: ACQUASIL 510, za ustrezno zaščito grelnih teles, izmenjevalcev, bojlerjev, proporcionalno doziranje s pomočjo kontaktnega vodomera in specifične kalibracije, sestavni deli naprave:
* Digitalna avtomatska dozirna črpalka, "INJECTA HYDRA MT"
* Kontaktni števec 5/4"; DN32 – nazivni pretok 10 m3/h
* Sesalni komplet za posodo 20-30 lit, sesalna garnitura s košem in nepovratnim zapornim ventilom
* Sonda za detekcijo minimalnega nivoja
* Nepovratni dozirni ventil, priključek 1/2''
* Tlačna dozirna cev 1/4", 2 m
</t>
  </si>
  <si>
    <t>Mikro-meščalno sredstvo</t>
  </si>
  <si>
    <t xml:space="preserve">Tekoče sredstvo za mikromehčanje vode, za zaščito pred vodnim kamnom in korozijo. Sredstvo za uporabo z elektronskimi proporcionalnimi dozirnimi črpalkami  in je obvezno  skladno s standardi za pitno vodo, količina doziranja se izvaja v skladu z zahevam standarda za pitno vodo.  Uporaba  pri trdoti vode višje od 15°fH (8°dH),  ščitenje  površine pred oblogami kalcija in magnezija (vodnega kamna),separacija mangana in železa v vodi. 
Območje delovanja:
Trdota vode: 5 - 35°f (3 - 20°D)
Najvišja temperatura skladiščenja vode: 60°C
Najvišja trenutna kratkotrajna temperatura vode: 80°C
</t>
  </si>
  <si>
    <t>Ročni gasilni aparati</t>
  </si>
  <si>
    <t>Ročni gasilni aparati, vključno z obešalnim maerialom, v skladu z načrtom požarne varnosti</t>
  </si>
  <si>
    <t>ABC prah 9EG</t>
  </si>
  <si>
    <t>CO2</t>
  </si>
  <si>
    <t xml:space="preserve">Obešalni in pritrdilni material za pritrditev razvoda vode </t>
  </si>
  <si>
    <t>Izvedba prebojev</t>
  </si>
  <si>
    <t>Izvedba prebojev skozi ploščo in steno, za potrebe vodovoda</t>
  </si>
  <si>
    <t>fi 50</t>
  </si>
  <si>
    <t>fi 80</t>
  </si>
  <si>
    <t>Dolbljenje zidu za potrebe vodovoda</t>
  </si>
  <si>
    <t>80x50mm</t>
  </si>
  <si>
    <t>Pripravljalna in zaključna dela</t>
  </si>
  <si>
    <t xml:space="preserve">Pripravljalna in zaključna dela tlačna preizkušnja, kloriranje omrežja in izdaja potrdila o opravljenem klornem šoku, funkcionalni preizkus </t>
  </si>
  <si>
    <t>NOTRANJI VODOVOD</t>
  </si>
  <si>
    <t>PRIPRAVA TOPLE SANITARNE VODE</t>
  </si>
  <si>
    <t>Ogrevalnik sanitarne vode</t>
  </si>
  <si>
    <t>Samostojeci bojler emailiran po DIN 4753 T3 in T6, izoliran z ECO SKIN izolacijo debeline 100 mm, el grelec 6kW</t>
  </si>
  <si>
    <t xml:space="preserve"> - ogrevalna povšina 6,0 m2</t>
  </si>
  <si>
    <t xml:space="preserve"> - ogrevalni priključki DN40 n.n.</t>
  </si>
  <si>
    <t xml:space="preserve"> - priključki sanitarne vode DN32 </t>
  </si>
  <si>
    <t xml:space="preserve"> - priključki cirkulacije DN25z.n.</t>
  </si>
  <si>
    <t xml:space="preserve"> - električni grelnik 6kW</t>
  </si>
  <si>
    <r>
      <t xml:space="preserve"> - dimenzije </t>
    </r>
    <r>
      <rPr>
        <sz val="8"/>
        <rFont val="Calibri"/>
        <family val="2"/>
        <charset val="238"/>
      </rPr>
      <t>Ф79</t>
    </r>
    <r>
      <rPr>
        <sz val="8"/>
        <rFont val="Arial CE"/>
        <family val="2"/>
        <charset val="238"/>
      </rPr>
      <t>0x1882 mm</t>
    </r>
  </si>
  <si>
    <t>Obtočna cirkulacijska črpalka za sanitarno vodo</t>
  </si>
  <si>
    <t>Q = 1,0 m3/h</t>
  </si>
  <si>
    <t>dp = 50 kPa</t>
  </si>
  <si>
    <t xml:space="preserve">P / U / I = 57W / 230V </t>
  </si>
  <si>
    <t>Ventil s poševnim vretenom- sanitarna topla voda</t>
  </si>
  <si>
    <t xml:space="preserve">Ventil s poševnim vretenom za nastavitev pretoka, z merilnimi in izpustnimi priključki, navojne izvedbe, vključno spojni in pritrdilni material, primeren za sanitarno toplo vodo, vključno z nastavitvijo pretoka  proizvajalca ozioma ponudnika  </t>
  </si>
  <si>
    <t>DN 15 PN6</t>
  </si>
  <si>
    <t xml:space="preserve">Protipovratna loputa za sanitarno vodo do 110°C, navojne izvedbe, vključno spojni in pritrdilni material </t>
  </si>
  <si>
    <t>DN 25 PN6</t>
  </si>
  <si>
    <t>DN 25</t>
  </si>
  <si>
    <t>Naležni termostat</t>
  </si>
  <si>
    <t>Naležni termostat, kateri se vgradi na cirkulacijsko cev najbolj odaljenega mesta, možnost nastavitve želene temperature, preko krmilnika vklaplja cirkulacijsko črpalko.</t>
  </si>
  <si>
    <t xml:space="preserve">Bimetalni termometer </t>
  </si>
  <si>
    <t>Bimetalni termometer v okroglem ohišju za območje 0-120°C, vključno pomožni material za montažo</t>
  </si>
  <si>
    <t>Manometer v okroglem ohišju, vključno trokraka pipa ter pomožni material za montažo območje 0 - 10 bar</t>
  </si>
  <si>
    <t>Varnostni ventil za sanitarno vodo</t>
  </si>
  <si>
    <t>DN 25/6bar</t>
  </si>
  <si>
    <t xml:space="preserve">Zaprta membranska raztezna posoda pretočne izvedbe-za sanitarno vodo, 100l, vključno z ventilom flowjet, vključno z vsemi fitingi, montažni in tesnilni material </t>
  </si>
  <si>
    <t>V=100 L</t>
  </si>
  <si>
    <t>Spuščanje naprave v obratovanje</t>
  </si>
  <si>
    <t>Spuščanje naprave v obratovanje, poizkusno obratovanje, meritve pH, trdote vode…</t>
  </si>
  <si>
    <t>Pripravljalna dela, tlačni preizkus, izpiranje cevovodov ter zaključna dela</t>
  </si>
  <si>
    <t>PE odtočne cevi</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</si>
  <si>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</si>
  <si>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r>
      <t>f</t>
    </r>
    <r>
      <rPr>
        <sz val="8"/>
        <rFont val="Arial CE"/>
        <charset val="238"/>
      </rPr>
      <t xml:space="preserve"> 50 </t>
    </r>
  </si>
  <si>
    <r>
      <t>f</t>
    </r>
    <r>
      <rPr>
        <sz val="8"/>
        <rFont val="Arial CE"/>
        <charset val="238"/>
      </rPr>
      <t xml:space="preserve"> 75 </t>
    </r>
  </si>
  <si>
    <r>
      <t>f</t>
    </r>
    <r>
      <rPr>
        <sz val="8"/>
        <rFont val="Arial CE"/>
        <charset val="238"/>
      </rPr>
      <t xml:space="preserve"> 110</t>
    </r>
  </si>
  <si>
    <t>PVC odtočne cevi</t>
  </si>
  <si>
    <t>PVC odtočne cevi SN4, ali ustrezne druge, vključno fazonski komadi, spajanje z  natičnimi spojkami  ter ostali pomožni material za montažo.( položene v nasutju)</t>
  </si>
  <si>
    <r>
      <t>f</t>
    </r>
    <r>
      <rPr>
        <sz val="8"/>
        <rFont val="Arial CE"/>
        <charset val="238"/>
      </rPr>
      <t xml:space="preserve"> 110 </t>
    </r>
  </si>
  <si>
    <r>
      <t>f</t>
    </r>
    <r>
      <rPr>
        <sz val="8"/>
        <rFont val="Arial CE"/>
        <charset val="238"/>
      </rPr>
      <t xml:space="preserve"> 125 </t>
    </r>
  </si>
  <si>
    <t>Talni sifon</t>
  </si>
  <si>
    <t>Horizontalni talni sifon, pretoćni ,  s protismradno zaporo</t>
  </si>
  <si>
    <t>Cevovodi za kondenzat</t>
  </si>
  <si>
    <t>Cevovodi za kondenzat, iz trdega PP-R, z natičnimi obojkami, DIN 19531, vklj. s fazonskimi kosi, cevne objemke, izolacijo proti rosenju 4 mm, ter tesnilni material</t>
  </si>
  <si>
    <r>
      <t>f</t>
    </r>
    <r>
      <rPr>
        <sz val="8"/>
        <rFont val="Arial CE"/>
        <charset val="238"/>
      </rPr>
      <t xml:space="preserve"> 32</t>
    </r>
  </si>
  <si>
    <t>HL138</t>
  </si>
  <si>
    <t xml:space="preserve">Odzračna kapa </t>
  </si>
  <si>
    <t>Odzračna kapa nad streho izdelana iz bakrene pločevine debeline 1mm, s priključno obojko, vključno tesnila in pritrdilni, tesnilni in pomožni material za montažo</t>
  </si>
  <si>
    <t>DN100</t>
  </si>
  <si>
    <t>Dolbljenje zidu za potrebe kanalizacije</t>
  </si>
  <si>
    <t>120x120mm</t>
  </si>
  <si>
    <t>Izdelava prebojev skozi strope in zidove,  za potrebe kanalizacije</t>
  </si>
  <si>
    <t>Obešalni in pritrdilni material za pritrditev razvoda kanalizacije</t>
  </si>
  <si>
    <t>Pripravljalna dela, zarisovanje, tlačni preizkus</t>
  </si>
  <si>
    <t>SANITARNA OPREMA</t>
  </si>
  <si>
    <t>Stranišče, vključno :</t>
  </si>
  <si>
    <t>1 kom</t>
  </si>
  <si>
    <t xml:space="preserve">komplet                        </t>
  </si>
  <si>
    <t>Dodatna oprema za stranišče:</t>
  </si>
  <si>
    <t xml:space="preserve"> - držalo za papir v rolah</t>
  </si>
  <si>
    <t>Pisuar</t>
  </si>
  <si>
    <t>Pisuar, vključno:</t>
  </si>
  <si>
    <t xml:space="preserve"> - školjka za pisuar - viseča</t>
  </si>
  <si>
    <t xml:space="preserve"> - kotni reg. ventil DN 15</t>
  </si>
  <si>
    <t xml:space="preserve"> - sifon za stoječi pisuar</t>
  </si>
  <si>
    <t xml:space="preserve"> - nosilna konstrukcija za suhomontažni sistem</t>
  </si>
  <si>
    <t>Stranišče invalidsko, vključno :</t>
  </si>
  <si>
    <t xml:space="preserve"> - nizkonameščen vodokotliček skupaj s plovnim ventilom za pritrditev na  invalidsko WC školjko kot npr. ATLANTIS ali enakovredno,  ter ostalo pripadajočo opremo </t>
  </si>
  <si>
    <t xml:space="preserve"> - gumi manšeta</t>
  </si>
  <si>
    <t xml:space="preserve"> - podložna guma</t>
  </si>
  <si>
    <t xml:space="preserve"> - MS pokroman kotni reg.ventil DN15/10</t>
  </si>
  <si>
    <t xml:space="preserve"> - sedežna deska s pokrovom material in barvo prilagoditi opremi                        </t>
  </si>
  <si>
    <r>
      <t xml:space="preserve"> - poc. lesni vijak s plast. zidnim vložkom </t>
    </r>
    <r>
      <rPr>
        <sz val="8"/>
        <rFont val="GreekC"/>
      </rPr>
      <t>∅</t>
    </r>
    <r>
      <rPr>
        <sz val="8"/>
        <rFont val="Arial CE"/>
        <charset val="238"/>
      </rPr>
      <t>12, pritrdilni in tesnilni material</t>
    </r>
  </si>
  <si>
    <t>2 kom</t>
  </si>
  <si>
    <t>Dodatna oprema za invalidsko stranišče:</t>
  </si>
  <si>
    <t xml:space="preserve"> - držal (pregibno + fiksno) za invalidsko stranišče</t>
  </si>
  <si>
    <t>1 kpl</t>
  </si>
  <si>
    <t xml:space="preserve"> - zaščitna kaseta za toaletni  papir v rolah</t>
  </si>
  <si>
    <t xml:space="preserve"> - enokraka kljukica za obešanje</t>
  </si>
  <si>
    <t xml:space="preserve"> - držalo za WC - krtačo, vključno metlica</t>
  </si>
  <si>
    <t>Umivalnik invalidski komplet:</t>
  </si>
  <si>
    <t>1 kom gibljivi keramični umivalnik z izrezom za invalide in pritrditev na steno ter mehanizmom za nastavitev nagiba umivalnika, brez preliva za zdravstvene ustanove</t>
  </si>
  <si>
    <t>pritrdilni, tesnilni in pomožni material za montažo</t>
  </si>
  <si>
    <t>Dodatna oprema invalidskega umivalnika:</t>
  </si>
  <si>
    <t>1 kom ogledalo iz valjanega stekla z brušenimi robovi, dimenzij 600x500 mm vključno z pregibnim mehanizmom za nastavitev nagiba</t>
  </si>
  <si>
    <t>1 kom keramična etažera</t>
  </si>
  <si>
    <t>1 kom dozator tekočega mila (kot npr.proizvod CWS) polnjenje 500ml</t>
  </si>
  <si>
    <t>pritrdilni in pomožni material za montažo</t>
  </si>
  <si>
    <t>Umivalnik</t>
  </si>
  <si>
    <t xml:space="preserve"> - keramični umivalnik vgradnja na steno, dim. 50x40cm, brez preliva , za zdravstvene ustanove</t>
  </si>
  <si>
    <t xml:space="preserve"> - enoročna stoječa mešalna baterija z fiksnim  izlivom s perlatorjem ter keramičnim tesnenjem, skupaj s spojnimi cevmi, GROHE</t>
  </si>
  <si>
    <t xml:space="preserve"> - kotni regulacijski ventil DN 15</t>
  </si>
  <si>
    <t xml:space="preserve"> - odlivni ventil DN 32, skupaj s sifonom - pokroman vključno ves pomožni pritrdilni in nosilni material potreben za montažo</t>
  </si>
  <si>
    <t>Dodatna oprema za umivalnik</t>
  </si>
  <si>
    <t>v sanitarijah:</t>
  </si>
  <si>
    <t xml:space="preserve"> - ogledalo dim. 60/40 cm z brušenimi robovi - vlepljeno v keramiko</t>
  </si>
  <si>
    <t xml:space="preserve"> - dajalec papirnatih brisač, prvo polnjenje vključeno</t>
  </si>
  <si>
    <t xml:space="preserve"> - milnik</t>
  </si>
  <si>
    <t>vključno pritrdilni in tesnilni material</t>
  </si>
  <si>
    <t>Trokadero</t>
  </si>
  <si>
    <t>Trokadero, vključno:</t>
  </si>
  <si>
    <t xml:space="preserve"> - stenska enoročna meš. baterija z gibljivim izlivom s perlatorjem ter ročno prho,</t>
  </si>
  <si>
    <t xml:space="preserve"> - pokromana rešetka za trokadero</t>
  </si>
  <si>
    <t>Pomivalno korito</t>
  </si>
  <si>
    <t>Oprema pomivalnega korita, vključno:</t>
  </si>
  <si>
    <t xml:space="preserve"> - enoročna stoječa mešalna baterija za pomivalno korito s perlatorjem in tušem na gibljivi cevi, skupaj s spojnimi cevmi </t>
  </si>
  <si>
    <t xml:space="preserve"> - kotni regulirni ventil DN 15</t>
  </si>
  <si>
    <t xml:space="preserve"> - odtočni sifon za pom. korito</t>
  </si>
  <si>
    <t xml:space="preserve">Izpustni ventil </t>
  </si>
  <si>
    <t>Izpustni ventil pipa - DN20, za priključitev pralnega stroja</t>
  </si>
  <si>
    <t>HLAJENJE</t>
  </si>
  <si>
    <t>HLAJENJE ZD</t>
  </si>
  <si>
    <t xml:space="preserve">Zraven optimiziranega popolnega in delnega nadzora obremenitve med hlajenjem in ogrevanjem, mikroprocesor opravlja tudi naslednje funkcije:
- Samodejno zaznavanje in naslavljanje notranjih enot med zagonom sistema
- Samodiagnostika vseh priključenih notranjih in zunanjih enot
- Nadzor prezasedenosti
- Preveri nivo hladilne tekočine v sprejemniku za tekočino
- Kompresorski pretvornik, odvisno od potreb, z generiranjem optimiziranega, gladkega sinusnega kontrolnega signala
- Nadzor elektronskega ekspanzijskega ventila
- Regulacija ventilatorja za optimalen tlak v izmenjevalniku toplote
- Izbor avtomatskega preklopa med ogrevanjem in hlajenjem
- Varnostne funkcije za zaščito VRF </t>
  </si>
  <si>
    <t>Možnost tihega nočnega način delovanja z zmanjšano zmogljivostjo, zmanjšanje zvočnega tlaka -1,5 dB (A) v prvi stopnji in -3 dB (A) v drugi stopnji, -5 dB (A) v tretji stopnji in -7 dB (A) v četrti stopnji. Odsek ventilatorja enote z zunanjim statičnim tlakom 35 Pa, ki omogoča vgradnjo znotraj polodprtega prostora.</t>
  </si>
  <si>
    <t>Največja dovoljena skupna dolžina cevi: 300 m.</t>
  </si>
  <si>
    <t>Dovoljena višinska razlika med zunanjimi in notranjimi enotami: 40m (50m)</t>
  </si>
  <si>
    <t>Dovoljena višinska razlika med notranjimi enotami: 15 m (30 m)</t>
  </si>
  <si>
    <t>Enota omogoča priključitev do 16 notranjih enot.</t>
  </si>
  <si>
    <t>Enota je opremljena z DC ventilatorjem s prečnim tokom zraka, zračnim filtrom, izmenjevalnikom toplote, elektronskim ekspanzijskim ventilom in vsemi potrebnimi elementi za zaščito, krmiljenje in regulacijo enote ter temperature hladiva in zraka.</t>
  </si>
  <si>
    <t>Izpih zraka po prostoru se samodejno prilagaj glede na način delovanja naprave.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</si>
  <si>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</si>
  <si>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 xml:space="preserve">komplet servisna ventila </t>
  </si>
  <si>
    <t>Funkcije:</t>
  </si>
  <si>
    <t xml:space="preserve">¤ Bluetooth® funkcija </t>
  </si>
  <si>
    <t>¤ WiFi funkcija za uporabo s Comfort Cloud aplikacijo</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</si>
  <si>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</si>
  <si>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</si>
  <si>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</si>
  <si>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</si>
  <si>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</si>
  <si>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</si>
  <si>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</si>
  <si>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</si>
  <si>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</si>
  <si>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</si>
  <si>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CZ-P680BK2BM</t>
  </si>
  <si>
    <t>CZ-P224BK2BM</t>
  </si>
  <si>
    <t>9.52 mm x 22.22 mm</t>
  </si>
  <si>
    <t>9.52 mm x 19.05 mm</t>
  </si>
  <si>
    <t>9.52 mm x 15.88 mm</t>
  </si>
  <si>
    <t>9.52 mm x 12.7 mm</t>
  </si>
  <si>
    <t>6.35 mm x 12.7 mm</t>
  </si>
  <si>
    <t>Dobava in montaža elektro signalnih kablov za povezavo med notranjimi in zunanjimi napravami</t>
  </si>
  <si>
    <t xml:space="preserve">- 2 x 1,00 mm2 oklopljen kabel za P link komunikacijo </t>
  </si>
  <si>
    <t>- 2 x 0,75 mm2 kabel za povezavo stenskih upravljalnikov z notranjo enoto</t>
  </si>
  <si>
    <t>Montaža zunanje enote VRF sistema</t>
  </si>
  <si>
    <t xml:space="preserve"> - tipski betonski podstavek za namestitev zunanje enote, vključno z izdelavo temelja</t>
  </si>
  <si>
    <t>- postavitev naprave na pripravljeno konstrukcijo</t>
  </si>
  <si>
    <t>- dvig in postavitev enote na konstrukcijo</t>
  </si>
  <si>
    <t>Montaža notranje stenske enote</t>
  </si>
  <si>
    <t>- montaža notranjega dela klimatske naprave na montažno ploščo</t>
  </si>
  <si>
    <t>- priklop cevnih instalacij na notranjo enoto</t>
  </si>
  <si>
    <t>- montaža in priklop signalnega kabla na notranjo enoto</t>
  </si>
  <si>
    <t>- montaža in priklop elektro kabla na notranjo enoto</t>
  </si>
  <si>
    <t>Dolbljenje zidu za potrebe ohlajenja</t>
  </si>
  <si>
    <t>Tlačni preizkus</t>
  </si>
  <si>
    <t xml:space="preserve">Tlačni preizkus instalacije hlajenja z dušikom po DIN/VDI </t>
  </si>
  <si>
    <t>Polnjenje sistema</t>
  </si>
  <si>
    <t>- vakuumiranje sistema</t>
  </si>
  <si>
    <t>- polnjenje sistema z medijem R32</t>
  </si>
  <si>
    <t>SKUPAJ  EUR</t>
  </si>
  <si>
    <t>VII.</t>
  </si>
  <si>
    <t>Izdelava tehnične dokumentacije PID v skladu s pravilnikom o projektni dokumentaciji, Ur.l.RS št. 55/2008 za:</t>
  </si>
  <si>
    <t>Strojne instalacije in strojna oprema</t>
  </si>
  <si>
    <t>pvš.</t>
  </si>
  <si>
    <t>ure</t>
  </si>
  <si>
    <t xml:space="preserve"> -projekt izvedenih del (v dveh tiskanih izvodih in el. obliki)</t>
  </si>
  <si>
    <t>Najem avtodvigala, dvižnih ploščadi.</t>
  </si>
  <si>
    <r>
      <t xml:space="preserve">Zunanja enota </t>
    </r>
    <r>
      <rPr>
        <b/>
        <sz val="8"/>
        <rFont val="Arial CE"/>
      </rPr>
      <t>mini VRF</t>
    </r>
    <r>
      <rPr>
        <sz val="8"/>
        <rFont val="Arial CE"/>
      </rPr>
      <t xml:space="preserve"> sistema proizvajalca </t>
    </r>
    <r>
      <rPr>
        <b/>
        <sz val="8"/>
        <rFont val="Arial CE"/>
      </rPr>
      <t>Panasonic</t>
    </r>
    <r>
      <rPr>
        <sz val="8"/>
        <rFont val="Arial CE"/>
      </rPr>
      <t xml:space="preserve"> ECOi (ali enakovredno) v 2-cevni izvedbi primerna za zunanjo ali notranjo montažo (s primerno količino okoliškega zraka), z vgrajenim hermetičnim kompresorjem.</t>
    </r>
  </si>
  <si>
    <t>Vodoodporno ohišja iz jeklene pločevine s trdnim okvirjem, odpornim na korozijo. Visoko učinkovit izmenjevalnik toplote iz bakrenih cevi z mehansko vezanimi aluminijastimi lamelami. Aluminijasti trakovi izmenjevalca toplote so površinsko zaščiteni pred atmosferskimi vplivi s fino obdelavo BLUEFIN (ali enakovredno). Eden od direktno osnih ventilatorjev, statično in dinamično uravnotežen za izjemno delo z vgrajeno termično zaščito motorja. Elektronsko krmiljenje hitrosti ventilatorja omogoča delovanje pri -10°C v načinu hlajenja. Kompresor z regulacijo frekvence in antivibracijsko opremo za zelo tiho delovanje in varčevanje z energijo. Ekspanzijski ventil, ki med delovanjem upravlja ustrezno količino hladilnega sredstva. Hladilni krog je tovarniško napolnjen z ustreznim hladilnim sredstvom R32 za 50 m cevi.</t>
  </si>
  <si>
    <t>Hladilni krog optimiziran za hladilno sredstvo R32, sestavljeno iz naslednjih glavnih sestavnih delov: kompresor,elektronski ekspanzijski ventil, uparjalnik, kondenzator,sprejemnik tekočin, filter, separator olja, štirismerni ventil in ustrezna krmilna in varnostna oprema, sesalni in zaporni ventili,priključki in Schrader ventili (ali enakovredno). Krog hladilnega sredstva je odzračen ter napolnjen z začetno količino hladilnega sredstva.</t>
  </si>
  <si>
    <t>Proizvod Panasonic tip U-10LZ2E8 (ali enakovredno)</t>
  </si>
  <si>
    <t>Moč hlajenja: najmanj 28,0 kW</t>
  </si>
  <si>
    <t>Priključna moč hlajenja: najmanj 8,07 kW</t>
  </si>
  <si>
    <t>Moč ogrevanje: najmanj 28,0 kW</t>
  </si>
  <si>
    <t>Priključna moč ogrevanja: najmanj 6,26 kW</t>
  </si>
  <si>
    <t>Pretok zraka: 167 m3/min +-10%</t>
  </si>
  <si>
    <r>
      <t xml:space="preserve">Klimatska naprava proizvajalca </t>
    </r>
    <r>
      <rPr>
        <b/>
        <sz val="8"/>
        <rFont val="Arial CE"/>
        <charset val="238"/>
      </rPr>
      <t>Panasonic</t>
    </r>
    <r>
      <rPr>
        <sz val="8"/>
        <rFont val="Arial CE"/>
        <charset val="238"/>
      </rPr>
      <t xml:space="preserve"> v stenski izvedbi tipa K3 (ali enakovredno), v sodobni mat beli barvi. Naprava je namenjena za uporabo v notranjih prostorih objekta in deluje v kombinaciji z zunanjimi enotami ECOi, Mini ECOi iz serije VRF (ali enakovredno).</t>
    </r>
  </si>
  <si>
    <t>Temperarturno območje delovanja enote v temperaturi zraka okolice:
V režimu hlajenja -10 ~ +52°C (+-10%)
V režimu ogrevanja: -20 ~ +18°C (+-10%)</t>
  </si>
  <si>
    <t>Zvočni tlak ~ običajni način: 60,0 dB (A)  (+-10%)</t>
  </si>
  <si>
    <t>Zvočni talk ~ tihi način: 50,0 dB (A)  (+-10%)</t>
  </si>
  <si>
    <t>Dimenzije VxŠxG: 1500 x 980 x 370 mm  (+-10%)</t>
  </si>
  <si>
    <r>
      <rPr>
        <sz val="8"/>
        <rFont val="Arial CE"/>
        <charset val="238"/>
      </rPr>
      <t xml:space="preserve">Proizvod </t>
    </r>
    <r>
      <rPr>
        <b/>
        <sz val="8"/>
        <rFont val="Arial CE"/>
        <charset val="238"/>
      </rPr>
      <t>Panasonic</t>
    </r>
    <r>
      <rPr>
        <sz val="8"/>
        <rFont val="Arial CE"/>
        <charset val="238"/>
      </rPr>
      <t xml:space="preserve"> tip </t>
    </r>
    <r>
      <rPr>
        <b/>
        <sz val="8"/>
        <rFont val="Arial CE"/>
        <charset val="238"/>
      </rPr>
      <t>S-22MK3E (ali enakovredno)</t>
    </r>
  </si>
  <si>
    <t>Nominalna moč hlajenja: najmanj 2,2 kW</t>
  </si>
  <si>
    <t>Nominalna moč ogrevanja: najmanj 2,5 kW</t>
  </si>
  <si>
    <t>Dimenzije enot VxŠxG: 295 x 890 x 244 mm (+-10%)</t>
  </si>
  <si>
    <t>Raven zvočnega tlaka: 32 / 30 / 29 dB(A) (+-10%)</t>
  </si>
  <si>
    <t>Električna napetost: 230V</t>
  </si>
  <si>
    <t>Žični daljinski upravljalnik z zaslonom na dotik za nadzor ene ali več notranjih enot sistema Panasonic PACi ali ECOi (ali enakovredno). Intuitivno upravljanje z elegantno zasnovo, preprostim in hitrim delovanjem, gladko površino s popolnoma ploskim belim zaslonom LCD, ter kompaktnim ohišjem velikosti samo 86 x 86 mm.</t>
  </si>
  <si>
    <r>
      <rPr>
        <sz val="8"/>
        <rFont val="Arial CE"/>
      </rPr>
      <t xml:space="preserve">Proizvod </t>
    </r>
    <r>
      <rPr>
        <b/>
        <sz val="8"/>
        <rFont val="Arial CE"/>
      </rPr>
      <t>Panasonic tip CZ-RTC6WBLW2</t>
    </r>
    <r>
      <rPr>
        <b/>
        <sz val="8"/>
        <rFont val="Arial CE"/>
        <charset val="238"/>
      </rPr>
      <t xml:space="preserve"> (ali enakovredno)</t>
    </r>
  </si>
  <si>
    <t>Povezovalni in razdelilni Cu kompleti Panasonic (ali enakovredno):</t>
  </si>
  <si>
    <t xml:space="preserve">Bakrene cevi, predizolirane z ARMSTRONG AC 9 (ali enakovredno) s fazonskimi kosi, z materialom za lotanje, s tesnilnim in obešalnim materialom, z dodatkom za razrez, po VDI 2035, DIN 18380                                                                      </t>
  </si>
  <si>
    <t xml:space="preserve"> - konzolna WC školjka, DOLOMITE  GEMMA 2 (ali enakovredno)</t>
  </si>
  <si>
    <t xml:space="preserve"> - WC s PO (podometnim)  kotličkom, nosilna konstrukcija za suhomontažni sistem,  z aktiviranjem spredaj, z vsemi priključki in pritrdilnim materialom, vključno s tipko za aktiviranje, npr.kot:izdelek GEBERIT DUOFIX (ali enakovredno)</t>
  </si>
  <si>
    <t xml:space="preserve"> - sedežna deska s pokrovom, DOLOMITE WC DESKA GEMMA 2  (ali enakovredno, material in barvo prilagoditi opremi)          </t>
  </si>
  <si>
    <t xml:space="preserve">npr.kot.Stenski pisoar Volga DOLOMITE (ali enakovredno)                </t>
  </si>
  <si>
    <t xml:space="preserve">Elektronska armatura za pisoar, podometna mod Moon 2000 (ali enakovredno), 230V/ 24V DC. Ohišje metalizirano PVC. Senzor v ohišju s priključkom za napajanje. Elektromagnetni servo ventil. Tlak 0,3 do 10 bar. Pretok ca. 12 l./min. pri 3 bar pritiska. Poraba 6 - 10 W, napajanje 24 V DC. Priključek 1/2". Varnostno ločilni transformator vhod 230 V izhod 18 V. Tovarniško nastavljen delovanje na ca. 500 mm (možnost nastavitve). Zamik splakovanja 3 sek, čas splakovanja 5 sek (možnost nastavitve) Velikost plošče 155 x 125 mm.
</t>
  </si>
  <si>
    <t xml:space="preserve"> - keramična invalidska WC školjka s spodnjim iztokom (npr. CERAMICA DOLOMITE  tip ATLANTIS ali enakovredno)</t>
  </si>
  <si>
    <t>1 kom stoječa invalidska enoročna kromirana mešalna baterija za umivalnik (kot npr. proizvod Atlantis ali enakovredno) z izrezom za invalide vključno kroman kotni regulirni ventil DN 15/DN10 z rozeto in gibljivi priključki</t>
  </si>
  <si>
    <t>1 kom odlivni ventil DN 30 skupaj z gibljivim  sifonom(kot npr. proizvod Atlantis ali enakovredno), vezno cevjo, rozeto in tesnili</t>
  </si>
  <si>
    <t>1 kom podajalnik papirnatih brisač s pokrovom (kot npr. proizvod CWS ali enakovredno) tip 300 oz v roli</t>
  </si>
  <si>
    <t>1 kom koš za odpadke (kot npr proizvod CWS ali enakovredno) tip mali, vključno PE vreča</t>
  </si>
  <si>
    <t>Umivalnik -  npr.kot: Dolomite (ali enakovredno)</t>
  </si>
  <si>
    <t xml:space="preserve"> - keramični trokadero, npr.kot MIRA, viseči (ali enakovredno)</t>
  </si>
  <si>
    <t xml:space="preserve"> - podometni kotliček za trokadero , npr.kot:  DUOFIX ELEMENT ZA TROKADERO (ali enakovredno)</t>
  </si>
  <si>
    <t>Sistem večplastnih cevi, notranji sloj iz PE-xb hrapavosti površine 7 µm, vmesni sloj iz Al 0,5-1,1 mm , zunanji zaščitni sloj iz PE-HD, vključno s stisljivimi spoji ali navojnimi zvezami  iz PVDF ali rdeče litine (npr.kot:Geberit Mepla ali enakovredno), skupaj s potrebnim pritrdilnim materialom, toplotno cevno izolacijo, ….</t>
  </si>
  <si>
    <t xml:space="preserve">Cevni sistem Mapress ali enakovredno, dimenzij d = 12 do 108 mm iz nerjavnega jekla Cr-Ni-Mo, 1.4521 po DIN EN 10088. Certificirano po DVGW: DW-8501AT2552 za cevne sisteme za pitno vodo DIN EN 806, DIN 
1988, preizkušeno po DVGW Arbeitsblatt W 534: izdaja maj 2004, z dokazi o puščanju v nestisnjenem stanju, sestavljen iz naslednjih elementov:
Cevi Mapress visokolegirano jeklo 1.4521 Cr-Ni-Mo, d = 12 do 108 mm preizkušeno po DVGW Arbeitsblatt GW 541 und Werksnorm, z povečano vsebnostjo molibdena (najmanj 2,2).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</si>
  <si>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Geberit Mapress ali enakovredno - nadometno vodene cevi</t>
  </si>
  <si>
    <t>Kroglična pipa za sanitarno vodo do 110°C, navojne izvedbe, vključno spojni in tesnilni material, proizvod npr. kot Polix ali enakovredno</t>
  </si>
  <si>
    <t>POLAR PMS20/PI20C ali enakovredno, DN32</t>
  </si>
  <si>
    <t>npr.kot: MESEC BravoMax-A (ali enakovredno), avtomatski samočistilni filter , DN40</t>
  </si>
  <si>
    <t>npr.kot: MESEC, Vulcan S 25 Pro-36  (ali enakovredno) + omarica</t>
  </si>
  <si>
    <t>npr.kot: MESEC, MESEC Aqua Dos AD-3 (ali enakovredno)</t>
  </si>
  <si>
    <t>npr.kot: MESEC, ACQUASIL 510 (5/10) (ali enakovredno), tekoče</t>
  </si>
  <si>
    <t>Osnovni material:                                                                                - Promapyr kamena volna,z volumsko maso vsaj 150 kg/m3 in tališčem nad 1000 oC (ali enakovredno)
- Požarni trak Intumex LFSK (ali enakovredno)
- Požarni premaz</t>
  </si>
  <si>
    <t>npr.kot: AUSTRIA EMAIL HRS 500 (ali enakovredno)</t>
  </si>
  <si>
    <t xml:space="preserve">Obtočna cirkulacijska črpalka npr. kot GRUNDFOSS (ali enakovredno), vključno tesnilni in pritrdilni material, materilal črpalke inox, vključno protiprirobnice in vijačni material. </t>
  </si>
  <si>
    <t>tip NMT SAN PLUS 20/60-130 (ali enakovredno)</t>
  </si>
  <si>
    <t>npr. Zilmet HYDRO PLUS DUO (ali enakovredno)</t>
  </si>
  <si>
    <r>
      <rPr>
        <sz val="8"/>
        <rFont val="Arial"/>
        <family val="2"/>
        <charset val="238"/>
      </rPr>
      <t>kot npr.</t>
    </r>
    <r>
      <rPr>
        <b/>
        <sz val="8"/>
        <rFont val="Arial"/>
        <family val="2"/>
        <charset val="238"/>
      </rPr>
      <t xml:space="preserve"> VERSO-CF-1300-F-E-L1-F7/M5-C5-X  (ali enakovredno)</t>
    </r>
  </si>
  <si>
    <r>
      <t xml:space="preserve">kot npr. KOMFOVENT Domekt CF 700 F-M5/M5-L1(R1)-C6.1   </t>
    </r>
    <r>
      <rPr>
        <sz val="8"/>
        <rFont val="Arial"/>
        <family val="2"/>
        <charset val="238"/>
      </rPr>
      <t>(Agregat d.o.o. Ljubljana)</t>
    </r>
    <r>
      <rPr>
        <b/>
        <sz val="8"/>
        <rFont val="Arial"/>
        <family val="2"/>
        <charset val="238"/>
      </rPr>
      <t xml:space="preserve"> (ali enakovredno)</t>
    </r>
  </si>
  <si>
    <t>kot npr.:SYSTEMAIR K 125 M sileo (ali enakovredno)</t>
  </si>
  <si>
    <t>npr.kot: PZALS-400x400-UR-S (ali enakovredno)</t>
  </si>
  <si>
    <t>npr.kot: PZAL-RES-315x315-250 (ali enakovredno)</t>
  </si>
  <si>
    <t xml:space="preserve">Mehanski okrogli regulator pretoka zraka - brez pomožne energije, območje nastavljanja količine zraka 1:4. Naprava je sestavljena iz ohišja iz pocinkane pločevine, aluminijaste lopute ter ročnim mehanizmom za nastavitev pretoka. Delovnanje v temperaturnem območju od -20°C do 50°C, pri tlačni diferenci do 1000 Pa. Proizvajalec: TROX  (ali enakovredno), tip: RN, velikost: </t>
  </si>
  <si>
    <t>npr.kot: SYSTEMAIR, BALANCE-E-125-SW (ali enakovredno)</t>
  </si>
  <si>
    <t>npr.kot: SYSTEMAIR, BALANCE-E-100-SW (ali enakovredno)</t>
  </si>
  <si>
    <t>npr.kot: SYSTEMAIR, BALANCE-S-125-SW (ali enakovredno)</t>
  </si>
  <si>
    <t xml:space="preserve"> npr.kot: SYSTEMAIR NOVA-D-1-400x200-AN (ali enakovredno)
400x200mm</t>
  </si>
  <si>
    <t xml:space="preserve"> npr.kot: SYSTEMAIR NOVA-D-1-400x150-AN (ali enakovredno)
400x150mm</t>
  </si>
  <si>
    <t>npr.kot:SYSTEMAIR, FDR-3G (ali enakovredno)</t>
  </si>
  <si>
    <t>Proizvod: SYSTEMAIR FDS-3G-400x200-H0-KS (ali enakovredno)</t>
  </si>
  <si>
    <t>Izolacija kot npr. ARMAFLEX ACE plus (ali enakovredno), izolacija z zaprto celično strukturo, področje uporabe -50 do +150°C, toplotna prevodnost λ=0,035 W/mK (ali manj), koeficient upora proti difuziji pare μ&gt;7000, plošče dolžine 2 m, vključno z cevnimi objemkami za nosilce z istimi lastnostmi kot je izolacija in materialom za montažo kot je lepilo, čistilo. Vsi spoji prelepljeni z AL-trakovi.</t>
  </si>
  <si>
    <t>npr. kot SONODEC 25 (ali enakovredno)</t>
  </si>
  <si>
    <t>Osnovni material:                                                                                - Promapyr kamena volna (ali enakovredno),z volumsko maso vsaj 150 kg/m3 in tališčem nad 1000 oC
- Požarni trak Intumex LFSK (ali enakovredno)
- Požarni premaz</t>
  </si>
  <si>
    <t>Dobava in montaža.  Obešalni in pritrdilni material sistemskega proizvajalca npr.kot: HILTI, SIKLA (ali enakovredno) za razvode prezračevanja, izdelan iz različnih sistemskih jeklenih pocinkanih profilov, objemnih trakov izdelanih iz luknjičastega pocinkanega jeklenega traku, vijakov, matic in zidnih vložkov, skupne teže</t>
  </si>
  <si>
    <t>TALNO OGREVANJE</t>
  </si>
  <si>
    <r>
      <t xml:space="preserve">Zunanja enota, za uporabo v sistemu toplotna črpalka zrak/voda, proizvajalca </t>
    </r>
    <r>
      <rPr>
        <b/>
        <sz val="8"/>
        <rFont val="Arial"/>
        <family val="2"/>
      </rPr>
      <t>Panasonic</t>
    </r>
    <r>
      <rPr>
        <sz val="8"/>
        <rFont val="Arial"/>
        <family val="2"/>
      </rPr>
      <t xml:space="preserve"> s tehnologijo </t>
    </r>
    <r>
      <rPr>
        <b/>
        <sz val="8"/>
        <rFont val="Arial"/>
        <family val="2"/>
      </rPr>
      <t>T-CAP (ali enakovredno)</t>
    </r>
    <r>
      <rPr>
        <sz val="8"/>
        <rFont val="Arial"/>
        <family val="2"/>
      </rPr>
      <t xml:space="preserve"> zasnovana za zunanjo postavitev, sestavljena iz ohišja v kateri je vgrajen zračno hlajen toplotni izmenjevalec, dvostopenjski inverter kompresor s hladilnim medijem </t>
    </r>
    <r>
      <rPr>
        <b/>
        <sz val="8"/>
        <rFont val="Arial"/>
        <family val="2"/>
      </rPr>
      <t>R290</t>
    </r>
    <r>
      <rPr>
        <sz val="8"/>
        <rFont val="Arial"/>
        <family val="2"/>
      </rPr>
      <t xml:space="preserve">, štiristranski ventili za način delovanja, elektronski ekspanzijski ventil, kolektor, filter in separatorja olja z vso cevno in elektro povezava ter regulacijsko krmilnimi elementi za popolno avtomatizirano delovanje sistema.Zunanja enota omogoča pripravo ogrevalne vode do </t>
    </r>
    <r>
      <rPr>
        <b/>
        <sz val="8"/>
        <rFont val="Arial"/>
        <family val="2"/>
      </rPr>
      <t>75°C.</t>
    </r>
  </si>
  <si>
    <t>Panasonic tip zunanje enote WH-WXG20ME8 (ali enakovredno)</t>
  </si>
  <si>
    <r>
      <t xml:space="preserve">Regulacijska enota za uporabo v sistemu toplotna črpalka zrak/voda s hladivom </t>
    </r>
    <r>
      <rPr>
        <b/>
        <sz val="8"/>
        <rFont val="Arial"/>
        <family val="2"/>
      </rPr>
      <t>R290</t>
    </r>
    <r>
      <rPr>
        <sz val="8"/>
        <rFont val="Arial"/>
        <family val="2"/>
      </rPr>
      <t xml:space="preserve"> proizvajalca </t>
    </r>
    <r>
      <rPr>
        <b/>
        <sz val="8"/>
        <rFont val="Arial"/>
        <family val="2"/>
      </rPr>
      <t>Panasonic</t>
    </r>
    <r>
      <rPr>
        <sz val="8"/>
        <rFont val="Arial"/>
        <family val="2"/>
      </rPr>
      <t xml:space="preserve"> (ali enakovredno) sestavljena iz ohišja v beli barvi, ki vsebuje regulacijsko kartico </t>
    </r>
    <r>
      <rPr>
        <b/>
        <sz val="8"/>
        <rFont val="Arial"/>
        <family val="2"/>
      </rPr>
      <t>CZ-NS7P</t>
    </r>
    <r>
      <rPr>
        <sz val="8"/>
        <rFont val="Arial"/>
        <family val="2"/>
      </rPr>
      <t xml:space="preserve"> ki omogoča: nadzor in regulacijo dveh ogrevalnih/hladilnih krogov, delovanja sistema v bivalentnim režimu, nadzor bazena, nadzor solarnega sistema, 0-10V krmiljena sistema, uporabo SG Ready funkcije ter kmiljenja sanitarne črpalke.  Prav tako je v enoti vgrajena vsa elektro povezava ter regulacijsko krmilni elementi za popolno avtomatizirano delovanje sistema toplotne črpalke zrak/voda.</t>
    </r>
  </si>
  <si>
    <r>
      <rPr>
        <sz val="8"/>
        <rFont val="Arial"/>
        <family val="2"/>
      </rPr>
      <t xml:space="preserve">Oznaka enote: </t>
    </r>
    <r>
      <rPr>
        <b/>
        <sz val="8"/>
        <rFont val="Arial"/>
        <family val="2"/>
      </rPr>
      <t>WH-CME8L</t>
    </r>
    <r>
      <rPr>
        <b/>
        <sz val="8"/>
        <rFont val="Arial"/>
        <family val="2"/>
        <charset val="238"/>
      </rPr>
      <t xml:space="preserve"> (ali enakovredno)</t>
    </r>
  </si>
  <si>
    <t>Sistem omogoča, s pripadajočo zunanjo enoto Panasonic M generacije (ali enakovredno), ogrevanje do zunanje temperature zraka -28°C in zagotovljeno nazivno močjo sistema do zunanje temperature zraka -20°C ter pripravo tople santiarbe vode 75°C tudi pri -15°C zunanje temperature brez uporabe pomožnega električnega grelca.</t>
  </si>
  <si>
    <t>Z integracijo opcijskega modula PAW-A2W-EXTMETER (ali enakovredno) je možen priklop Modbus RTU merilnih metrov za prikazovanje realne porabe sistema.</t>
  </si>
  <si>
    <r>
      <t>- 2x0.75mm</t>
    </r>
    <r>
      <rPr>
        <vertAlign val="superscript"/>
        <sz val="8"/>
        <rFont val="Arial"/>
        <family val="2"/>
      </rPr>
      <t>2</t>
    </r>
    <r>
      <rPr>
        <sz val="8"/>
        <rFont val="Arial"/>
        <family val="2"/>
      </rPr>
      <t xml:space="preserve"> elektro komunikacijski vodnik za povezavo regulacije in elementov Panasonic</t>
    </r>
    <r>
      <rPr>
        <sz val="8"/>
        <rFont val="Arial"/>
        <family val="2"/>
        <charset val="238"/>
      </rPr>
      <t xml:space="preserve"> (ali enakovredno)</t>
    </r>
  </si>
  <si>
    <r>
      <rPr>
        <sz val="8"/>
        <rFont val="Arial"/>
        <family val="2"/>
      </rPr>
      <t xml:space="preserve">Oznaka enote: </t>
    </r>
    <r>
      <rPr>
        <b/>
        <sz val="8"/>
        <rFont val="Arial"/>
        <family val="2"/>
      </rPr>
      <t>Panasonic PAW-TS2</t>
    </r>
    <r>
      <rPr>
        <b/>
        <sz val="8"/>
        <rFont val="Arial"/>
        <family val="2"/>
        <charset val="238"/>
      </rPr>
      <t xml:space="preserve"> (ali enakovredno)</t>
    </r>
  </si>
  <si>
    <r>
      <t xml:space="preserve">Oznaka enote: </t>
    </r>
    <r>
      <rPr>
        <b/>
        <sz val="8"/>
        <rFont val="Arial"/>
        <family val="2"/>
      </rPr>
      <t>Panasonic PAW-A2W-TSHC</t>
    </r>
    <r>
      <rPr>
        <sz val="8"/>
        <rFont val="Arial"/>
        <family val="2"/>
        <charset val="238"/>
      </rPr>
      <t xml:space="preserve"> (ali enakovredno)</t>
    </r>
  </si>
  <si>
    <r>
      <t xml:space="preserve">Oznaka enote: </t>
    </r>
    <r>
      <rPr>
        <b/>
        <sz val="8"/>
        <rFont val="Arial"/>
        <family val="2"/>
      </rPr>
      <t>Panasonic PAW-A2W-TSBU</t>
    </r>
    <r>
      <rPr>
        <sz val="8"/>
        <rFont val="Arial"/>
        <family val="2"/>
        <charset val="238"/>
      </rPr>
      <t xml:space="preserve"> (ali enakovredno)</t>
    </r>
  </si>
  <si>
    <r>
      <rPr>
        <sz val="8"/>
        <rFont val="Arial"/>
        <family val="2"/>
      </rPr>
      <t xml:space="preserve">Oznaka enote: </t>
    </r>
    <r>
      <rPr>
        <b/>
        <sz val="8"/>
        <rFont val="Arial"/>
        <family val="2"/>
      </rPr>
      <t>Panasonic PAW-A2W-TSOD</t>
    </r>
    <r>
      <rPr>
        <b/>
        <sz val="8"/>
        <rFont val="Arial"/>
        <family val="2"/>
        <charset val="238"/>
      </rPr>
      <t xml:space="preserve"> (ali enakovredno)</t>
    </r>
  </si>
  <si>
    <t>npr.kot: Uponor Ecoflex Thermo cev Twin 2x50x4,6/200 za povezave TČ (ali enakovredno)</t>
  </si>
  <si>
    <t>Hranilnik (zalogovnik) toplote vključno s toplotno izolacijo (100mm) volumna 800l kot npr. proizvajalec CORDIVARI (ali enakovredno), vključno ves potreben tesnilni pritrdilni in pomožni material za montažo in montaža.</t>
  </si>
  <si>
    <t xml:space="preserve">npr.kot: CORDIVARI Puffer VC VT 800l (ali enakovredno)
</t>
  </si>
  <si>
    <t xml:space="preserve">Elektronsko regulirana obtočna črpalka GRUNDFOS (ali enakovredno), vključno tesnilni in pritrdilni material, vključno protiprirobnice in vijačni material, daljinsko upravljanje start/stop. </t>
  </si>
  <si>
    <t>tip NMT SMART II 32/100-180 (ali enakovredno)</t>
  </si>
  <si>
    <t>Geberit Mapress - nadometno vodene cevi (ali enakovredno)</t>
  </si>
  <si>
    <t>Geberit mepla - podometno vodene cevi (ali enakovredno)</t>
  </si>
  <si>
    <t xml:space="preserve">Dobava in montaža Armaflex ACE PLUS  (ali enakovredno)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 </t>
  </si>
  <si>
    <t>Merilnik pretoka energije npr. kot ALLMESS (ali enakovredno), za merjenje toplote in hladu, ultrazvočni, vijačna izvedba, alarm za kopičenje nečistoč v merilniku, vklučno z potopnimi tulkami,holandci, overitvijo merilnika, M-bus povezavo,  tesnilnim in pritrdilnim materialom</t>
  </si>
  <si>
    <t>npr.kot: ALLMESS CF-E II – 3,5-260-D – KO, DN25 (ali enakovredno)</t>
  </si>
  <si>
    <t>SPIROTOP 1/2" (ali enakovredno)</t>
  </si>
  <si>
    <t xml:space="preserve">Raztezna posoda s fiksno zračno blazino, jeklena, varjena, barva berilij, vitka oblika valja, za ogrevanje, solarne in hladilne vodne sisteme, dodatki proti zmrzovanju do 50%;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vključno zaporna pipa KAH za vzdrževanje in demontažo razteznih posod, zaščitena pred nepooblaščenim zaprtjem, z izpustom, skladno z EN 12828
proizvod Pneumatex – IMI Hydronic (ali enakovredno)
</t>
  </si>
  <si>
    <t>npr.kot:. STATICO SU V=150 L (ali enakovredno)</t>
  </si>
  <si>
    <t>Mobilna meščalna naprava za dopolnjevanje sistema, z akumulatorsko/baterijsko kontrolo, ohišje: polietilen HD, priključek ¾'', delovni tlak: 1, pretok: 0,5 m3/h, rezervoar (ionska masa): 8 litrov, regeneracija brez soli, npr kot: GEL WHEELY SOFT (ali enakovredno)</t>
  </si>
  <si>
    <t>Cev - npr. Uponor (ali enakovredno)</t>
  </si>
  <si>
    <t>npr.kot: Uponor Pipe Plus (ali enakovredno), fi 16x2</t>
  </si>
  <si>
    <t>Razdelilnik in zbiralnik - npr. Uponor (ali enakovredno)</t>
  </si>
  <si>
    <t>Termični  proporcionalni pogon,  za povezavo s sobnim termostatom (naveden v projektu elektrike) z zveznim delovanjem. Vključuje grelni element, ki se pod vplivom električne napetosti segreje in razširi ter tako zapira ali odpira ventil (čas zapiranja 3 min). Priključek na telo ventila z navojno matico M30x1,5, univerzalni adapter za montažo, tiho obratovanje izdelan iz toplotno, električno zaščitne plastike, napetostni transformator v skladu z EN 60335 v zaščitni izolaciji in ohišju odpornim na udarce, npr.kot: proizvod  npr.kot: TERMOPOGON S 230V SMART M30*1,5 UPONOR (ali enakovredno)</t>
  </si>
  <si>
    <t>Razdelilna omarica - npr.kot: uponor Vario (ali enakovredno)</t>
  </si>
  <si>
    <t>Uponor Vario podometna omarica IW 835x649x110mm  (ali enakovredno)</t>
  </si>
  <si>
    <t>Uponor Vario podometna omarica IW 1035x649x110mm (ali enakovredno)</t>
  </si>
  <si>
    <t>npr.kot: Uponor Smatrix Style Termostat (ali enakovredno)</t>
  </si>
  <si>
    <t>Dodatno k talnem ogrevanju - npr. UPONOR (ali enakovredno)</t>
  </si>
  <si>
    <t>Obrobni trak iz PUR 130x10 mm (ali enakovredno)</t>
  </si>
  <si>
    <t>PRENOVA PRITLIČJA ZDRAVSTVENE POSTAJE MARTJANCI</t>
  </si>
  <si>
    <r>
      <t xml:space="preserve">Izdelava, dobava in montaža </t>
    </r>
    <r>
      <rPr>
        <b/>
        <sz val="10"/>
        <rFont val="Arial"/>
        <family val="2"/>
        <charset val="238"/>
      </rPr>
      <t>smetarnika kot npr. DUKIN (ali enakovredno)</t>
    </r>
    <r>
      <rPr>
        <sz val="10"/>
        <rFont val="Arial"/>
        <family val="2"/>
        <charset val="238"/>
      </rPr>
      <t xml:space="preserve"> dimenzij 150x310 cm ter višine 175 cm. Izdelan iz aluminja ter prašno barvano v standardni barvi, s premično streho za lažji dostop. Vrata so drsna na kolesih z vodilih zadaj. Točen tip po izboru investitorja oz. projektanta. Z vsemi pomožnimi deli in prenosi.</t>
    </r>
  </si>
  <si>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GB1ali enakovredno, izvedeno na cementni estrih in na zid v višini 10 cm.</t>
  </si>
  <si>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 ali enakovredno, izvedeno na cementni estrih in na zid v višini 10 cm.</t>
  </si>
  <si>
    <t>podkonstrukcija: jekleni profili, npr. KNAUF ali enakovredno, na steno ter spodaj in zgoraj pritrjevani preko traku iz penjenega polietilena z zaprtimi celicami enakovredno kot npr. Geficell TDZ 6-1, skladno z DIN 4109. Debelina podkonstrukcije debeline 10,0 cm.</t>
  </si>
  <si>
    <r>
      <t xml:space="preserve">Dobava in vgradnja </t>
    </r>
    <r>
      <rPr>
        <b/>
        <sz val="10"/>
        <color theme="1"/>
        <rFont val="Calibri "/>
        <charset val="238"/>
      </rPr>
      <t>kovinskega vgradnega podboja za drsna vrata</t>
    </r>
    <r>
      <rPr>
        <sz val="10"/>
        <color theme="1"/>
        <rFont val="Calibri "/>
        <charset val="238"/>
      </rPr>
      <t xml:space="preserve"> kot npr. ECLISSE ACOUSTIC ali enakovredno z zvočno izolativnostjo 35 dB, z oznako V6  z odpiranjem v steno, za zidarsko mero 85x215 cm, vgrajen v mavčno kartonsko steno. Podkonstrukcija za drsna vrata je sestavljena iz jeklne pocinkane pločevine in jeklenih opornih profilov za mavčne plošče, nosilnega profila za vodilo iz vezane plošče, vodila iz aluminijastega profila, vozičkov (par), vijakov in nosilcev za pritrditev vratnega profila. Z vsemi pomožnimi deli prenosi.</t>
    </r>
  </si>
  <si>
    <r>
      <t xml:space="preserve">Izdelava </t>
    </r>
    <r>
      <rPr>
        <b/>
        <sz val="10"/>
        <rFont val="Arial"/>
        <family val="2"/>
        <charset val="238"/>
      </rPr>
      <t>niše za vgradnjo omarice talnega gretja</t>
    </r>
    <r>
      <rPr>
        <sz val="10"/>
        <rFont val="Arial"/>
        <family val="2"/>
        <charset val="238"/>
      </rPr>
      <t xml:space="preserve"> v mavčno kartonsko steno. Z vsemi pomožnimi deli in prenosi. Količina je ocenjena!</t>
    </r>
  </si>
  <si>
    <t>podkonstrukcija: jekleni profili, npr. KNAUF ali enakovredno, na steno ter spodaj in zgoraj pritrjevani preko traku iz penjenega polietilena z zaprtimi celicami enakovredno kot npr. Geficell TDZ 6-1, skladno z DIN 4109. Debelina podkonstrukcije debeline 6,0 cm.</t>
  </si>
  <si>
    <t>Izvedba izreza rešetke ter dobava in vgradnja rešetke dimenzij 400 x 150 mm.</t>
  </si>
  <si>
    <t>estrih: fino zaglajen armirani betonski estrih C16/20, ločen na stiku s steno EPE robni trak Fragmat ali enakovredno v celotni višini talnih slojev, debelina estriha 8,0 cm.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</si>
  <si>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ali enakovredno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</si>
  <si>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r>
      <t xml:space="preserve">estrih: fino zaglajen armirani betonski estrih C16/20, ločen na stiku s steno EPE robni trak Fragmat ali enakovredno v celotni višini talnih slojev, debelina estriha </t>
    </r>
    <r>
      <rPr>
        <b/>
        <sz val="10"/>
        <color theme="1"/>
        <rFont val="Arial"/>
        <family val="2"/>
        <charset val="238"/>
      </rPr>
      <t>6,0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</si>
  <si>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 xml:space="preserve">toplotna izolacija: izolacijska talna plošča za talno ogrevanje - </t>
    </r>
    <r>
      <rPr>
        <b/>
        <sz val="10"/>
        <color theme="1"/>
        <rFont val="Arial"/>
        <family val="2"/>
        <charset val="238"/>
      </rPr>
      <t>Sistemska plošča</t>
    </r>
    <r>
      <rPr>
        <sz val="10"/>
        <color theme="1"/>
        <rFont val="Arial"/>
        <family val="2"/>
        <charset val="238"/>
      </rPr>
      <t xml:space="preserve"> FRAGMAT STIROTHERMAL BASIC tip 30 ali enakovredno, debeline 3,5 cm. Z vsemi pomožnimi deli in prenosi.</t>
    </r>
  </si>
  <si>
    <t xml:space="preserve">Dodajanje pospeševalca za hitrejše sušenje estriha. Vključno z vsem potrebnim materialom, vsemi obdelavami prebojev in zaključkov ter spojev , prenosi do mesta vgraditve ter z vsemi pomožimi in pripravljalnimi deli.
</t>
  </si>
  <si>
    <r>
      <t xml:space="preserve">estrih: fino zaglajen armirani betonski estrih C16/20, ločen na stiku s steno EPE robni trak Fragmat ali enakovredno v celotni višini talnih slojev, debelina estriha </t>
    </r>
    <r>
      <rPr>
        <b/>
        <sz val="10"/>
        <color theme="1"/>
        <rFont val="Arial"/>
        <family val="2"/>
        <charset val="238"/>
      </rPr>
      <t>5,0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</si>
  <si>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</si>
  <si>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t>toplotna izolacija v naklonu: iz ekstrudiran polistiren (XPS) kot npr. FRAGMAT XPS 300 ali enakovredno, tlačna trdnost 300 Kpa, na stiku s steno EPE robni trak FRAGMAT ali enakovredno v celotni višini talnih slojev, debeline do 12,0 cm. Z vsemi pomožnimi deli in prenosi.</t>
  </si>
  <si>
    <t>Podlivanje sidrnih plošč raznih stebrov z neskrčljvivo malto kot npr. Tekamal Alteks ali enakovredno, vključno z potrebnim enostranskim opažem. Debelina sloja podlivanja do 5 cm. Vključno z vsemi podložnimi deli in prenosi.</t>
  </si>
  <si>
    <t>HYDROMENT sušilni omet (MUREXIN) ali enakovredno</t>
  </si>
  <si>
    <t>KEMASAN 520 (MUREXIN) ali enakovredno</t>
  </si>
  <si>
    <t>Izvedba vrtanja in nalivanje silikonske emulzije KEMASOL MUREXIN MICRO ali enakovredno za vzpostavitev blokade proti kapilarnemu dvigu vlage (vrtanje lukenj na razmaku 20 cm, premera fi 10 cm, poraba materiala 0,75 l/m1 za 60 cm debeli opečni zid). Drugi dan se vrtina zapolni z vodotesno penetracijsko maso HIDROSTOP PENETRAT ali enakovredno (poraba materiala 2 kg/l prostornine).  Z vsemi pomožnimi deli in prenosi. Količina je ocenjena!</t>
  </si>
  <si>
    <t>Statična ojačitev zidov z injektiranjem cementne suspenzije z dodatkom KEMA MUREXIN EXPAND ali enakovredno. Z vsemi pomožnimi deli in prenosi. Količina je ocenjena!</t>
  </si>
  <si>
    <r>
      <rPr>
        <b/>
        <sz val="10"/>
        <rFont val="Arial"/>
        <family val="2"/>
        <charset val="238"/>
      </rPr>
      <t>parna ovira:</t>
    </r>
    <r>
      <rPr>
        <sz val="10"/>
        <rFont val="Arial"/>
        <family val="2"/>
        <charset val="238"/>
      </rPr>
      <t xml:space="preserve"> Dobava in polaganje parne ovire izpolipropilenskega voala kot npr. KNAUFINSULATION HOMESEAL LDS 5 ali enakovredno, vključno s sistemski trakovi, folija je zrakotesna in odporna proti trganju. Folija je delno parozaporna, namenjena vgradnji na notranjo toplo stran izolacije. Zaporna vrednost za prehod vodne pare Sd: 5 m, požarna odpornost razreda E. </t>
    </r>
  </si>
  <si>
    <r>
      <rPr>
        <b/>
        <sz val="10"/>
        <rFont val="Arial"/>
        <family val="2"/>
        <charset val="238"/>
      </rPr>
      <t>toplotna izolacija med podkonstrukcijo</t>
    </r>
    <r>
      <rPr>
        <sz val="10"/>
        <rFont val="Arial"/>
        <family val="2"/>
        <charset val="238"/>
      </rPr>
      <t>: dobava materiala in izvedba polaganja toplote izolacije med podkonstrukcijo za mavčno kartonsko oblogo. Steklena mineralna volna KNAUFINSULATION UNIFIT 032 ali enakovredno toplotna prevodnost λ  po EN 12667  0,032 W/mK, požarna odpornost razreda A1, debelina</t>
    </r>
    <r>
      <rPr>
        <b/>
        <sz val="10"/>
        <rFont val="Arial"/>
        <family val="2"/>
        <charset val="238"/>
      </rPr>
      <t xml:space="preserve"> 8,0 </t>
    </r>
    <r>
      <rPr>
        <sz val="10"/>
        <rFont val="Arial"/>
        <family val="2"/>
        <charset val="238"/>
      </rPr>
      <t>cm. Z vsem potrebnim pritrdilnim materialom, ter čiščenjem in odvozom odvečnega materiala po končanih delih. Z vsem potrebnim pritrdilnim materialom, ter čiščenjem in odvozom odvečnega materiala po končanih delih.</t>
    </r>
  </si>
  <si>
    <r>
      <t>Nanos impregnacije in egalizacija podlage</t>
    </r>
    <r>
      <rPr>
        <sz val="10"/>
        <color rgb="FF000000"/>
        <rFont val="Arial"/>
        <family val="2"/>
        <charset val="238"/>
      </rPr>
      <t xml:space="preserve"> z npr. webermaltex AC </t>
    </r>
    <r>
      <rPr>
        <sz val="10"/>
        <color indexed="8"/>
        <rFont val="Arial"/>
        <family val="2"/>
        <charset val="238"/>
      </rPr>
      <t>emulzijo ali enakovredno redčeno v razmerju 1:4 (emulzija : voda), za izvedbo obnov zaključnega sloja kontaktne fasade. Z vsemi pomožnimi deli in prenosi.</t>
    </r>
  </si>
  <si>
    <r>
      <t xml:space="preserve">toplotna izolacija: toplotnoizolacijska plošča iz kameno mineralne volne po EN 13162, pritrjena s sidri in lepilno malto, po pravilih dobavitelja, nazivna vrednost toplotne prevodnosti λD: 0,040 W/(m*K) požarni razred A1 v skladu z EN 13501-1, debelina </t>
    </r>
    <r>
      <rPr>
        <b/>
        <sz val="10"/>
        <rFont val="Arial"/>
        <family val="2"/>
        <charset val="238"/>
      </rPr>
      <t>16,0 cm</t>
    </r>
    <r>
      <rPr>
        <sz val="10"/>
        <rFont val="Arial"/>
        <family val="2"/>
        <charset val="238"/>
      </rPr>
      <t>, kot npr. Knaufinsulation FKD-S Thermal ali enakovredno.</t>
    </r>
  </si>
  <si>
    <t xml:space="preserve"> plošče iz ektrudiranega polistirena (XPS), tlačna trdnost 300 kPa, obojestransko strukturirana površina za dober oprijem lepila in ometa enakovredno kot npr.  URSA XPS PLUS ali enakovredno, sidrano in lepljeno na opečno steno, debelina izolacije 15,0 cm.</t>
  </si>
  <si>
    <t xml:space="preserve"> plošče iz ektrudiranega polistirena (XPS), tlačna trdnost 300 kPa, obojestransko strukturirana površina za dober oprijem lepila in ometa enakovredno kot npr.  URSA XPS PLUS ali enakovredno, sidrano in lepljeno na opečno steno, debelina izolacije 3,0 cm in širine 20,0 cm.</t>
  </si>
  <si>
    <t>dobava in vgradnja mavčno vlaknenih plošč Farmacell ali enakovredno 2 x 12,5 mm, vključno z vso potrebno pocinkano podkonstrukcijo. Skupna debelina 25 mm. Z vsemi pomožnimmi deli in prenosi</t>
  </si>
  <si>
    <r>
      <t xml:space="preserve">Izdelava, dobava in montaža </t>
    </r>
    <r>
      <rPr>
        <b/>
        <sz val="10"/>
        <color theme="1"/>
        <rFont val="Arial"/>
        <family val="2"/>
        <charset val="238"/>
      </rPr>
      <t>jeklene preklade</t>
    </r>
    <r>
      <rPr>
        <sz val="10"/>
        <color theme="1"/>
        <rFont val="Arial"/>
        <family val="2"/>
        <charset val="238"/>
      </rPr>
      <t xml:space="preserve"> HEA 140 ali enakovredno, dolžine 250 cm. Teža preklade cca. 64,00 kg. Vključno z izdelavo ležišča ter obdelave ležišča na vsaki strani. Vsi kovinski  deli so finalno barvani, antikorozijska zaščita po izboru projektanta oz. investitorja. Požarno zaščito konstrukcije izvesti v skladu z načrtom gradbenih konstrukcij!</t>
    </r>
  </si>
  <si>
    <t>SKUPAJ GO:</t>
  </si>
  <si>
    <t>GRADBENO OBRTNIŠKA DELA</t>
  </si>
  <si>
    <t>Izvedba vratnih kril dimenzij 70/200 cm.</t>
  </si>
  <si>
    <t>Projektantski nadzor (strojne instalacije)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</si>
</sst>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0.00\ &quot;€&quot;"/>
    <numFmt numFmtId="165" formatCode="&quot;A2/2.0&quot;"/>
    <numFmt numFmtId="166" formatCode="#,##0.00\ _S_I_T"/>
    <numFmt numFmtId="167" formatCode="_-* #,##0.00\ [$€-1]_-;\-* #,##0.00\ [$€-1]_-;_-* &quot;-&quot;??\ [$€-1]_-"/>
    <numFmt numFmtId="168" formatCode="_-* #,##0\ _S_I_T_-;\-* #,##0\ _S_I_T_-;_-* &quot;-&quot;\ _S_I_T_-;_-@_-"/>
    <numFmt numFmtId="169" formatCode="_-* #,##0.00\ _S_I_T_-;\-* #,##0.00\ _S_I_T_-;_-* &quot;-&quot;\ _S_I_T_-;_-@_-"/>
    <numFmt numFmtId="170" formatCode="#,##0.00\ _€"/>
    <numFmt numFmtId="171" formatCode="_-* #,##0\ _€_-;\-* #,##0\ _€_-;_-* &quot;-&quot;\ _€_-;_-@_-"/>
    <numFmt numFmtId="172" formatCode="_-* #,##0.00\ _€_-;\-* #,##0.00\ _€_-;_-* &quot;-&quot;??\ _€_-;_-@_-"/>
    <numFmt numFmtId="173" formatCode="_-* #,##0.00\ _S_I_T_-;\-* #,##0.00\ _S_I_T_-;_-* &quot;-&quot;??\ _S_I_T_-;_-@_-"/>
    <numFmt numFmtId="174" formatCode="General_)"/>
    <numFmt numFmtId="175" formatCode="#,##0.00\ [$€-1]"/>
    <numFmt numFmtId="176" formatCode="#,##0.00\ [$€-1];[Red]\-#,##0.00\ [$€-1]"/>
    <numFmt numFmtId="177" formatCode="0,"/>
  </numFmts>
  <fonts count="81">
    <font>
      <sz val="11"/>
      <color theme="1"/>
      <name val="Calibri"/>
      <family val="2"/>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b/>
      <sz val="12"/>
      <color theme="1"/>
      <name val="Arial"/>
      <family val="2"/>
      <charset val="238"/>
    </font>
    <font>
      <sz val="12"/>
      <color theme="1"/>
      <name val="Arial"/>
      <family val="2"/>
      <charset val="238"/>
    </font>
    <font>
      <sz val="10"/>
      <name val="Arial"/>
      <family val="2"/>
      <charset val="238"/>
    </font>
    <font>
      <b/>
      <sz val="12"/>
      <color rgb="FFFF0000"/>
      <name val="Arial"/>
      <family val="2"/>
      <charset val="238"/>
    </font>
    <font>
      <sz val="10"/>
      <color rgb="FFFF0000"/>
      <name val="Arial"/>
      <family val="2"/>
      <charset val="238"/>
    </font>
    <font>
      <sz val="10"/>
      <name val="Times New Roman"/>
      <family val="1"/>
      <charset val="238"/>
    </font>
    <font>
      <sz val="11"/>
      <name val="Verdana"/>
      <family val="2"/>
      <charset val="238"/>
    </font>
    <font>
      <b/>
      <sz val="10"/>
      <color rgb="FFFF0000"/>
      <name val="Arial"/>
      <family val="2"/>
      <charset val="238"/>
    </font>
    <font>
      <sz val="10"/>
      <color indexed="8"/>
      <name val="Helv"/>
    </font>
    <font>
      <sz val="10"/>
      <name val="Arial "/>
      <charset val="238"/>
    </font>
    <font>
      <sz val="10"/>
      <name val="Arial CE"/>
      <charset val="238"/>
    </font>
    <font>
      <sz val="11"/>
      <color rgb="FFC00000"/>
      <name val="Calibri"/>
      <family val="2"/>
      <charset val="238"/>
      <scheme val="minor"/>
    </font>
    <font>
      <b/>
      <sz val="10"/>
      <name val="Arial CE"/>
      <charset val="238"/>
    </font>
    <font>
      <sz val="10"/>
      <color indexed="8"/>
      <name val="Arial"/>
      <family val="2"/>
      <charset val="238"/>
    </font>
    <font>
      <sz val="10"/>
      <color rgb="FF000000"/>
      <name val="Arial"/>
      <family val="2"/>
      <charset val="238"/>
    </font>
    <font>
      <sz val="11"/>
      <color theme="0" tint="-0.499984740745262"/>
      <name val="Calibri"/>
      <family val="2"/>
      <charset val="238"/>
      <scheme val="minor"/>
    </font>
    <font>
      <b/>
      <sz val="6"/>
      <color theme="1"/>
      <name val="Arial"/>
      <family val="2"/>
      <charset val="238"/>
    </font>
    <font>
      <b/>
      <sz val="9.8000000000000007"/>
      <color theme="1"/>
      <name val="Arial"/>
      <family val="2"/>
      <charset val="238"/>
    </font>
    <font>
      <sz val="11"/>
      <color indexed="8"/>
      <name val="Calibri"/>
      <family val="2"/>
      <charset val="238"/>
    </font>
    <font>
      <sz val="10"/>
      <color theme="1"/>
      <name val="Calibri "/>
      <charset val="238"/>
    </font>
    <font>
      <b/>
      <sz val="10"/>
      <color theme="1"/>
      <name val="Calibri "/>
      <charset val="238"/>
    </font>
    <font>
      <u/>
      <sz val="10"/>
      <name val="Arial"/>
      <family val="2"/>
      <charset val="238"/>
    </font>
    <font>
      <sz val="10"/>
      <color rgb="FFC00000"/>
      <name val="Arial"/>
      <family val="2"/>
      <charset val="238"/>
    </font>
    <font>
      <sz val="10"/>
      <name val="Arial"/>
      <family val="2"/>
    </font>
    <font>
      <sz val="11"/>
      <name val="Arial"/>
      <family val="2"/>
      <charset val="238"/>
    </font>
    <font>
      <i/>
      <sz val="11"/>
      <name val="Arial"/>
      <family val="2"/>
      <charset val="238"/>
    </font>
    <font>
      <sz val="11"/>
      <color rgb="FFFF0000"/>
      <name val="Arial"/>
      <family val="2"/>
      <charset val="238"/>
    </font>
    <font>
      <i/>
      <sz val="11"/>
      <color rgb="FFFF0000"/>
      <name val="Arial"/>
      <family val="2"/>
      <charset val="238"/>
    </font>
    <font>
      <sz val="12"/>
      <name val="Arial"/>
      <family val="2"/>
      <charset val="238"/>
    </font>
    <font>
      <sz val="11"/>
      <name val="Calibri"/>
      <family val="2"/>
      <charset val="238"/>
    </font>
    <font>
      <b/>
      <sz val="11"/>
      <name val="Arial"/>
      <family val="2"/>
      <charset val="238"/>
    </font>
    <font>
      <sz val="10"/>
      <name val="Arial CE"/>
      <family val="2"/>
      <charset val="238"/>
    </font>
    <font>
      <b/>
      <sz val="11"/>
      <color rgb="FFFF0000"/>
      <name val="Arial"/>
      <family val="2"/>
      <charset val="238"/>
    </font>
    <font>
      <sz val="11"/>
      <name val="Arial CE"/>
      <charset val="238"/>
    </font>
    <font>
      <sz val="11"/>
      <color theme="1"/>
      <name val="Arial"/>
      <family val="2"/>
      <charset val="238"/>
    </font>
    <font>
      <sz val="10"/>
      <name val="Tahoma"/>
      <family val="2"/>
      <charset val="238"/>
    </font>
    <font>
      <sz val="11"/>
      <color indexed="8"/>
      <name val="Arial"/>
      <family val="2"/>
      <charset val="238"/>
    </font>
    <font>
      <sz val="8"/>
      <name val="Arial"/>
      <family val="2"/>
      <charset val="238"/>
    </font>
    <font>
      <b/>
      <sz val="8"/>
      <name val="Arial"/>
      <family val="2"/>
      <charset val="238"/>
    </font>
    <font>
      <b/>
      <u/>
      <sz val="8"/>
      <name val="Arial"/>
      <family val="2"/>
      <charset val="238"/>
    </font>
    <font>
      <b/>
      <sz val="10"/>
      <name val="Arial CE"/>
      <family val="2"/>
      <charset val="238"/>
    </font>
    <font>
      <b/>
      <u/>
      <sz val="10"/>
      <name val="Arial CE"/>
      <charset val="238"/>
    </font>
    <font>
      <sz val="8"/>
      <name val="Arial CE"/>
      <family val="2"/>
      <charset val="238"/>
    </font>
    <font>
      <sz val="8"/>
      <name val="Arial CE"/>
      <charset val="238"/>
    </font>
    <font>
      <b/>
      <sz val="8"/>
      <name val="Arial CE"/>
      <charset val="238"/>
    </font>
    <font>
      <u/>
      <sz val="8"/>
      <name val="Arial"/>
      <family val="2"/>
      <charset val="238"/>
    </font>
    <font>
      <b/>
      <i/>
      <sz val="8"/>
      <name val="Arial"/>
      <family val="2"/>
      <charset val="238"/>
    </font>
    <font>
      <b/>
      <i/>
      <sz val="8"/>
      <name val="Arial"/>
      <family val="2"/>
    </font>
    <font>
      <b/>
      <i/>
      <sz val="8"/>
      <name val="Arial CE"/>
      <charset val="238"/>
    </font>
    <font>
      <b/>
      <sz val="8"/>
      <name val="Arial"/>
      <family val="2"/>
    </font>
    <font>
      <sz val="8"/>
      <name val="Arial"/>
      <family val="2"/>
    </font>
    <font>
      <b/>
      <sz val="8"/>
      <name val="Open Sans Light"/>
      <family val="2"/>
      <charset val="238"/>
    </font>
    <font>
      <sz val="8"/>
      <name val="Open Sans Light"/>
      <family val="2"/>
      <charset val="238"/>
    </font>
    <font>
      <b/>
      <sz val="8"/>
      <name val="Arial CE"/>
      <family val="2"/>
      <charset val="238"/>
    </font>
    <font>
      <vertAlign val="superscript"/>
      <sz val="8"/>
      <name val="Arial"/>
      <family val="2"/>
    </font>
    <font>
      <b/>
      <sz val="8"/>
      <name val="Calibri"/>
      <family val="2"/>
      <charset val="238"/>
    </font>
    <font>
      <sz val="8"/>
      <name val="Calibri"/>
      <family val="2"/>
      <charset val="238"/>
    </font>
    <font>
      <b/>
      <i/>
      <sz val="8"/>
      <name val="Arial CE"/>
      <family val="2"/>
      <charset val="238"/>
    </font>
    <font>
      <sz val="8"/>
      <name val="Symbol"/>
      <family val="1"/>
      <charset val="238"/>
    </font>
    <font>
      <sz val="8"/>
      <name val="Calibri"/>
      <family val="2"/>
      <charset val="238"/>
      <scheme val="minor"/>
    </font>
    <font>
      <b/>
      <sz val="8"/>
      <name val="Calibri"/>
      <family val="2"/>
      <charset val="238"/>
      <scheme val="minor"/>
    </font>
    <font>
      <sz val="10"/>
      <name val="Arial CE"/>
      <family val="2"/>
    </font>
    <font>
      <sz val="8"/>
      <name val="Symbol"/>
      <family val="1"/>
      <charset val="2"/>
    </font>
    <font>
      <sz val="8"/>
      <name val="GreekC"/>
    </font>
    <font>
      <b/>
      <u/>
      <sz val="10"/>
      <name val="Arial"/>
      <family val="2"/>
      <charset val="238"/>
    </font>
    <font>
      <b/>
      <sz val="8"/>
      <name val="Arial CE"/>
    </font>
    <font>
      <sz val="8"/>
      <name val="Arial CE"/>
    </font>
    <font>
      <sz val="8"/>
      <color indexed="8"/>
      <name val="Arial CE"/>
      <charset val="238"/>
    </font>
    <font>
      <sz val="8"/>
      <color indexed="10"/>
      <name val="Arial CE"/>
      <family val="2"/>
      <charset val="238"/>
    </font>
    <font>
      <b/>
      <sz val="8"/>
      <color rgb="FFFF0000"/>
      <name val="Arial"/>
      <family val="2"/>
      <charset val="238"/>
    </font>
    <font>
      <sz val="8"/>
      <color rgb="FFFF0000"/>
      <name val="Arial"/>
      <family val="2"/>
      <charset val="238"/>
    </font>
    <font>
      <sz val="8"/>
      <color rgb="FFFF0000"/>
      <name val="Arial CE"/>
      <charset val="238"/>
    </font>
  </fonts>
  <fills count="12">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42"/>
        <bgColor indexed="64"/>
      </patternFill>
    </fill>
  </fills>
  <borders count="4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double">
        <color indexed="64"/>
      </bottom>
      <diagonal/>
    </border>
    <border>
      <left style="dotted">
        <color indexed="64"/>
      </left>
      <right style="dotted">
        <color indexed="64"/>
      </right>
      <top style="dotted">
        <color indexed="64"/>
      </top>
      <bottom style="double">
        <color indexed="64"/>
      </bottom>
      <diagonal/>
    </border>
    <border>
      <left style="dotted">
        <color indexed="64"/>
      </left>
      <right style="medium">
        <color indexed="64"/>
      </right>
      <top style="dotted">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right style="dotted">
        <color indexed="64"/>
      </right>
      <top style="medium">
        <color indexed="64"/>
      </top>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bottom/>
      <diagonal/>
    </border>
  </borders>
  <cellStyleXfs count="35">
    <xf numFmtId="0" fontId="0" fillId="0" borderId="0"/>
    <xf numFmtId="0" fontId="1" fillId="0" borderId="0"/>
    <xf numFmtId="0" fontId="11" fillId="0" borderId="0"/>
    <xf numFmtId="0" fontId="11" fillId="0" borderId="0"/>
    <xf numFmtId="0" fontId="11" fillId="0" borderId="0"/>
    <xf numFmtId="0" fontId="14" fillId="0" borderId="0"/>
    <xf numFmtId="0" fontId="15" fillId="0" borderId="0"/>
    <xf numFmtId="3" fontId="17" fillId="0" borderId="0" applyFont="0" applyAlignment="0">
      <alignment horizontal="right"/>
      <protection locked="0"/>
    </xf>
    <xf numFmtId="2" fontId="19" fillId="0" borderId="0"/>
    <xf numFmtId="0" fontId="11" fillId="0" borderId="0"/>
    <xf numFmtId="0" fontId="27" fillId="0" borderId="0"/>
    <xf numFmtId="0" fontId="32" fillId="0" borderId="0"/>
    <xf numFmtId="0" fontId="32" fillId="0" borderId="0"/>
    <xf numFmtId="0" fontId="27" fillId="0" borderId="0"/>
    <xf numFmtId="44" fontId="27" fillId="0" borderId="0" applyFont="0" applyFill="0" applyBorder="0" applyAlignment="0" applyProtection="0"/>
    <xf numFmtId="165" fontId="11" fillId="0" borderId="0"/>
    <xf numFmtId="0" fontId="40" fillId="0" borderId="0"/>
    <xf numFmtId="0" fontId="44" fillId="0" borderId="0"/>
    <xf numFmtId="0" fontId="44" fillId="0" borderId="0"/>
    <xf numFmtId="0" fontId="44" fillId="0" borderId="0"/>
    <xf numFmtId="0" fontId="44" fillId="0" borderId="0"/>
    <xf numFmtId="0" fontId="44" fillId="0" borderId="0"/>
    <xf numFmtId="0" fontId="19" fillId="0" borderId="0"/>
    <xf numFmtId="0" fontId="11" fillId="0" borderId="0"/>
    <xf numFmtId="0" fontId="40" fillId="0" borderId="0"/>
    <xf numFmtId="0" fontId="32" fillId="0" borderId="0"/>
    <xf numFmtId="0" fontId="32" fillId="0" borderId="0"/>
    <xf numFmtId="0" fontId="19" fillId="0" borderId="0"/>
    <xf numFmtId="0" fontId="1" fillId="0" borderId="0"/>
    <xf numFmtId="0" fontId="11" fillId="0" borderId="0"/>
    <xf numFmtId="0" fontId="27" fillId="0" borderId="0"/>
    <xf numFmtId="173" fontId="19" fillId="0" borderId="0" applyFont="0" applyFill="0" applyBorder="0" applyAlignment="0" applyProtection="0"/>
    <xf numFmtId="0" fontId="70" fillId="0" borderId="0"/>
    <xf numFmtId="0" fontId="11" fillId="0" borderId="0"/>
    <xf numFmtId="0" fontId="27" fillId="0" borderId="0"/>
  </cellStyleXfs>
  <cellXfs count="940">
    <xf numFmtId="0" fontId="0" fillId="0" borderId="0" xfId="0"/>
    <xf numFmtId="0" fontId="4" fillId="0" borderId="0" xfId="1" applyFont="1"/>
    <xf numFmtId="0" fontId="5" fillId="0" borderId="0" xfId="1" applyFont="1"/>
    <xf numFmtId="0" fontId="1" fillId="0" borderId="0" xfId="1"/>
    <xf numFmtId="0" fontId="6" fillId="0" borderId="0" xfId="1" applyFont="1" applyAlignment="1">
      <alignment horizontal="left"/>
    </xf>
    <xf numFmtId="0" fontId="7" fillId="0" borderId="0" xfId="1" applyFont="1"/>
    <xf numFmtId="0" fontId="8" fillId="2" borderId="2" xfId="1" applyFont="1" applyFill="1" applyBorder="1"/>
    <xf numFmtId="44" fontId="8" fillId="2" borderId="2" xfId="1" applyNumberFormat="1" applyFont="1" applyFill="1" applyBorder="1"/>
    <xf numFmtId="164" fontId="1" fillId="0" borderId="0" xfId="1" applyNumberFormat="1"/>
    <xf numFmtId="44" fontId="6" fillId="0" borderId="0" xfId="1" applyNumberFormat="1" applyFont="1"/>
    <xf numFmtId="0" fontId="6" fillId="2" borderId="2" xfId="1" applyFont="1" applyFill="1" applyBorder="1"/>
    <xf numFmtId="0" fontId="6" fillId="2" borderId="2" xfId="1" applyFont="1" applyFill="1" applyBorder="1" applyAlignment="1">
      <alignment horizontal="left"/>
    </xf>
    <xf numFmtId="44" fontId="6" fillId="2" borderId="2" xfId="1" applyNumberFormat="1" applyFont="1" applyFill="1" applyBorder="1"/>
    <xf numFmtId="164" fontId="2" fillId="0" borderId="0" xfId="1" applyNumberFormat="1" applyFont="1"/>
    <xf numFmtId="0" fontId="2" fillId="0" borderId="0" xfId="1" applyFont="1"/>
    <xf numFmtId="0" fontId="6" fillId="0" borderId="0" xfId="1" applyFont="1"/>
    <xf numFmtId="0" fontId="3" fillId="0" borderId="2" xfId="1" applyFont="1" applyBorder="1"/>
    <xf numFmtId="44" fontId="3" fillId="0" borderId="2" xfId="1" applyNumberFormat="1" applyFont="1" applyBorder="1"/>
    <xf numFmtId="44" fontId="1" fillId="0" borderId="0" xfId="1" applyNumberFormat="1"/>
    <xf numFmtId="0" fontId="1" fillId="2" borderId="2" xfId="1" applyFill="1" applyBorder="1"/>
    <xf numFmtId="44" fontId="1" fillId="2" borderId="2" xfId="1" applyNumberFormat="1" applyFill="1" applyBorder="1"/>
    <xf numFmtId="0" fontId="6" fillId="0" borderId="0" xfId="1" applyFont="1" applyAlignment="1">
      <alignment horizontal="left" vertical="top" wrapText="1"/>
    </xf>
    <xf numFmtId="44" fontId="7" fillId="0" borderId="0" xfId="1" applyNumberFormat="1" applyFont="1"/>
    <xf numFmtId="0" fontId="6" fillId="0" borderId="2" xfId="1" applyFont="1" applyBorder="1"/>
    <xf numFmtId="0" fontId="7" fillId="0" borderId="2" xfId="1" applyFont="1" applyBorder="1"/>
    <xf numFmtId="44" fontId="7" fillId="0" borderId="2" xfId="1" applyNumberFormat="1" applyFont="1" applyBorder="1"/>
    <xf numFmtId="0" fontId="7" fillId="0" borderId="0" xfId="1" applyFont="1" applyAlignment="1">
      <alignment horizontal="left"/>
    </xf>
    <xf numFmtId="0" fontId="7" fillId="0" borderId="0" xfId="1" applyFont="1" applyAlignment="1">
      <alignment horizontal="left" vertical="top" wrapText="1"/>
    </xf>
    <xf numFmtId="0" fontId="7" fillId="0" borderId="0" xfId="1" applyFont="1" applyAlignment="1">
      <alignment vertical="top" wrapText="1"/>
    </xf>
    <xf numFmtId="0" fontId="6" fillId="0" borderId="4" xfId="1" applyFont="1" applyBorder="1"/>
    <xf numFmtId="0" fontId="7" fillId="0" borderId="4" xfId="1" applyFont="1" applyBorder="1"/>
    <xf numFmtId="44" fontId="7" fillId="0" borderId="4" xfId="1" applyNumberFormat="1" applyFont="1" applyBorder="1"/>
    <xf numFmtId="0" fontId="6" fillId="0" borderId="1" xfId="1" applyFont="1" applyBorder="1"/>
    <xf numFmtId="44" fontId="6" fillId="0" borderId="1" xfId="1" applyNumberFormat="1" applyFont="1" applyBorder="1"/>
    <xf numFmtId="0" fontId="7" fillId="0" borderId="0" xfId="1" applyFont="1" applyAlignment="1">
      <alignment horizontal="left" vertical="top"/>
    </xf>
    <xf numFmtId="0" fontId="10" fillId="0" borderId="0" xfId="1" applyFont="1"/>
    <xf numFmtId="0" fontId="7" fillId="0" borderId="0" xfId="1" applyFont="1" applyAlignment="1">
      <alignment horizontal="center" vertical="center"/>
    </xf>
    <xf numFmtId="0" fontId="6" fillId="0" borderId="0" xfId="1" applyFont="1" applyAlignment="1">
      <alignment horizontal="left" vertical="top"/>
    </xf>
    <xf numFmtId="0" fontId="7" fillId="0" borderId="0" xfId="1" applyFont="1" applyAlignment="1">
      <alignment horizontal="center" vertical="top"/>
    </xf>
    <xf numFmtId="4" fontId="7" fillId="0" borderId="0" xfId="1" applyNumberFormat="1" applyFont="1" applyAlignment="1">
      <alignment horizontal="right" vertical="top"/>
    </xf>
    <xf numFmtId="44" fontId="7" fillId="0" borderId="0" xfId="1" applyNumberFormat="1" applyFont="1" applyAlignment="1">
      <alignment horizontal="right" vertical="top"/>
    </xf>
    <xf numFmtId="0" fontId="6" fillId="3" borderId="5" xfId="1" applyFont="1" applyFill="1" applyBorder="1" applyAlignment="1">
      <alignment horizontal="center" vertical="top"/>
    </xf>
    <xf numFmtId="0" fontId="6" fillId="3" borderId="5" xfId="1" applyFont="1" applyFill="1" applyBorder="1" applyAlignment="1">
      <alignment horizontal="left" vertical="top"/>
    </xf>
    <xf numFmtId="4" fontId="6" fillId="3" borderId="5" xfId="1" applyNumberFormat="1" applyFont="1" applyFill="1" applyBorder="1" applyAlignment="1">
      <alignment horizontal="right" vertical="top"/>
    </xf>
    <xf numFmtId="44" fontId="6" fillId="3" borderId="6" xfId="1" applyNumberFormat="1" applyFont="1" applyFill="1" applyBorder="1" applyAlignment="1">
      <alignment horizontal="right" vertical="top"/>
    </xf>
    <xf numFmtId="0" fontId="6" fillId="0" borderId="0" xfId="1" applyFont="1" applyAlignment="1">
      <alignment horizontal="center" vertical="top"/>
    </xf>
    <xf numFmtId="4" fontId="6" fillId="0" borderId="0" xfId="1" applyNumberFormat="1" applyFont="1" applyAlignment="1">
      <alignment horizontal="right" vertical="top"/>
    </xf>
    <xf numFmtId="44" fontId="6" fillId="0" borderId="0" xfId="1" applyNumberFormat="1" applyFont="1" applyAlignment="1">
      <alignment horizontal="right" vertical="top"/>
    </xf>
    <xf numFmtId="0" fontId="11" fillId="0" borderId="0" xfId="1" applyFont="1" applyAlignment="1">
      <alignment horizontal="left" vertical="top" wrapText="1"/>
    </xf>
    <xf numFmtId="0" fontId="11" fillId="0" borderId="0" xfId="3" applyAlignment="1">
      <alignment vertical="top" wrapText="1"/>
    </xf>
    <xf numFmtId="49" fontId="11" fillId="0" borderId="0" xfId="4" applyNumberFormat="1" applyAlignment="1">
      <alignment horizontal="left" vertical="top" wrapText="1"/>
    </xf>
    <xf numFmtId="0" fontId="6" fillId="0" borderId="1" xfId="1" applyFont="1" applyBorder="1" applyAlignment="1">
      <alignment horizontal="center" vertical="top"/>
    </xf>
    <xf numFmtId="44" fontId="6" fillId="0" borderId="1" xfId="1" applyNumberFormat="1" applyFont="1" applyBorder="1" applyAlignment="1">
      <alignment horizontal="right" vertical="top"/>
    </xf>
    <xf numFmtId="0" fontId="12" fillId="0" borderId="0" xfId="1" applyFont="1" applyAlignment="1">
      <alignment vertical="top"/>
    </xf>
    <xf numFmtId="44" fontId="6" fillId="3" borderId="5" xfId="1" applyNumberFormat="1" applyFont="1" applyFill="1" applyBorder="1" applyAlignment="1">
      <alignment horizontal="right" vertical="top"/>
    </xf>
    <xf numFmtId="2" fontId="11" fillId="0" borderId="0" xfId="1" applyNumberFormat="1" applyFont="1" applyAlignment="1">
      <alignment horizontal="left" vertical="top" wrapText="1"/>
    </xf>
    <xf numFmtId="0" fontId="13" fillId="0" borderId="0" xfId="1" applyFont="1"/>
    <xf numFmtId="0" fontId="11" fillId="0" borderId="0" xfId="5" applyFont="1" applyAlignment="1">
      <alignment horizontal="left" vertical="top" wrapText="1"/>
    </xf>
    <xf numFmtId="4" fontId="7" fillId="4" borderId="0" xfId="1" applyNumberFormat="1" applyFont="1" applyFill="1" applyAlignment="1">
      <alignment horizontal="right" vertical="top"/>
    </xf>
    <xf numFmtId="0" fontId="11" fillId="0" borderId="0" xfId="6" applyFont="1" applyAlignment="1">
      <alignment horizontal="left" vertical="top" wrapText="1"/>
    </xf>
    <xf numFmtId="44" fontId="2" fillId="0" borderId="0" xfId="1" applyNumberFormat="1" applyFont="1"/>
    <xf numFmtId="0" fontId="16" fillId="0" borderId="0" xfId="1" applyFont="1"/>
    <xf numFmtId="3" fontId="11" fillId="0" borderId="0" xfId="7" quotePrefix="1" applyFont="1" applyAlignment="1">
      <alignment horizontal="left" vertical="top" wrapText="1"/>
      <protection locked="0"/>
    </xf>
    <xf numFmtId="0" fontId="7" fillId="0" borderId="2" xfId="1" applyFont="1" applyBorder="1" applyAlignment="1">
      <alignment horizontal="center" vertical="top"/>
    </xf>
    <xf numFmtId="0" fontId="1" fillId="0" borderId="2" xfId="1" applyBorder="1"/>
    <xf numFmtId="0" fontId="7" fillId="3" borderId="5" xfId="1" applyFont="1" applyFill="1" applyBorder="1" applyAlignment="1">
      <alignment horizontal="center" vertical="top"/>
    </xf>
    <xf numFmtId="16" fontId="7" fillId="0" borderId="0" xfId="1" applyNumberFormat="1" applyFont="1" applyAlignment="1">
      <alignment horizontal="center" vertical="top"/>
    </xf>
    <xf numFmtId="49" fontId="11" fillId="0" borderId="0" xfId="3" quotePrefix="1" applyNumberFormat="1" applyAlignment="1" applyProtection="1">
      <alignment horizontal="left" vertical="top" wrapText="1"/>
      <protection locked="0"/>
    </xf>
    <xf numFmtId="0" fontId="11" fillId="0" borderId="2" xfId="1" applyFont="1" applyBorder="1" applyAlignment="1">
      <alignment horizontal="left" vertical="top" wrapText="1"/>
    </xf>
    <xf numFmtId="4" fontId="7" fillId="0" borderId="2" xfId="1" applyNumberFormat="1" applyFont="1" applyBorder="1" applyAlignment="1">
      <alignment horizontal="right" vertical="top"/>
    </xf>
    <xf numFmtId="0" fontId="7" fillId="0" borderId="2" xfId="1" applyFont="1" applyBorder="1" applyAlignment="1">
      <alignment horizontal="left" vertical="top" wrapText="1"/>
    </xf>
    <xf numFmtId="0" fontId="7" fillId="0" borderId="0" xfId="1" applyFont="1" applyAlignment="1">
      <alignment vertical="top"/>
    </xf>
    <xf numFmtId="0" fontId="18" fillId="0" borderId="0" xfId="1" applyFont="1" applyAlignment="1">
      <alignment vertical="top" wrapText="1"/>
    </xf>
    <xf numFmtId="0" fontId="7" fillId="0" borderId="1" xfId="1" applyFont="1" applyBorder="1" applyAlignment="1">
      <alignment horizontal="center" vertical="top"/>
    </xf>
    <xf numFmtId="4" fontId="7" fillId="5" borderId="0" xfId="1" applyNumberFormat="1" applyFont="1" applyFill="1" applyAlignment="1">
      <alignment horizontal="right" vertical="top"/>
    </xf>
    <xf numFmtId="2" fontId="11" fillId="0" borderId="0" xfId="8" applyFont="1" applyAlignment="1">
      <alignment horizontal="left" vertical="top" wrapText="1"/>
    </xf>
    <xf numFmtId="0" fontId="11" fillId="0" borderId="0" xfId="1" applyFont="1" applyAlignment="1">
      <alignment vertical="top" wrapText="1"/>
    </xf>
    <xf numFmtId="0" fontId="20" fillId="0" borderId="0" xfId="1" applyFont="1"/>
    <xf numFmtId="0" fontId="21" fillId="0" borderId="0" xfId="3" applyFont="1" applyAlignment="1">
      <alignment horizontal="left" vertical="top" wrapText="1"/>
    </xf>
    <xf numFmtId="0" fontId="7" fillId="6" borderId="0" xfId="1" applyFont="1" applyFill="1" applyAlignment="1">
      <alignment horizontal="left" vertical="top" wrapText="1"/>
    </xf>
    <xf numFmtId="49" fontId="22" fillId="0" borderId="0" xfId="1" applyNumberFormat="1" applyFont="1" applyAlignment="1">
      <alignment vertical="top" wrapText="1"/>
    </xf>
    <xf numFmtId="4" fontId="11" fillId="0" borderId="0" xfId="1" applyNumberFormat="1" applyFont="1" applyAlignment="1">
      <alignment horizontal="left" vertical="top"/>
    </xf>
    <xf numFmtId="0" fontId="7" fillId="6" borderId="0" xfId="1" applyFont="1" applyFill="1" applyAlignment="1">
      <alignment horizontal="left" vertical="top"/>
    </xf>
    <xf numFmtId="0" fontId="11" fillId="0" borderId="0" xfId="9" applyAlignment="1">
      <alignment horizontal="justify" vertical="top" wrapText="1"/>
    </xf>
    <xf numFmtId="2" fontId="7" fillId="0" borderId="0" xfId="1" applyNumberFormat="1" applyFont="1" applyAlignment="1">
      <alignment horizontal="left" vertical="top" wrapText="1"/>
    </xf>
    <xf numFmtId="0" fontId="7" fillId="0" borderId="0" xfId="1" applyFont="1" applyAlignment="1">
      <alignment horizontal="center" vertical="top" wrapText="1"/>
    </xf>
    <xf numFmtId="0" fontId="20" fillId="0" borderId="0" xfId="1" applyFont="1" applyAlignment="1">
      <alignment wrapText="1"/>
    </xf>
    <xf numFmtId="0" fontId="1" fillId="0" borderId="0" xfId="1" applyAlignment="1">
      <alignment wrapText="1"/>
    </xf>
    <xf numFmtId="2" fontId="7" fillId="0" borderId="0" xfId="8" applyFont="1" applyAlignment="1">
      <alignment horizontal="left" vertical="top" wrapText="1"/>
    </xf>
    <xf numFmtId="4" fontId="11" fillId="0" borderId="0" xfId="1" applyNumberFormat="1" applyFont="1" applyAlignment="1">
      <alignment horizontal="left" vertical="top" wrapText="1"/>
    </xf>
    <xf numFmtId="0" fontId="24" fillId="0" borderId="0" xfId="1" applyFont="1"/>
    <xf numFmtId="0" fontId="8" fillId="0" borderId="0" xfId="1" applyFont="1" applyAlignment="1">
      <alignment horizontal="left"/>
    </xf>
    <xf numFmtId="0" fontId="8" fillId="0" borderId="0" xfId="1" applyFont="1" applyAlignment="1">
      <alignment horizontal="left" vertical="top" wrapText="1"/>
    </xf>
    <xf numFmtId="0" fontId="8" fillId="0" borderId="0" xfId="1" applyFont="1" applyAlignment="1">
      <alignment horizontal="left" wrapText="1"/>
    </xf>
    <xf numFmtId="0" fontId="8" fillId="3" borderId="5" xfId="1" applyFont="1" applyFill="1" applyBorder="1" applyAlignment="1">
      <alignment horizontal="left"/>
    </xf>
    <xf numFmtId="0" fontId="11" fillId="0" borderId="0" xfId="1" applyFont="1" applyAlignment="1">
      <alignment horizontal="left" wrapText="1"/>
    </xf>
    <xf numFmtId="0" fontId="11" fillId="0" borderId="0" xfId="1" applyFont="1" applyAlignment="1">
      <alignment horizontal="left"/>
    </xf>
    <xf numFmtId="0" fontId="6" fillId="0" borderId="0" xfId="1" applyFont="1" applyAlignment="1">
      <alignment horizontal="left" wrapText="1"/>
    </xf>
    <xf numFmtId="0" fontId="6" fillId="3" borderId="5" xfId="1" applyFont="1" applyFill="1" applyBorder="1" applyAlignment="1">
      <alignment horizontal="left"/>
    </xf>
    <xf numFmtId="0" fontId="26" fillId="0" borderId="0" xfId="1" applyFont="1" applyAlignment="1">
      <alignment horizontal="left" vertical="top" wrapText="1"/>
    </xf>
    <xf numFmtId="0" fontId="11" fillId="0" borderId="0" xfId="10" applyFont="1" applyAlignment="1">
      <alignment horizontal="left" vertical="top" wrapText="1"/>
    </xf>
    <xf numFmtId="0" fontId="28" fillId="0" borderId="0" xfId="1" applyFont="1" applyAlignment="1">
      <alignment vertical="top" wrapText="1"/>
    </xf>
    <xf numFmtId="0" fontId="11" fillId="0" borderId="0" xfId="10" quotePrefix="1" applyFont="1" applyAlignment="1">
      <alignment horizontal="left" vertical="top" wrapText="1"/>
    </xf>
    <xf numFmtId="0" fontId="7" fillId="0" borderId="0" xfId="1" applyFont="1" applyAlignment="1">
      <alignment wrapText="1"/>
    </xf>
    <xf numFmtId="0" fontId="31" fillId="0" borderId="0" xfId="1" applyFont="1"/>
    <xf numFmtId="0" fontId="8" fillId="0" borderId="0" xfId="5" applyFont="1" applyAlignment="1">
      <alignment horizontal="left" vertical="top" wrapText="1"/>
    </xf>
    <xf numFmtId="49" fontId="7" fillId="0" borderId="0" xfId="11" applyNumberFormat="1" applyFont="1" applyAlignment="1">
      <alignment horizontal="left" vertical="top" wrapText="1"/>
    </xf>
    <xf numFmtId="0" fontId="11" fillId="0" borderId="0" xfId="6" applyFont="1" applyAlignment="1">
      <alignment horizontal="justify" vertical="top" wrapText="1"/>
    </xf>
    <xf numFmtId="0" fontId="7" fillId="0" borderId="0" xfId="12" applyFont="1" applyAlignment="1">
      <alignment horizontal="left" vertical="top" wrapText="1"/>
    </xf>
    <xf numFmtId="2" fontId="11" fillId="0" borderId="0" xfId="1" applyNumberFormat="1" applyFont="1" applyAlignment="1">
      <alignment horizontal="left" vertical="justify"/>
    </xf>
    <xf numFmtId="2" fontId="11" fillId="0" borderId="0" xfId="1" applyNumberFormat="1" applyFont="1" applyAlignment="1">
      <alignment horizontal="left" vertical="justify" wrapText="1"/>
    </xf>
    <xf numFmtId="0" fontId="11" fillId="0" borderId="0" xfId="1" applyFont="1" applyAlignment="1">
      <alignment horizontal="center" vertical="top"/>
    </xf>
    <xf numFmtId="4" fontId="11" fillId="0" borderId="0" xfId="1" applyNumberFormat="1" applyFont="1" applyAlignment="1">
      <alignment horizontal="right" vertical="top"/>
    </xf>
    <xf numFmtId="0" fontId="7" fillId="0" borderId="0" xfId="11" applyFont="1" applyAlignment="1">
      <alignment horizontal="justify" vertical="top" wrapText="1"/>
    </xf>
    <xf numFmtId="0" fontId="7" fillId="0" borderId="0" xfId="1" applyFont="1" applyAlignment="1">
      <alignment horizontal="justify" vertical="top"/>
    </xf>
    <xf numFmtId="49" fontId="7" fillId="0" borderId="2" xfId="11" applyNumberFormat="1" applyFont="1" applyBorder="1" applyAlignment="1">
      <alignment horizontal="left" vertical="top" wrapText="1"/>
    </xf>
    <xf numFmtId="0" fontId="33" fillId="7" borderId="0" xfId="13" applyFont="1" applyFill="1"/>
    <xf numFmtId="164" fontId="33" fillId="7" borderId="0" xfId="14" applyNumberFormat="1" applyFont="1" applyFill="1" applyBorder="1" applyAlignment="1" applyProtection="1">
      <alignment horizontal="right"/>
    </xf>
    <xf numFmtId="164" fontId="34" fillId="7" borderId="0" xfId="13" applyNumberFormat="1" applyFont="1" applyFill="1"/>
    <xf numFmtId="0" fontId="34" fillId="7" borderId="0" xfId="13" applyFont="1" applyFill="1" applyProtection="1">
      <protection locked="0"/>
    </xf>
    <xf numFmtId="0" fontId="33" fillId="7" borderId="0" xfId="13" applyFont="1" applyFill="1" applyProtection="1">
      <protection locked="0"/>
    </xf>
    <xf numFmtId="166" fontId="33" fillId="7" borderId="0" xfId="15" applyNumberFormat="1" applyFont="1" applyFill="1" applyAlignment="1">
      <alignment horizontal="left" vertical="top"/>
    </xf>
    <xf numFmtId="166" fontId="33" fillId="7" borderId="0" xfId="15" applyNumberFormat="1" applyFont="1" applyFill="1" applyAlignment="1">
      <alignment vertical="top"/>
    </xf>
    <xf numFmtId="166" fontId="35" fillId="7" borderId="0" xfId="15" applyNumberFormat="1" applyFont="1" applyFill="1" applyAlignment="1">
      <alignment vertical="top"/>
    </xf>
    <xf numFmtId="0" fontId="35" fillId="7" borderId="0" xfId="13" applyFont="1" applyFill="1"/>
    <xf numFmtId="0" fontId="36" fillId="7" borderId="0" xfId="13" applyFont="1" applyFill="1" applyProtection="1">
      <protection locked="0"/>
    </xf>
    <xf numFmtId="0" fontId="35" fillId="7" borderId="0" xfId="13" applyFont="1" applyFill="1" applyProtection="1">
      <protection locked="0"/>
    </xf>
    <xf numFmtId="0" fontId="37" fillId="0" borderId="0" xfId="13" applyFont="1" applyAlignment="1">
      <alignment horizontal="left" vertical="top"/>
    </xf>
    <xf numFmtId="0" fontId="35" fillId="7" borderId="0" xfId="13" applyFont="1" applyFill="1" applyAlignment="1">
      <alignment horizontal="left" vertical="top"/>
    </xf>
    <xf numFmtId="166" fontId="35" fillId="7" borderId="0" xfId="15" applyNumberFormat="1" applyFont="1" applyFill="1" applyAlignment="1">
      <alignment horizontal="left" vertical="top"/>
    </xf>
    <xf numFmtId="0" fontId="39" fillId="0" borderId="0" xfId="13" applyFont="1" applyAlignment="1">
      <alignment horizontal="left" vertical="top"/>
    </xf>
    <xf numFmtId="0" fontId="33" fillId="0" borderId="0" xfId="13" applyFont="1" applyAlignment="1">
      <alignment horizontal="left"/>
    </xf>
    <xf numFmtId="0" fontId="33" fillId="0" borderId="0" xfId="13" applyFont="1"/>
    <xf numFmtId="0" fontId="35" fillId="0" borderId="0" xfId="13" applyFont="1"/>
    <xf numFmtId="164" fontId="33" fillId="0" borderId="0" xfId="14" applyNumberFormat="1" applyFont="1" applyFill="1" applyAlignment="1">
      <alignment horizontal="right"/>
    </xf>
    <xf numFmtId="164" fontId="33" fillId="0" borderId="0" xfId="14" applyNumberFormat="1" applyFont="1" applyFill="1"/>
    <xf numFmtId="0" fontId="33" fillId="0" borderId="0" xfId="13" applyFont="1" applyAlignment="1">
      <alignment horizontal="left" vertical="top"/>
    </xf>
    <xf numFmtId="0" fontId="39" fillId="0" borderId="7" xfId="13" applyFont="1" applyBorder="1" applyAlignment="1">
      <alignment horizontal="left" vertical="top" wrapText="1"/>
    </xf>
    <xf numFmtId="0" fontId="39" fillId="0" borderId="8" xfId="13" applyFont="1" applyBorder="1" applyAlignment="1">
      <alignment horizontal="left" vertical="top" wrapText="1"/>
    </xf>
    <xf numFmtId="0" fontId="39" fillId="0" borderId="8" xfId="13" applyFont="1" applyBorder="1" applyAlignment="1">
      <alignment horizontal="center" vertical="center" wrapText="1"/>
    </xf>
    <xf numFmtId="0" fontId="39" fillId="0" borderId="9" xfId="13" applyFont="1" applyBorder="1" applyAlignment="1">
      <alignment horizontal="center" vertical="center" wrapText="1"/>
    </xf>
    <xf numFmtId="164" fontId="39" fillId="0" borderId="10" xfId="14" applyNumberFormat="1" applyFont="1" applyFill="1" applyBorder="1" applyAlignment="1">
      <alignment horizontal="center" vertical="center" wrapText="1"/>
    </xf>
    <xf numFmtId="164" fontId="39" fillId="0" borderId="11" xfId="13" applyNumberFormat="1" applyFont="1" applyBorder="1" applyAlignment="1">
      <alignment horizontal="center" vertical="center" wrapText="1"/>
    </xf>
    <xf numFmtId="0" fontId="33" fillId="0" borderId="12" xfId="13" applyFont="1" applyBorder="1" applyAlignment="1">
      <alignment horizontal="left" vertical="top" wrapText="1"/>
    </xf>
    <xf numFmtId="0" fontId="33" fillId="0" borderId="13" xfId="13" applyFont="1" applyBorder="1" applyAlignment="1">
      <alignment horizontal="left" vertical="top" wrapText="1"/>
    </xf>
    <xf numFmtId="0" fontId="33" fillId="0" borderId="13" xfId="13" applyFont="1" applyBorder="1" applyAlignment="1">
      <alignment horizontal="right" vertical="top" wrapText="1"/>
    </xf>
    <xf numFmtId="0" fontId="33" fillId="0" borderId="14" xfId="13" applyFont="1" applyBorder="1" applyAlignment="1">
      <alignment horizontal="right" vertical="top" wrapText="1"/>
    </xf>
    <xf numFmtId="164" fontId="33" fillId="0" borderId="14" xfId="14" applyNumberFormat="1" applyFont="1" applyFill="1" applyBorder="1" applyAlignment="1">
      <alignment horizontal="center" vertical="top" wrapText="1"/>
    </xf>
    <xf numFmtId="0" fontId="33" fillId="0" borderId="15" xfId="13" applyFont="1" applyBorder="1" applyAlignment="1">
      <alignment horizontal="left" vertical="top" wrapText="1"/>
    </xf>
    <xf numFmtId="0" fontId="33" fillId="0" borderId="16" xfId="13" applyFont="1" applyBorder="1" applyAlignment="1">
      <alignment horizontal="left" vertical="top" wrapText="1"/>
    </xf>
    <xf numFmtId="0" fontId="33" fillId="0" borderId="16" xfId="13" applyFont="1" applyBorder="1" applyAlignment="1">
      <alignment horizontal="right" vertical="top" wrapText="1"/>
    </xf>
    <xf numFmtId="0" fontId="33" fillId="0" borderId="17" xfId="13" applyFont="1" applyBorder="1" applyAlignment="1">
      <alignment horizontal="right" vertical="top" wrapText="1"/>
    </xf>
    <xf numFmtId="164" fontId="33" fillId="0" borderId="15" xfId="14" applyNumberFormat="1" applyFont="1" applyFill="1" applyBorder="1" applyAlignment="1">
      <alignment horizontal="right" vertical="top"/>
    </xf>
    <xf numFmtId="164" fontId="33" fillId="0" borderId="17" xfId="14" applyNumberFormat="1" applyFont="1" applyFill="1" applyBorder="1" applyAlignment="1">
      <alignment horizontal="center" vertical="top" wrapText="1"/>
    </xf>
    <xf numFmtId="0" fontId="33" fillId="0" borderId="18" xfId="13" applyFont="1" applyBorder="1" applyAlignment="1">
      <alignment horizontal="left" vertical="top" wrapText="1"/>
    </xf>
    <xf numFmtId="0" fontId="33" fillId="0" borderId="19" xfId="13" applyFont="1" applyBorder="1" applyAlignment="1">
      <alignment horizontal="left" vertical="top" wrapText="1"/>
    </xf>
    <xf numFmtId="0" fontId="33" fillId="0" borderId="19" xfId="13" applyFont="1" applyBorder="1" applyAlignment="1">
      <alignment horizontal="right" vertical="top" wrapText="1"/>
    </xf>
    <xf numFmtId="0" fontId="33" fillId="0" borderId="20" xfId="13" applyFont="1" applyBorder="1" applyAlignment="1">
      <alignment horizontal="right" vertical="top" wrapText="1"/>
    </xf>
    <xf numFmtId="164" fontId="33" fillId="0" borderId="18" xfId="14" applyNumberFormat="1" applyFont="1" applyFill="1" applyBorder="1" applyAlignment="1">
      <alignment horizontal="right" vertical="top"/>
    </xf>
    <xf numFmtId="164" fontId="33" fillId="0" borderId="20" xfId="14" applyNumberFormat="1" applyFont="1" applyFill="1" applyBorder="1" applyAlignment="1">
      <alignment horizontal="center" vertical="top" wrapText="1"/>
    </xf>
    <xf numFmtId="0" fontId="33" fillId="0" borderId="21" xfId="13" applyFont="1" applyBorder="1" applyAlignment="1">
      <alignment horizontal="left" vertical="top"/>
    </xf>
    <xf numFmtId="0" fontId="39" fillId="0" borderId="22" xfId="13" applyFont="1" applyBorder="1" applyAlignment="1">
      <alignment horizontal="left"/>
    </xf>
    <xf numFmtId="0" fontId="39" fillId="0" borderId="22" xfId="13" applyFont="1" applyBorder="1"/>
    <xf numFmtId="0" fontId="33" fillId="0" borderId="22" xfId="13" applyFont="1" applyBorder="1"/>
    <xf numFmtId="0" fontId="35" fillId="0" borderId="22" xfId="13" applyFont="1" applyBorder="1" applyAlignment="1">
      <alignment horizontal="right"/>
    </xf>
    <xf numFmtId="164" fontId="33" fillId="0" borderId="22" xfId="14" applyNumberFormat="1" applyFont="1" applyFill="1" applyBorder="1" applyAlignment="1">
      <alignment horizontal="right" vertical="top" wrapText="1"/>
    </xf>
    <xf numFmtId="164" fontId="33" fillId="0" borderId="23" xfId="14" applyNumberFormat="1" applyFont="1" applyFill="1" applyBorder="1" applyAlignment="1">
      <alignment horizontal="center" vertical="top" wrapText="1"/>
    </xf>
    <xf numFmtId="0" fontId="35" fillId="0" borderId="0" xfId="13" applyFont="1" applyAlignment="1">
      <alignment horizontal="left" vertical="top"/>
    </xf>
    <xf numFmtId="0" fontId="35" fillId="0" borderId="0" xfId="13" applyFont="1" applyAlignment="1">
      <alignment horizontal="left"/>
    </xf>
    <xf numFmtId="0" fontId="35" fillId="0" borderId="0" xfId="13" applyFont="1" applyAlignment="1">
      <alignment horizontal="justify"/>
    </xf>
    <xf numFmtId="164" fontId="33" fillId="0" borderId="0" xfId="14" applyNumberFormat="1" applyFont="1" applyFill="1" applyAlignment="1">
      <alignment horizontal="right" vertical="justify"/>
    </xf>
    <xf numFmtId="0" fontId="39" fillId="0" borderId="24" xfId="13" applyFont="1" applyBorder="1" applyAlignment="1">
      <alignment horizontal="left" vertical="top" wrapText="1"/>
    </xf>
    <xf numFmtId="0" fontId="39" fillId="0" borderId="8" xfId="13" applyFont="1" applyBorder="1" applyAlignment="1">
      <alignment vertical="top" wrapText="1"/>
    </xf>
    <xf numFmtId="0" fontId="39" fillId="0" borderId="9" xfId="13" applyFont="1" applyBorder="1" applyAlignment="1">
      <alignment vertical="top" wrapText="1"/>
    </xf>
    <xf numFmtId="0" fontId="33" fillId="0" borderId="16" xfId="13" applyFont="1" applyBorder="1" applyAlignment="1">
      <alignment horizontal="justify" vertical="top"/>
    </xf>
    <xf numFmtId="0" fontId="33" fillId="0" borderId="16" xfId="13" applyFont="1" applyBorder="1" applyAlignment="1">
      <alignment horizontal="justify" vertical="top" wrapText="1"/>
    </xf>
    <xf numFmtId="0" fontId="33" fillId="0" borderId="19" xfId="13" applyFont="1" applyBorder="1" applyAlignment="1">
      <alignment horizontal="justify" vertical="top" wrapText="1"/>
    </xf>
    <xf numFmtId="164" fontId="33" fillId="0" borderId="0" xfId="14" applyNumberFormat="1" applyFont="1" applyFill="1" applyBorder="1" applyAlignment="1" applyProtection="1">
      <alignment horizontal="right" vertical="center"/>
    </xf>
    <xf numFmtId="164" fontId="34" fillId="0" borderId="0" xfId="13" applyNumberFormat="1" applyFont="1"/>
    <xf numFmtId="0" fontId="34" fillId="0" borderId="0" xfId="13" applyFont="1" applyProtection="1">
      <protection locked="0"/>
    </xf>
    <xf numFmtId="0" fontId="33" fillId="0" borderId="0" xfId="13" applyFont="1" applyProtection="1">
      <protection locked="0"/>
    </xf>
    <xf numFmtId="2" fontId="39" fillId="7" borderId="0" xfId="16" applyNumberFormat="1" applyFont="1" applyFill="1" applyAlignment="1">
      <alignment horizontal="left" vertical="top"/>
    </xf>
    <xf numFmtId="167" fontId="39" fillId="7" borderId="0" xfId="16" applyNumberFormat="1" applyFont="1" applyFill="1" applyAlignment="1">
      <alignment horizontal="left" vertical="top"/>
    </xf>
    <xf numFmtId="167" fontId="39" fillId="7" borderId="0" xfId="16" applyNumberFormat="1" applyFont="1" applyFill="1" applyAlignment="1">
      <alignment horizontal="justify" vertical="top"/>
    </xf>
    <xf numFmtId="167" fontId="39" fillId="7" borderId="0" xfId="16" applyNumberFormat="1" applyFont="1" applyFill="1" applyAlignment="1">
      <alignment vertical="center"/>
    </xf>
    <xf numFmtId="167" fontId="35" fillId="7" borderId="0" xfId="16" applyNumberFormat="1" applyFont="1" applyFill="1" applyAlignment="1">
      <alignment vertical="center"/>
    </xf>
    <xf numFmtId="164" fontId="33" fillId="7" borderId="0" xfId="14" applyNumberFormat="1" applyFont="1" applyFill="1" applyBorder="1" applyAlignment="1" applyProtection="1">
      <alignment horizontal="right" vertical="center"/>
    </xf>
    <xf numFmtId="0" fontId="39" fillId="0" borderId="24" xfId="13" applyFont="1" applyBorder="1" applyAlignment="1">
      <alignment vertical="top" wrapText="1"/>
    </xf>
    <xf numFmtId="0" fontId="39" fillId="0" borderId="13" xfId="13" applyFont="1" applyBorder="1" applyAlignment="1">
      <alignment horizontal="left" vertical="top" wrapText="1"/>
    </xf>
    <xf numFmtId="0" fontId="41" fillId="0" borderId="13" xfId="13" applyFont="1" applyBorder="1" applyAlignment="1">
      <alignment horizontal="justify" vertical="top" wrapText="1"/>
    </xf>
    <xf numFmtId="0" fontId="33" fillId="0" borderId="16" xfId="13" quotePrefix="1" applyFont="1" applyBorder="1" applyAlignment="1">
      <alignment horizontal="left" vertical="top" wrapText="1"/>
    </xf>
    <xf numFmtId="0" fontId="33" fillId="0" borderId="16" xfId="13" quotePrefix="1" applyFont="1" applyBorder="1" applyAlignment="1">
      <alignment horizontal="justify" vertical="top" wrapText="1"/>
    </xf>
    <xf numFmtId="0" fontId="33" fillId="0" borderId="25" xfId="13" applyFont="1" applyBorder="1" applyAlignment="1">
      <alignment horizontal="left" vertical="top" wrapText="1"/>
    </xf>
    <xf numFmtId="0" fontId="33" fillId="0" borderId="26" xfId="13" applyFont="1" applyBorder="1" applyAlignment="1">
      <alignment horizontal="left" vertical="top" wrapText="1"/>
    </xf>
    <xf numFmtId="0" fontId="33" fillId="0" borderId="26" xfId="13" applyFont="1" applyBorder="1" applyAlignment="1">
      <alignment horizontal="justify" vertical="top" wrapText="1"/>
    </xf>
    <xf numFmtId="0" fontId="33" fillId="0" borderId="26" xfId="13" applyFont="1" applyBorder="1" applyAlignment="1">
      <alignment horizontal="right" vertical="top" wrapText="1"/>
    </xf>
    <xf numFmtId="0" fontId="33" fillId="0" borderId="27" xfId="13" applyFont="1" applyBorder="1" applyAlignment="1">
      <alignment horizontal="right" vertical="top" wrapText="1"/>
    </xf>
    <xf numFmtId="0" fontId="39" fillId="0" borderId="13" xfId="13" applyFont="1" applyBorder="1" applyAlignment="1">
      <alignment horizontal="justify" vertical="top" wrapText="1"/>
    </xf>
    <xf numFmtId="0" fontId="42" fillId="0" borderId="16" xfId="13" applyFont="1" applyBorder="1" applyAlignment="1">
      <alignment horizontal="right"/>
    </xf>
    <xf numFmtId="0" fontId="42" fillId="0" borderId="26" xfId="13" applyFont="1" applyBorder="1" applyAlignment="1">
      <alignment horizontal="right"/>
    </xf>
    <xf numFmtId="164" fontId="33" fillId="0" borderId="28" xfId="14" applyNumberFormat="1" applyFont="1" applyFill="1" applyBorder="1" applyAlignment="1">
      <alignment horizontal="right" vertical="top"/>
    </xf>
    <xf numFmtId="164" fontId="33" fillId="0" borderId="29" xfId="14" applyNumberFormat="1" applyFont="1" applyFill="1" applyBorder="1" applyAlignment="1">
      <alignment horizontal="center" vertical="top" wrapText="1"/>
    </xf>
    <xf numFmtId="2" fontId="41" fillId="7" borderId="0" xfId="16" applyNumberFormat="1" applyFont="1" applyFill="1" applyAlignment="1">
      <alignment horizontal="left" vertical="top"/>
    </xf>
    <xf numFmtId="167" fontId="41" fillId="7" borderId="0" xfId="16" applyNumberFormat="1" applyFont="1" applyFill="1" applyAlignment="1">
      <alignment horizontal="left" vertical="top"/>
    </xf>
    <xf numFmtId="167" fontId="41" fillId="7" borderId="0" xfId="16" applyNumberFormat="1" applyFont="1" applyFill="1" applyAlignment="1">
      <alignment horizontal="justify" vertical="top"/>
    </xf>
    <xf numFmtId="167" fontId="41" fillId="7" borderId="0" xfId="16" applyNumberFormat="1" applyFont="1" applyFill="1" applyAlignment="1">
      <alignment vertical="center"/>
    </xf>
    <xf numFmtId="0" fontId="36" fillId="0" borderId="0" xfId="13" applyFont="1" applyProtection="1">
      <protection locked="0"/>
    </xf>
    <xf numFmtId="0" fontId="35" fillId="0" borderId="0" xfId="13" applyFont="1" applyProtection="1">
      <protection locked="0"/>
    </xf>
    <xf numFmtId="0" fontId="35" fillId="7" borderId="0" xfId="13" applyFont="1" applyFill="1" applyAlignment="1">
      <alignment vertical="top"/>
    </xf>
    <xf numFmtId="0" fontId="39" fillId="0" borderId="30" xfId="13" applyFont="1" applyBorder="1" applyAlignment="1">
      <alignment horizontal="left" vertical="top" wrapText="1"/>
    </xf>
    <xf numFmtId="0" fontId="39" fillId="0" borderId="31" xfId="13" applyFont="1" applyBorder="1" applyAlignment="1">
      <alignment horizontal="left" vertical="top" wrapText="1"/>
    </xf>
    <xf numFmtId="0" fontId="39" fillId="0" borderId="31" xfId="13" applyFont="1" applyBorder="1" applyAlignment="1">
      <alignment vertical="top" wrapText="1"/>
    </xf>
    <xf numFmtId="0" fontId="39" fillId="0" borderId="32" xfId="13" applyFont="1" applyBorder="1" applyAlignment="1">
      <alignment vertical="top" wrapText="1"/>
    </xf>
    <xf numFmtId="0" fontId="39" fillId="0" borderId="33" xfId="13" applyFont="1" applyBorder="1" applyAlignment="1">
      <alignment vertical="top" wrapText="1"/>
    </xf>
    <xf numFmtId="0" fontId="33" fillId="0" borderId="0" xfId="13" applyFont="1" applyAlignment="1">
      <alignment vertical="top"/>
    </xf>
    <xf numFmtId="0" fontId="33" fillId="0" borderId="0" xfId="13" applyFont="1" applyAlignment="1" applyProtection="1">
      <alignment vertical="center"/>
      <protection locked="0"/>
    </xf>
    <xf numFmtId="0" fontId="39" fillId="0" borderId="32" xfId="13" applyFont="1" applyBorder="1" applyAlignment="1">
      <alignment horizontal="left" vertical="top" wrapText="1"/>
    </xf>
    <xf numFmtId="0" fontId="33" fillId="0" borderId="13" xfId="13" applyFont="1" applyBorder="1" applyAlignment="1">
      <alignment vertical="top" wrapText="1"/>
    </xf>
    <xf numFmtId="0" fontId="43" fillId="0" borderId="16" xfId="13" applyFont="1" applyBorder="1" applyAlignment="1">
      <alignment horizontal="left" vertical="top" wrapText="1"/>
    </xf>
    <xf numFmtId="0" fontId="43" fillId="0" borderId="16" xfId="13" applyFont="1" applyBorder="1" applyAlignment="1">
      <alignment vertical="top" wrapText="1"/>
    </xf>
    <xf numFmtId="0" fontId="43" fillId="0" borderId="16" xfId="13" applyFont="1" applyBorder="1" applyAlignment="1">
      <alignment horizontal="right" vertical="top" wrapText="1"/>
    </xf>
    <xf numFmtId="0" fontId="33" fillId="0" borderId="17" xfId="13" applyFont="1" applyBorder="1" applyAlignment="1">
      <alignment vertical="top" wrapText="1"/>
    </xf>
    <xf numFmtId="0" fontId="33" fillId="0" borderId="16" xfId="13" applyFont="1" applyBorder="1" applyAlignment="1">
      <alignment vertical="top" wrapText="1"/>
    </xf>
    <xf numFmtId="0" fontId="35" fillId="0" borderId="21" xfId="13" applyFont="1" applyBorder="1" applyAlignment="1">
      <alignment horizontal="left" vertical="top"/>
    </xf>
    <xf numFmtId="0" fontId="35" fillId="0" borderId="22" xfId="13" applyFont="1" applyBorder="1"/>
    <xf numFmtId="0" fontId="35" fillId="0" borderId="0" xfId="13" applyFont="1" applyAlignment="1">
      <alignment vertical="top"/>
    </xf>
    <xf numFmtId="2" fontId="11" fillId="0" borderId="13" xfId="17" applyNumberFormat="1" applyFont="1" applyBorder="1" applyAlignment="1" applyProtection="1">
      <alignment horizontal="left" vertical="top" wrapText="1"/>
      <protection locked="0"/>
    </xf>
    <xf numFmtId="2" fontId="11" fillId="0" borderId="13" xfId="17" applyNumberFormat="1" applyFont="1" applyBorder="1" applyAlignment="1" applyProtection="1">
      <alignment vertical="top" wrapText="1"/>
      <protection locked="0"/>
    </xf>
    <xf numFmtId="0" fontId="11" fillId="0" borderId="13" xfId="13" applyFont="1" applyBorder="1" applyAlignment="1">
      <alignment horizontal="right" vertical="top" wrapText="1"/>
    </xf>
    <xf numFmtId="0" fontId="11" fillId="0" borderId="14" xfId="13" applyFont="1" applyBorder="1" applyAlignment="1">
      <alignment horizontal="right" vertical="top" wrapText="1"/>
    </xf>
    <xf numFmtId="2" fontId="11" fillId="0" borderId="16" xfId="18" applyNumberFormat="1" applyFont="1" applyBorder="1" applyAlignment="1">
      <alignment horizontal="left" vertical="top" wrapText="1"/>
    </xf>
    <xf numFmtId="2" fontId="11" fillId="0" borderId="16" xfId="18" applyNumberFormat="1" applyFont="1" applyBorder="1" applyAlignment="1">
      <alignment vertical="top" wrapText="1"/>
    </xf>
    <xf numFmtId="0" fontId="11" fillId="0" borderId="16" xfId="13" applyFont="1" applyBorder="1" applyAlignment="1">
      <alignment horizontal="right" vertical="top" wrapText="1"/>
    </xf>
    <xf numFmtId="0" fontId="11" fillId="0" borderId="17" xfId="13" applyFont="1" applyBorder="1" applyAlignment="1">
      <alignment horizontal="right" vertical="top" wrapText="1"/>
    </xf>
    <xf numFmtId="2" fontId="11" fillId="0" borderId="16" xfId="19" applyNumberFormat="1" applyFont="1" applyBorder="1" applyAlignment="1">
      <alignment horizontal="left" vertical="top" wrapText="1"/>
    </xf>
    <xf numFmtId="2" fontId="11" fillId="0" borderId="16" xfId="19" applyNumberFormat="1" applyFont="1" applyBorder="1" applyAlignment="1">
      <alignment vertical="top" wrapText="1"/>
    </xf>
    <xf numFmtId="0" fontId="11" fillId="0" borderId="16" xfId="13" applyFont="1" applyBorder="1" applyAlignment="1">
      <alignment horizontal="left" vertical="top" wrapText="1"/>
    </xf>
    <xf numFmtId="0" fontId="11" fillId="0" borderId="16" xfId="13" applyFont="1" applyBorder="1" applyAlignment="1">
      <alignment vertical="top" wrapText="1"/>
    </xf>
    <xf numFmtId="0" fontId="11" fillId="0" borderId="16" xfId="13" applyFont="1" applyBorder="1" applyAlignment="1">
      <alignment horizontal="left" wrapText="1"/>
    </xf>
    <xf numFmtId="0" fontId="11" fillId="0" borderId="16" xfId="13" applyFont="1" applyBorder="1" applyAlignment="1">
      <alignment wrapText="1"/>
    </xf>
    <xf numFmtId="2" fontId="11" fillId="0" borderId="16" xfId="20" applyNumberFormat="1" applyFont="1" applyBorder="1" applyAlignment="1">
      <alignment horizontal="left" vertical="top" wrapText="1"/>
    </xf>
    <xf numFmtId="2" fontId="11" fillId="0" borderId="16" xfId="20" applyNumberFormat="1" applyFont="1" applyBorder="1" applyAlignment="1">
      <alignment vertical="top" wrapText="1"/>
    </xf>
    <xf numFmtId="2" fontId="11" fillId="0" borderId="16" xfId="21" applyNumberFormat="1" applyFont="1" applyBorder="1" applyAlignment="1">
      <alignment horizontal="left" vertical="top" wrapText="1"/>
    </xf>
    <xf numFmtId="0" fontId="11" fillId="0" borderId="34" xfId="13" applyFont="1" applyBorder="1" applyAlignment="1">
      <alignment horizontal="right" vertical="top" wrapText="1"/>
    </xf>
    <xf numFmtId="0" fontId="11" fillId="0" borderId="29" xfId="13" applyFont="1" applyBorder="1" applyAlignment="1">
      <alignment horizontal="right" vertical="top" wrapText="1"/>
    </xf>
    <xf numFmtId="2" fontId="11" fillId="0" borderId="26" xfId="21" applyNumberFormat="1" applyFont="1" applyBorder="1" applyAlignment="1">
      <alignment horizontal="left" vertical="top" wrapText="1"/>
    </xf>
    <xf numFmtId="0" fontId="11" fillId="0" borderId="26" xfId="13" applyFont="1" applyBorder="1" applyAlignment="1">
      <alignment horizontal="right" vertical="top" wrapText="1"/>
    </xf>
    <xf numFmtId="0" fontId="11" fillId="0" borderId="27" xfId="13" applyFont="1" applyBorder="1" applyAlignment="1">
      <alignment horizontal="right" vertical="top" wrapText="1"/>
    </xf>
    <xf numFmtId="0" fontId="39" fillId="0" borderId="0" xfId="13" applyFont="1" applyAlignment="1">
      <alignment horizontal="left"/>
    </xf>
    <xf numFmtId="0" fontId="39" fillId="0" borderId="0" xfId="13" applyFont="1"/>
    <xf numFmtId="0" fontId="35" fillId="0" borderId="0" xfId="13" applyFont="1" applyAlignment="1">
      <alignment horizontal="right"/>
    </xf>
    <xf numFmtId="164" fontId="33" fillId="0" borderId="0" xfId="14" applyNumberFormat="1" applyFont="1" applyFill="1" applyBorder="1" applyAlignment="1">
      <alignment horizontal="right" vertical="top" wrapText="1"/>
    </xf>
    <xf numFmtId="164" fontId="33" fillId="0" borderId="0" xfId="14" applyNumberFormat="1" applyFont="1" applyFill="1" applyBorder="1" applyAlignment="1">
      <alignment horizontal="center" vertical="top" wrapText="1"/>
    </xf>
    <xf numFmtId="0" fontId="41" fillId="0" borderId="0" xfId="13" applyFont="1" applyAlignment="1">
      <alignment horizontal="left"/>
    </xf>
    <xf numFmtId="0" fontId="41" fillId="0" borderId="0" xfId="13" applyFont="1"/>
    <xf numFmtId="0" fontId="33" fillId="4" borderId="35" xfId="13" applyFont="1" applyFill="1" applyBorder="1" applyAlignment="1">
      <alignment horizontal="left" vertical="top" wrapText="1"/>
    </xf>
    <xf numFmtId="0" fontId="33" fillId="4" borderId="35" xfId="13" applyFont="1" applyFill="1" applyBorder="1" applyAlignment="1">
      <alignment horizontal="justify" vertical="top" wrapText="1"/>
    </xf>
    <xf numFmtId="0" fontId="33" fillId="4" borderId="14" xfId="13" applyFont="1" applyFill="1" applyBorder="1" applyAlignment="1">
      <alignment horizontal="right" vertical="top"/>
    </xf>
    <xf numFmtId="0" fontId="33" fillId="4" borderId="16" xfId="13" applyFont="1" applyFill="1" applyBorder="1" applyAlignment="1">
      <alignment horizontal="left" vertical="top" wrapText="1"/>
    </xf>
    <xf numFmtId="0" fontId="33" fillId="4" borderId="16" xfId="13" applyFont="1" applyFill="1" applyBorder="1" applyAlignment="1">
      <alignment vertical="top" wrapText="1"/>
    </xf>
    <xf numFmtId="0" fontId="33" fillId="4" borderId="17" xfId="13" applyFont="1" applyFill="1" applyBorder="1" applyAlignment="1">
      <alignment horizontal="right" vertical="top" wrapText="1"/>
    </xf>
    <xf numFmtId="0" fontId="33" fillId="4" borderId="16" xfId="13" applyFont="1" applyFill="1" applyBorder="1" applyAlignment="1">
      <alignment horizontal="justify" vertical="top" wrapText="1"/>
    </xf>
    <xf numFmtId="0" fontId="33" fillId="4" borderId="17" xfId="13" applyFont="1" applyFill="1" applyBorder="1" applyAlignment="1">
      <alignment horizontal="right" vertical="top"/>
    </xf>
    <xf numFmtId="0" fontId="33" fillId="4" borderId="26" xfId="13" applyFont="1" applyFill="1" applyBorder="1" applyAlignment="1">
      <alignment horizontal="left" vertical="top" wrapText="1"/>
    </xf>
    <xf numFmtId="0" fontId="33" fillId="4" borderId="26" xfId="13" applyFont="1" applyFill="1" applyBorder="1" applyAlignment="1">
      <alignment horizontal="justify" vertical="top" wrapText="1"/>
    </xf>
    <xf numFmtId="0" fontId="33" fillId="4" borderId="27" xfId="13" applyFont="1" applyFill="1" applyBorder="1" applyAlignment="1">
      <alignment horizontal="right" vertical="top"/>
    </xf>
    <xf numFmtId="0" fontId="33" fillId="0" borderId="14" xfId="13" applyFont="1" applyBorder="1" applyAlignment="1">
      <alignment vertical="top" wrapText="1"/>
    </xf>
    <xf numFmtId="0" fontId="33" fillId="0" borderId="19" xfId="13" applyFont="1" applyBorder="1" applyAlignment="1">
      <alignment vertical="top" wrapText="1"/>
    </xf>
    <xf numFmtId="0" fontId="33" fillId="0" borderId="20" xfId="13" applyFont="1" applyBorder="1" applyAlignment="1">
      <alignment vertical="top" wrapText="1"/>
    </xf>
    <xf numFmtId="167" fontId="33" fillId="0" borderId="0" xfId="16" quotePrefix="1" applyNumberFormat="1" applyFont="1" applyAlignment="1">
      <alignment horizontal="left" vertical="top"/>
    </xf>
    <xf numFmtId="167" fontId="33" fillId="0" borderId="0" xfId="16" applyNumberFormat="1" applyFont="1" applyAlignment="1">
      <alignment horizontal="left" vertical="top"/>
    </xf>
    <xf numFmtId="167" fontId="33" fillId="7" borderId="0" xfId="16" quotePrefix="1" applyNumberFormat="1" applyFont="1" applyFill="1" applyAlignment="1">
      <alignment horizontal="left" vertical="top"/>
    </xf>
    <xf numFmtId="167" fontId="33" fillId="7" borderId="0" xfId="16" applyNumberFormat="1" applyFont="1" applyFill="1" applyAlignment="1">
      <alignment horizontal="left" vertical="top"/>
    </xf>
    <xf numFmtId="0" fontId="45" fillId="0" borderId="0" xfId="13" applyFont="1" applyAlignment="1">
      <alignment horizontal="left" vertical="top"/>
    </xf>
    <xf numFmtId="0" fontId="45" fillId="0" borderId="0" xfId="13" applyFont="1" applyAlignment="1">
      <alignment horizontal="left"/>
    </xf>
    <xf numFmtId="0" fontId="45" fillId="0" borderId="0" xfId="13" applyFont="1"/>
    <xf numFmtId="164" fontId="33" fillId="0" borderId="0" xfId="14" applyNumberFormat="1" applyFont="1" applyAlignment="1" applyProtection="1">
      <alignment horizontal="right"/>
    </xf>
    <xf numFmtId="164" fontId="33" fillId="0" borderId="0" xfId="13" applyNumberFormat="1" applyFont="1"/>
    <xf numFmtId="49" fontId="39" fillId="0" borderId="36" xfId="13" applyNumberFormat="1" applyFont="1" applyBorder="1" applyAlignment="1">
      <alignment horizontal="left" vertical="top"/>
    </xf>
    <xf numFmtId="0" fontId="39" fillId="0" borderId="36" xfId="13" applyFont="1" applyBorder="1" applyAlignment="1">
      <alignment horizontal="left" vertical="top"/>
    </xf>
    <xf numFmtId="0" fontId="39" fillId="0" borderId="36" xfId="13" applyFont="1" applyBorder="1" applyAlignment="1">
      <alignment horizontal="justify" vertical="top" readingOrder="1"/>
    </xf>
    <xf numFmtId="0" fontId="39" fillId="0" borderId="36" xfId="13" applyFont="1" applyBorder="1" applyAlignment="1">
      <alignment horizontal="center"/>
    </xf>
    <xf numFmtId="4" fontId="39" fillId="0" borderId="36" xfId="13" applyNumberFormat="1" applyFont="1" applyBorder="1"/>
    <xf numFmtId="4" fontId="39" fillId="0" borderId="36" xfId="13" applyNumberFormat="1" applyFont="1" applyBorder="1" applyProtection="1">
      <protection locked="0"/>
    </xf>
    <xf numFmtId="49" fontId="33" fillId="0" borderId="37" xfId="13" applyNumberFormat="1" applyFont="1" applyBorder="1" applyAlignment="1">
      <alignment horizontal="left" vertical="top"/>
    </xf>
    <xf numFmtId="0" fontId="33" fillId="0" borderId="37" xfId="13" applyFont="1" applyBorder="1" applyAlignment="1">
      <alignment horizontal="left" vertical="top"/>
    </xf>
    <xf numFmtId="0" fontId="33" fillId="0" borderId="37" xfId="13" applyFont="1" applyBorder="1" applyAlignment="1">
      <alignment horizontal="justify" vertical="top" readingOrder="1"/>
    </xf>
    <xf numFmtId="0" fontId="33" fillId="0" borderId="37" xfId="13" applyFont="1" applyBorder="1" applyAlignment="1">
      <alignment horizontal="center"/>
    </xf>
    <xf numFmtId="4" fontId="33" fillId="0" borderId="37" xfId="13" applyNumberFormat="1" applyFont="1" applyBorder="1"/>
    <xf numFmtId="4" fontId="33" fillId="0" borderId="37" xfId="13" applyNumberFormat="1" applyFont="1" applyBorder="1" applyProtection="1">
      <protection locked="0"/>
    </xf>
    <xf numFmtId="4" fontId="33" fillId="0" borderId="37" xfId="13" applyNumberFormat="1" applyFont="1" applyBorder="1" applyAlignment="1">
      <alignment horizontal="left"/>
    </xf>
    <xf numFmtId="4" fontId="33" fillId="0" borderId="38" xfId="13" applyNumberFormat="1" applyFont="1" applyBorder="1"/>
    <xf numFmtId="0" fontId="39" fillId="0" borderId="36" xfId="13" applyFont="1" applyBorder="1" applyAlignment="1">
      <alignment horizontal="center" vertical="center"/>
    </xf>
    <xf numFmtId="4" fontId="39" fillId="0" borderId="36" xfId="13" applyNumberFormat="1" applyFont="1" applyBorder="1" applyAlignment="1">
      <alignment vertical="center"/>
    </xf>
    <xf numFmtId="4" fontId="39" fillId="0" borderId="36" xfId="13" applyNumberFormat="1" applyFont="1" applyBorder="1" applyAlignment="1" applyProtection="1">
      <alignment vertical="center"/>
      <protection locked="0"/>
    </xf>
    <xf numFmtId="4" fontId="39" fillId="0" borderId="38" xfId="13" applyNumberFormat="1" applyFont="1" applyBorder="1"/>
    <xf numFmtId="0" fontId="8" fillId="0" borderId="0" xfId="22" applyFont="1" applyAlignment="1">
      <alignment vertical="top"/>
    </xf>
    <xf numFmtId="0" fontId="46" fillId="0" borderId="0" xfId="22" applyFont="1" applyAlignment="1">
      <alignment vertical="top"/>
    </xf>
    <xf numFmtId="0" fontId="11" fillId="0" borderId="0" xfId="22" applyFont="1" applyAlignment="1">
      <alignment vertical="top"/>
    </xf>
    <xf numFmtId="0" fontId="8" fillId="0" borderId="0" xfId="22" applyFont="1" applyAlignment="1">
      <alignment vertical="top" wrapText="1"/>
    </xf>
    <xf numFmtId="0" fontId="47" fillId="0" borderId="0" xfId="22" applyFont="1" applyAlignment="1">
      <alignment vertical="top"/>
    </xf>
    <xf numFmtId="168" fontId="46" fillId="0" borderId="0" xfId="22" applyNumberFormat="1" applyFont="1" applyAlignment="1">
      <alignment vertical="top"/>
    </xf>
    <xf numFmtId="0" fontId="47" fillId="0" borderId="0" xfId="22" applyFont="1" applyAlignment="1">
      <alignment horizontal="left" vertical="top"/>
    </xf>
    <xf numFmtId="0" fontId="47" fillId="0" borderId="2" xfId="22" applyFont="1" applyBorder="1" applyAlignment="1">
      <alignment horizontal="left" vertical="top"/>
    </xf>
    <xf numFmtId="0" fontId="46" fillId="0" borderId="2" xfId="22" applyFont="1" applyBorder="1" applyAlignment="1">
      <alignment vertical="top"/>
    </xf>
    <xf numFmtId="169" fontId="47" fillId="0" borderId="2" xfId="22" applyNumberFormat="1" applyFont="1" applyBorder="1" applyAlignment="1">
      <alignment vertical="top"/>
    </xf>
    <xf numFmtId="0" fontId="47" fillId="0" borderId="2" xfId="22" applyFont="1" applyBorder="1" applyAlignment="1">
      <alignment vertical="top"/>
    </xf>
    <xf numFmtId="169" fontId="47" fillId="0" borderId="0" xfId="22" applyNumberFormat="1" applyFont="1" applyAlignment="1">
      <alignment vertical="top"/>
    </xf>
    <xf numFmtId="0" fontId="46" fillId="0" borderId="0" xfId="22" applyFont="1" applyAlignment="1">
      <alignment horizontal="left" vertical="top" wrapText="1"/>
    </xf>
    <xf numFmtId="169" fontId="46" fillId="0" borderId="0" xfId="22" applyNumberFormat="1" applyFont="1" applyAlignment="1">
      <alignment vertical="top"/>
    </xf>
    <xf numFmtId="0" fontId="47" fillId="0" borderId="0" xfId="22" applyFont="1" applyAlignment="1">
      <alignment horizontal="left" vertical="top" wrapText="1"/>
    </xf>
    <xf numFmtId="0" fontId="46" fillId="0" borderId="0" xfId="22" applyFont="1" applyAlignment="1">
      <alignment horizontal="left" vertical="top"/>
    </xf>
    <xf numFmtId="0" fontId="47" fillId="0" borderId="0" xfId="22" applyFont="1" applyAlignment="1">
      <alignment vertical="top" wrapText="1"/>
    </xf>
    <xf numFmtId="170" fontId="47" fillId="0" borderId="0" xfId="22" applyNumberFormat="1" applyFont="1" applyAlignment="1">
      <alignment horizontal="center" vertical="top"/>
    </xf>
    <xf numFmtId="170" fontId="47" fillId="0" borderId="0" xfId="22" applyNumberFormat="1" applyFont="1" applyAlignment="1">
      <alignment vertical="top"/>
    </xf>
    <xf numFmtId="0" fontId="46" fillId="0" borderId="0" xfId="22" applyFont="1" applyAlignment="1">
      <alignment horizontal="right" vertical="top"/>
    </xf>
    <xf numFmtId="4" fontId="46" fillId="0" borderId="0" xfId="22" applyNumberFormat="1" applyFont="1" applyAlignment="1">
      <alignment vertical="top"/>
    </xf>
    <xf numFmtId="0" fontId="48" fillId="0" borderId="0" xfId="22" applyFont="1" applyAlignment="1">
      <alignment vertical="top"/>
    </xf>
    <xf numFmtId="0" fontId="21" fillId="0" borderId="0" xfId="22" applyFont="1" applyAlignment="1">
      <alignment horizontal="left" vertical="top"/>
    </xf>
    <xf numFmtId="0" fontId="49" fillId="0" borderId="0" xfId="22" applyFont="1" applyAlignment="1">
      <alignment vertical="top"/>
    </xf>
    <xf numFmtId="0" fontId="19" fillId="0" borderId="0" xfId="22"/>
    <xf numFmtId="171" fontId="40" fillId="0" borderId="0" xfId="22" applyNumberFormat="1" applyFont="1" applyAlignment="1">
      <alignment horizontal="left"/>
    </xf>
    <xf numFmtId="172" fontId="40" fillId="0" borderId="0" xfId="22" applyNumberFormat="1" applyFont="1" applyAlignment="1">
      <alignment horizontal="right"/>
    </xf>
    <xf numFmtId="0" fontId="19" fillId="0" borderId="0" xfId="22" applyAlignment="1">
      <alignment vertical="top"/>
    </xf>
    <xf numFmtId="0" fontId="40" fillId="0" borderId="0" xfId="22" applyFont="1" applyAlignment="1">
      <alignment horizontal="left"/>
    </xf>
    <xf numFmtId="172" fontId="11" fillId="0" borderId="0" xfId="22" applyNumberFormat="1" applyFont="1" applyAlignment="1">
      <alignment horizontal="right"/>
    </xf>
    <xf numFmtId="0" fontId="8" fillId="0" borderId="0" xfId="22" applyFont="1" applyAlignment="1">
      <alignment horizontal="left" vertical="top"/>
    </xf>
    <xf numFmtId="0" fontId="11" fillId="0" borderId="0" xfId="22" applyFont="1" applyAlignment="1">
      <alignment vertical="top" wrapText="1"/>
    </xf>
    <xf numFmtId="0" fontId="19" fillId="0" borderId="0" xfId="22" applyAlignment="1">
      <alignment horizontal="left"/>
    </xf>
    <xf numFmtId="172" fontId="19" fillId="0" borderId="0" xfId="22" applyNumberFormat="1" applyAlignment="1">
      <alignment horizontal="right"/>
    </xf>
    <xf numFmtId="0" fontId="19" fillId="0" borderId="0" xfId="22" applyAlignment="1">
      <alignment vertical="top" wrapText="1"/>
    </xf>
    <xf numFmtId="0" fontId="49" fillId="0" borderId="0" xfId="22" applyFont="1" applyAlignment="1">
      <alignment vertical="top" wrapText="1"/>
    </xf>
    <xf numFmtId="0" fontId="50" fillId="0" borderId="0" xfId="22" applyFont="1" applyAlignment="1">
      <alignment vertical="top" wrapText="1"/>
    </xf>
    <xf numFmtId="0" fontId="21" fillId="0" borderId="0" xfId="22" applyFont="1" applyAlignment="1">
      <alignment horizontal="left"/>
    </xf>
    <xf numFmtId="172" fontId="21" fillId="0" borderId="0" xfId="22" applyNumberFormat="1" applyFont="1" applyAlignment="1">
      <alignment horizontal="right"/>
    </xf>
    <xf numFmtId="172" fontId="19" fillId="0" borderId="0" xfId="22" applyNumberFormat="1"/>
    <xf numFmtId="0" fontId="8" fillId="0" borderId="2" xfId="22" applyFont="1" applyBorder="1" applyAlignment="1">
      <alignment horizontal="left" vertical="top"/>
    </xf>
    <xf numFmtId="0" fontId="19" fillId="0" borderId="2" xfId="22" applyBorder="1" applyAlignment="1">
      <alignment vertical="top" wrapText="1"/>
    </xf>
    <xf numFmtId="0" fontId="19" fillId="0" borderId="2" xfId="22" applyBorder="1" applyAlignment="1">
      <alignment horizontal="left"/>
    </xf>
    <xf numFmtId="0" fontId="19" fillId="0" borderId="2" xfId="22" applyBorder="1"/>
    <xf numFmtId="172" fontId="19" fillId="0" borderId="2" xfId="22" applyNumberFormat="1" applyBorder="1" applyAlignment="1">
      <alignment horizontal="right"/>
    </xf>
    <xf numFmtId="172" fontId="19" fillId="0" borderId="2" xfId="22" applyNumberFormat="1" applyBorder="1"/>
    <xf numFmtId="0" fontId="21" fillId="0" borderId="0" xfId="22" applyFont="1" applyAlignment="1">
      <alignment horizontal="left" vertical="top" wrapText="1"/>
    </xf>
    <xf numFmtId="0" fontId="21" fillId="0" borderId="0" xfId="22" applyFont="1"/>
    <xf numFmtId="172" fontId="21" fillId="0" borderId="0" xfId="22" applyNumberFormat="1" applyFont="1"/>
    <xf numFmtId="0" fontId="46" fillId="0" borderId="0" xfId="22" applyFont="1" applyAlignment="1">
      <alignment vertical="top" wrapText="1"/>
    </xf>
    <xf numFmtId="0" fontId="51" fillId="0" borderId="0" xfId="22" applyFont="1" applyAlignment="1">
      <alignment horizontal="left"/>
    </xf>
    <xf numFmtId="172" fontId="51" fillId="0" borderId="0" xfId="22" applyNumberFormat="1" applyFont="1" applyAlignment="1">
      <alignment horizontal="right"/>
    </xf>
    <xf numFmtId="172" fontId="52" fillId="0" borderId="0" xfId="22" applyNumberFormat="1" applyFont="1" applyAlignment="1">
      <alignment horizontal="right"/>
    </xf>
    <xf numFmtId="0" fontId="52" fillId="0" borderId="0" xfId="22" applyFont="1" applyAlignment="1">
      <alignment vertical="top"/>
    </xf>
    <xf numFmtId="0" fontId="52" fillId="0" borderId="0" xfId="22" applyFont="1" applyAlignment="1">
      <alignment horizontal="left"/>
    </xf>
    <xf numFmtId="1" fontId="52" fillId="0" borderId="0" xfId="22" applyNumberFormat="1" applyFont="1" applyAlignment="1">
      <alignment horizontal="left"/>
    </xf>
    <xf numFmtId="172" fontId="53" fillId="0" borderId="0" xfId="22" applyNumberFormat="1" applyFont="1" applyAlignment="1">
      <alignment horizontal="right"/>
    </xf>
    <xf numFmtId="0" fontId="53" fillId="0" borderId="0" xfId="22" applyFont="1" applyAlignment="1">
      <alignment vertical="top"/>
    </xf>
    <xf numFmtId="0" fontId="51" fillId="0" borderId="0" xfId="22" applyFont="1" applyAlignment="1">
      <alignment vertical="top" wrapText="1"/>
    </xf>
    <xf numFmtId="0" fontId="52" fillId="0" borderId="0" xfId="22" applyFont="1" applyAlignment="1">
      <alignment vertical="top" wrapText="1"/>
    </xf>
    <xf numFmtId="0" fontId="53" fillId="0" borderId="0" xfId="22" applyFont="1" applyAlignment="1">
      <alignment horizontal="left"/>
    </xf>
    <xf numFmtId="0" fontId="46" fillId="0" borderId="0" xfId="22" applyFont="1" applyAlignment="1">
      <alignment horizontal="left"/>
    </xf>
    <xf numFmtId="172" fontId="46" fillId="0" borderId="0" xfId="22" applyNumberFormat="1" applyFont="1" applyAlignment="1">
      <alignment horizontal="right"/>
    </xf>
    <xf numFmtId="0" fontId="53" fillId="0" borderId="0" xfId="22" applyFont="1" applyAlignment="1">
      <alignment horizontal="left" vertical="top"/>
    </xf>
    <xf numFmtId="0" fontId="52" fillId="0" borderId="0" xfId="22" applyFont="1"/>
    <xf numFmtId="173" fontId="52" fillId="0" borderId="0" xfId="22" applyNumberFormat="1" applyFont="1" applyAlignment="1">
      <alignment vertical="top"/>
    </xf>
    <xf numFmtId="0" fontId="47" fillId="8" borderId="3" xfId="22" applyFont="1" applyFill="1" applyBorder="1" applyAlignment="1">
      <alignment horizontal="left" vertical="top"/>
    </xf>
    <xf numFmtId="0" fontId="46" fillId="8" borderId="3" xfId="22" applyFont="1" applyFill="1" applyBorder="1" applyAlignment="1">
      <alignment horizontal="center" vertical="center" wrapText="1"/>
    </xf>
    <xf numFmtId="0" fontId="46" fillId="8" borderId="3" xfId="22" applyFont="1" applyFill="1" applyBorder="1" applyAlignment="1">
      <alignment horizontal="left" vertical="center"/>
    </xf>
    <xf numFmtId="1" fontId="46" fillId="8" borderId="3" xfId="22" applyNumberFormat="1" applyFont="1" applyFill="1" applyBorder="1" applyAlignment="1">
      <alignment horizontal="left" vertical="center" wrapText="1"/>
    </xf>
    <xf numFmtId="172" fontId="46" fillId="8" borderId="3" xfId="22" applyNumberFormat="1" applyFont="1" applyFill="1" applyBorder="1" applyAlignment="1">
      <alignment horizontal="right" vertical="center"/>
    </xf>
    <xf numFmtId="172" fontId="46" fillId="8" borderId="3" xfId="22" applyNumberFormat="1" applyFont="1" applyFill="1" applyBorder="1" applyAlignment="1">
      <alignment horizontal="right"/>
    </xf>
    <xf numFmtId="173" fontId="52" fillId="0" borderId="0" xfId="22" applyNumberFormat="1" applyFont="1" applyAlignment="1">
      <alignment horizontal="right" vertical="center"/>
    </xf>
    <xf numFmtId="0" fontId="52" fillId="0" borderId="0" xfId="22" applyFont="1" applyAlignment="1">
      <alignment vertical="center"/>
    </xf>
    <xf numFmtId="0" fontId="46" fillId="0" borderId="0" xfId="22" applyFont="1" applyAlignment="1">
      <alignment horizontal="center" vertical="center" wrapText="1"/>
    </xf>
    <xf numFmtId="0" fontId="46" fillId="0" borderId="0" xfId="22" applyFont="1" applyAlignment="1">
      <alignment horizontal="left" vertical="center" wrapText="1"/>
    </xf>
    <xf numFmtId="172" fontId="46" fillId="0" borderId="0" xfId="22" applyNumberFormat="1" applyFont="1" applyAlignment="1">
      <alignment horizontal="right" vertical="center" wrapText="1"/>
    </xf>
    <xf numFmtId="172" fontId="46" fillId="0" borderId="0" xfId="22" applyNumberFormat="1" applyFont="1" applyAlignment="1">
      <alignment horizontal="right" wrapText="1"/>
    </xf>
    <xf numFmtId="173" fontId="52" fillId="0" borderId="0" xfId="22" applyNumberFormat="1" applyFont="1" applyAlignment="1">
      <alignment horizontal="right" vertical="top"/>
    </xf>
    <xf numFmtId="0" fontId="54" fillId="0" borderId="0" xfId="22" applyFont="1" applyAlignment="1">
      <alignment vertical="top" wrapText="1"/>
    </xf>
    <xf numFmtId="1" fontId="55" fillId="0" borderId="0" xfId="22" applyNumberFormat="1" applyFont="1" applyAlignment="1">
      <alignment horizontal="left" vertical="top"/>
    </xf>
    <xf numFmtId="0" fontId="56" fillId="0" borderId="2" xfId="22" applyFont="1" applyBorder="1" applyAlignment="1">
      <alignment vertical="top" wrapText="1"/>
    </xf>
    <xf numFmtId="0" fontId="46" fillId="0" borderId="0" xfId="22" applyFont="1"/>
    <xf numFmtId="1" fontId="46" fillId="0" borderId="0" xfId="22" applyNumberFormat="1" applyFont="1"/>
    <xf numFmtId="0" fontId="53" fillId="0" borderId="0" xfId="22" applyFont="1" applyAlignment="1">
      <alignment vertical="top" wrapText="1"/>
    </xf>
    <xf numFmtId="0" fontId="55" fillId="0" borderId="0" xfId="22" applyFont="1" applyAlignment="1">
      <alignment vertical="top" wrapText="1"/>
    </xf>
    <xf numFmtId="172" fontId="46" fillId="0" borderId="0" xfId="23" applyNumberFormat="1" applyFont="1" applyAlignment="1">
      <alignment horizontal="right"/>
    </xf>
    <xf numFmtId="172" fontId="46" fillId="0" borderId="0" xfId="23" applyNumberFormat="1" applyFont="1"/>
    <xf numFmtId="172" fontId="52" fillId="0" borderId="0" xfId="22" applyNumberFormat="1" applyFont="1" applyAlignment="1">
      <alignment vertical="top"/>
    </xf>
    <xf numFmtId="0" fontId="53" fillId="0" borderId="2" xfId="22" applyFont="1" applyBorder="1" applyAlignment="1">
      <alignment vertical="top" wrapText="1"/>
    </xf>
    <xf numFmtId="0" fontId="46" fillId="0" borderId="3" xfId="22" applyFont="1" applyBorder="1"/>
    <xf numFmtId="170" fontId="47" fillId="0" borderId="3" xfId="22" applyNumberFormat="1" applyFont="1" applyBorder="1"/>
    <xf numFmtId="172" fontId="47" fillId="0" borderId="3" xfId="22" applyNumberFormat="1" applyFont="1" applyBorder="1" applyAlignment="1">
      <alignment horizontal="right"/>
    </xf>
    <xf numFmtId="172" fontId="46" fillId="0" borderId="3" xfId="22" applyNumberFormat="1" applyFont="1" applyBorder="1" applyAlignment="1">
      <alignment horizontal="right"/>
    </xf>
    <xf numFmtId="0" fontId="47" fillId="0" borderId="2" xfId="22" applyFont="1" applyBorder="1" applyAlignment="1">
      <alignment vertical="top" wrapText="1"/>
    </xf>
    <xf numFmtId="0" fontId="46" fillId="0" borderId="2" xfId="22" applyFont="1" applyBorder="1"/>
    <xf numFmtId="170" fontId="47" fillId="0" borderId="2" xfId="22" applyNumberFormat="1" applyFont="1" applyBorder="1"/>
    <xf numFmtId="172" fontId="47" fillId="0" borderId="2" xfId="22" applyNumberFormat="1" applyFont="1" applyBorder="1" applyAlignment="1">
      <alignment horizontal="right"/>
    </xf>
    <xf numFmtId="172" fontId="46" fillId="0" borderId="2" xfId="22" applyNumberFormat="1" applyFont="1" applyBorder="1" applyAlignment="1">
      <alignment horizontal="right"/>
    </xf>
    <xf numFmtId="0" fontId="57" fillId="0" borderId="0" xfId="22" applyFont="1" applyAlignment="1">
      <alignment vertical="top" wrapText="1"/>
    </xf>
    <xf numFmtId="0" fontId="53" fillId="0" borderId="3" xfId="22" applyFont="1" applyBorder="1" applyAlignment="1">
      <alignment vertical="top" wrapText="1"/>
    </xf>
    <xf numFmtId="170" fontId="47" fillId="0" borderId="0" xfId="22" applyNumberFormat="1" applyFont="1"/>
    <xf numFmtId="172" fontId="47" fillId="0" borderId="0" xfId="22" applyNumberFormat="1" applyFont="1" applyAlignment="1">
      <alignment horizontal="right"/>
    </xf>
    <xf numFmtId="3" fontId="52" fillId="0" borderId="0" xfId="22" applyNumberFormat="1" applyFont="1" applyAlignment="1">
      <alignment vertical="top"/>
    </xf>
    <xf numFmtId="0" fontId="46" fillId="0" borderId="0" xfId="22" applyFont="1" applyAlignment="1">
      <alignment wrapText="1"/>
    </xf>
    <xf numFmtId="168" fontId="52" fillId="0" borderId="0" xfId="22" applyNumberFormat="1" applyFont="1" applyAlignment="1">
      <alignment vertical="top"/>
    </xf>
    <xf numFmtId="168" fontId="52" fillId="0" borderId="0" xfId="22" applyNumberFormat="1" applyFont="1" applyAlignment="1">
      <alignment horizontal="center" vertical="top"/>
    </xf>
    <xf numFmtId="0" fontId="52" fillId="0" borderId="0" xfId="22" applyFont="1" applyAlignment="1">
      <alignment horizontal="left" vertical="top" wrapText="1"/>
    </xf>
    <xf numFmtId="3" fontId="52" fillId="0" borderId="0" xfId="22" applyNumberFormat="1" applyFont="1" applyAlignment="1">
      <alignment horizontal="right" vertical="top"/>
    </xf>
    <xf numFmtId="171" fontId="19" fillId="0" borderId="0" xfId="22" applyNumberFormat="1" applyAlignment="1">
      <alignment horizontal="left"/>
    </xf>
    <xf numFmtId="0" fontId="40" fillId="0" borderId="0" xfId="22" applyFont="1"/>
    <xf numFmtId="0" fontId="21" fillId="0" borderId="0" xfId="22" applyFont="1" applyAlignment="1">
      <alignment vertical="top" wrapText="1"/>
    </xf>
    <xf numFmtId="171" fontId="21" fillId="0" borderId="0" xfId="22" applyNumberFormat="1" applyFont="1" applyAlignment="1">
      <alignment horizontal="left"/>
    </xf>
    <xf numFmtId="0" fontId="21" fillId="0" borderId="39" xfId="22" applyFont="1" applyBorder="1" applyAlignment="1">
      <alignment horizontal="left" vertical="top" wrapText="1"/>
    </xf>
    <xf numFmtId="0" fontId="40" fillId="0" borderId="39" xfId="22" applyFont="1" applyBorder="1"/>
    <xf numFmtId="171" fontId="21" fillId="0" borderId="39" xfId="22" applyNumberFormat="1" applyFont="1" applyBorder="1" applyAlignment="1">
      <alignment horizontal="left"/>
    </xf>
    <xf numFmtId="172" fontId="21" fillId="0" borderId="39" xfId="22" applyNumberFormat="1" applyFont="1" applyBorder="1" applyAlignment="1">
      <alignment horizontal="right"/>
    </xf>
    <xf numFmtId="171" fontId="52" fillId="0" borderId="0" xfId="22" applyNumberFormat="1" applyFont="1" applyAlignment="1">
      <alignment horizontal="left"/>
    </xf>
    <xf numFmtId="171" fontId="53" fillId="0" borderId="0" xfId="22" applyNumberFormat="1" applyFont="1" applyAlignment="1">
      <alignment horizontal="left" vertical="top"/>
    </xf>
    <xf numFmtId="172" fontId="53" fillId="0" borderId="0" xfId="22" applyNumberFormat="1" applyFont="1" applyAlignment="1">
      <alignment horizontal="right" vertical="top"/>
    </xf>
    <xf numFmtId="0" fontId="53" fillId="0" borderId="0" xfId="22" applyFont="1"/>
    <xf numFmtId="171" fontId="53" fillId="0" borderId="0" xfId="22" applyNumberFormat="1" applyFont="1" applyAlignment="1">
      <alignment horizontal="left"/>
    </xf>
    <xf numFmtId="171" fontId="46" fillId="0" borderId="0" xfId="22" applyNumberFormat="1" applyFont="1" applyAlignment="1">
      <alignment horizontal="left"/>
    </xf>
    <xf numFmtId="0" fontId="46" fillId="8" borderId="3" xfId="22" applyFont="1" applyFill="1" applyBorder="1" applyAlignment="1">
      <alignment vertical="center"/>
    </xf>
    <xf numFmtId="171" fontId="46" fillId="8" borderId="3" xfId="22" applyNumberFormat="1" applyFont="1" applyFill="1" applyBorder="1" applyAlignment="1">
      <alignment horizontal="left" vertical="center" wrapText="1"/>
    </xf>
    <xf numFmtId="0" fontId="46" fillId="0" borderId="0" xfId="22" applyFont="1" applyAlignment="1">
      <alignment vertical="center" wrapText="1"/>
    </xf>
    <xf numFmtId="171" fontId="46" fillId="0" borderId="0" xfId="22" applyNumberFormat="1" applyFont="1" applyAlignment="1">
      <alignment horizontal="left" vertical="center" wrapText="1"/>
    </xf>
    <xf numFmtId="0" fontId="55" fillId="0" borderId="2" xfId="22" applyFont="1" applyBorder="1" applyAlignment="1">
      <alignment vertical="top" wrapText="1"/>
    </xf>
    <xf numFmtId="172" fontId="46" fillId="0" borderId="0" xfId="22" applyNumberFormat="1" applyFont="1"/>
    <xf numFmtId="0" fontId="47" fillId="0" borderId="0" xfId="24" applyFont="1" applyAlignment="1">
      <alignment horizontal="left" vertical="top"/>
    </xf>
    <xf numFmtId="0" fontId="46" fillId="0" borderId="0" xfId="25" applyFont="1" applyAlignment="1">
      <alignment vertical="top" wrapText="1"/>
    </xf>
    <xf numFmtId="0" fontId="46" fillId="0" borderId="0" xfId="26" applyFont="1"/>
    <xf numFmtId="0" fontId="47" fillId="0" borderId="0" xfId="26" applyFont="1" applyAlignment="1">
      <alignment horizontal="left"/>
    </xf>
    <xf numFmtId="49" fontId="46" fillId="0" borderId="0" xfId="26" applyNumberFormat="1" applyFont="1" applyAlignment="1">
      <alignment wrapText="1"/>
    </xf>
    <xf numFmtId="0" fontId="47" fillId="0" borderId="0" xfId="26" applyFont="1" applyAlignment="1">
      <alignment vertical="top" wrapText="1"/>
    </xf>
    <xf numFmtId="174" fontId="47" fillId="0" borderId="0" xfId="26" applyNumberFormat="1" applyFont="1" applyAlignment="1">
      <alignment horizontal="left" vertical="top" wrapText="1"/>
    </xf>
    <xf numFmtId="49" fontId="46" fillId="0" borderId="0" xfId="24" applyNumberFormat="1" applyFont="1" applyAlignment="1">
      <alignment vertical="top" wrapText="1"/>
    </xf>
    <xf numFmtId="0" fontId="47" fillId="0" borderId="0" xfId="25" applyFont="1" applyAlignment="1">
      <alignment horizontal="left"/>
    </xf>
    <xf numFmtId="0" fontId="46" fillId="0" borderId="0" xfId="25" applyFont="1"/>
    <xf numFmtId="0" fontId="46" fillId="0" borderId="0" xfId="25" applyFont="1" applyAlignment="1">
      <alignment horizontal="center"/>
    </xf>
    <xf numFmtId="0" fontId="46" fillId="0" borderId="0" xfId="25" applyFont="1" applyAlignment="1">
      <alignment horizontal="right"/>
    </xf>
    <xf numFmtId="0" fontId="46" fillId="0" borderId="0" xfId="24" applyFont="1" applyAlignment="1">
      <alignment horizontal="center"/>
    </xf>
    <xf numFmtId="175" fontId="46" fillId="0" borderId="0" xfId="24" applyNumberFormat="1" applyFont="1" applyAlignment="1">
      <alignment horizontal="right"/>
    </xf>
    <xf numFmtId="175" fontId="46" fillId="0" borderId="0" xfId="24" applyNumberFormat="1" applyFont="1"/>
    <xf numFmtId="0" fontId="52" fillId="0" borderId="0" xfId="22" applyFont="1" applyAlignment="1">
      <alignment horizontal="center"/>
    </xf>
    <xf numFmtId="0" fontId="47" fillId="0" borderId="0" xfId="25" applyFont="1" applyAlignment="1">
      <alignment horizontal="left" vertical="top"/>
    </xf>
    <xf numFmtId="0" fontId="62" fillId="0" borderId="0" xfId="24" applyFont="1" applyAlignment="1">
      <alignment horizontal="left"/>
    </xf>
    <xf numFmtId="0" fontId="51" fillId="0" borderId="0" xfId="24" applyFont="1"/>
    <xf numFmtId="0" fontId="46" fillId="0" borderId="0" xfId="24" applyFont="1" applyAlignment="1">
      <alignment vertical="top" wrapText="1"/>
    </xf>
    <xf numFmtId="0" fontId="47" fillId="0" borderId="0" xfId="24" applyFont="1" applyAlignment="1">
      <alignment vertical="top" wrapText="1"/>
    </xf>
    <xf numFmtId="0" fontId="46" fillId="0" borderId="0" xfId="24" quotePrefix="1" applyFont="1" applyAlignment="1">
      <alignment vertical="top" wrapText="1"/>
    </xf>
    <xf numFmtId="0" fontId="47" fillId="0" borderId="0" xfId="24" applyFont="1" applyAlignment="1">
      <alignment horizontal="left" vertical="top" wrapText="1"/>
    </xf>
    <xf numFmtId="0" fontId="46" fillId="0" borderId="0" xfId="24" applyFont="1" applyAlignment="1">
      <alignment horizontal="left" vertical="top" wrapText="1"/>
    </xf>
    <xf numFmtId="0" fontId="64" fillId="0" borderId="0" xfId="24" applyFont="1" applyAlignment="1">
      <alignment horizontal="left" vertical="top"/>
    </xf>
    <xf numFmtId="0" fontId="65" fillId="0" borderId="0" xfId="24" applyFont="1" applyAlignment="1">
      <alignment vertical="top" wrapText="1"/>
    </xf>
    <xf numFmtId="0" fontId="65" fillId="0" borderId="0" xfId="24" applyFont="1"/>
    <xf numFmtId="0" fontId="47" fillId="0" borderId="0" xfId="24" applyFont="1" applyAlignment="1">
      <alignment horizontal="left" vertical="center"/>
    </xf>
    <xf numFmtId="0" fontId="46" fillId="0" borderId="0" xfId="24" applyFont="1" applyAlignment="1">
      <alignment horizontal="center" vertical="center"/>
    </xf>
    <xf numFmtId="0" fontId="46" fillId="0" borderId="0" xfId="24" quotePrefix="1" applyFont="1" applyAlignment="1">
      <alignment horizontal="left" vertical="top" wrapText="1"/>
    </xf>
    <xf numFmtId="0" fontId="46" fillId="0" borderId="0" xfId="22" applyFont="1" applyAlignment="1">
      <alignment horizontal="center"/>
    </xf>
    <xf numFmtId="172" fontId="46" fillId="0" borderId="0" xfId="22" applyNumberFormat="1" applyFont="1" applyAlignment="1">
      <alignment horizontal="center"/>
    </xf>
    <xf numFmtId="172" fontId="52" fillId="0" borderId="0" xfId="22" applyNumberFormat="1" applyFont="1" applyAlignment="1">
      <alignment horizontal="center"/>
    </xf>
    <xf numFmtId="0" fontId="57" fillId="0" borderId="0" xfId="22" applyFont="1" applyAlignment="1">
      <alignment horizontal="left" vertical="top" wrapText="1"/>
    </xf>
    <xf numFmtId="0" fontId="51" fillId="0" borderId="0" xfId="22" applyFont="1"/>
    <xf numFmtId="171" fontId="51" fillId="0" borderId="0" xfId="22" applyNumberFormat="1" applyFont="1" applyAlignment="1">
      <alignment horizontal="left"/>
    </xf>
    <xf numFmtId="0" fontId="51" fillId="0" borderId="0" xfId="22" applyFont="1" applyAlignment="1">
      <alignment vertical="top"/>
    </xf>
    <xf numFmtId="0" fontId="51" fillId="0" borderId="0" xfId="22" applyFont="1" applyAlignment="1">
      <alignment horizontal="left" vertical="top" wrapText="1"/>
    </xf>
    <xf numFmtId="0" fontId="66" fillId="0" borderId="0" xfId="22" applyFont="1" applyAlignment="1">
      <alignment horizontal="left" vertical="top" wrapText="1"/>
    </xf>
    <xf numFmtId="172" fontId="52" fillId="0" borderId="0" xfId="22" applyNumberFormat="1" applyFont="1"/>
    <xf numFmtId="171" fontId="52" fillId="0" borderId="0" xfId="22" applyNumberFormat="1" applyFont="1" applyAlignment="1">
      <alignment horizontal="right"/>
    </xf>
    <xf numFmtId="171" fontId="52" fillId="0" borderId="0" xfId="22" applyNumberFormat="1" applyFont="1"/>
    <xf numFmtId="171" fontId="46" fillId="0" borderId="0" xfId="22" applyNumberFormat="1" applyFont="1" applyAlignment="1">
      <alignment horizontal="right"/>
    </xf>
    <xf numFmtId="0" fontId="52" fillId="0" borderId="0" xfId="22" applyFont="1" applyAlignment="1">
      <alignment horizontal="left" wrapText="1"/>
    </xf>
    <xf numFmtId="0" fontId="55" fillId="0" borderId="0" xfId="22" applyFont="1" applyAlignment="1">
      <alignment horizontal="left" vertical="top"/>
    </xf>
    <xf numFmtId="0" fontId="46" fillId="0" borderId="0" xfId="22" applyFont="1" applyAlignment="1">
      <alignment horizontal="center" wrapText="1"/>
    </xf>
    <xf numFmtId="170" fontId="52" fillId="0" borderId="0" xfId="22" applyNumberFormat="1" applyFont="1" applyAlignment="1">
      <alignment horizontal="center"/>
    </xf>
    <xf numFmtId="16" fontId="55" fillId="0" borderId="0" xfId="22" applyNumberFormat="1" applyFont="1" applyAlignment="1">
      <alignment horizontal="left" vertical="top"/>
    </xf>
    <xf numFmtId="0" fontId="55" fillId="0" borderId="0" xfId="22" applyFont="1" applyAlignment="1">
      <alignment horizontal="left" vertical="top" wrapText="1"/>
    </xf>
    <xf numFmtId="171" fontId="52" fillId="0" borderId="0" xfId="22" applyNumberFormat="1" applyFont="1" applyAlignment="1">
      <alignment horizontal="left" vertical="top"/>
    </xf>
    <xf numFmtId="172" fontId="52" fillId="0" borderId="0" xfId="22" applyNumberFormat="1" applyFont="1" applyAlignment="1">
      <alignment horizontal="right" vertical="top"/>
    </xf>
    <xf numFmtId="0" fontId="57" fillId="0" borderId="0" xfId="22" applyFont="1" applyAlignment="1">
      <alignment vertical="top"/>
    </xf>
    <xf numFmtId="0" fontId="52" fillId="0" borderId="0" xfId="22" applyFont="1" applyAlignment="1">
      <alignment horizontal="right"/>
    </xf>
    <xf numFmtId="172" fontId="46" fillId="0" borderId="0" xfId="27" applyNumberFormat="1" applyFont="1" applyAlignment="1">
      <alignment horizontal="right"/>
    </xf>
    <xf numFmtId="0" fontId="53" fillId="0" borderId="40" xfId="22" applyFont="1" applyBorder="1" applyAlignment="1">
      <alignment vertical="top" wrapText="1"/>
    </xf>
    <xf numFmtId="171" fontId="47" fillId="0" borderId="3" xfId="22" applyNumberFormat="1" applyFont="1" applyBorder="1" applyAlignment="1">
      <alignment horizontal="left"/>
    </xf>
    <xf numFmtId="172" fontId="46" fillId="0" borderId="3" xfId="23" applyNumberFormat="1" applyFont="1" applyBorder="1" applyAlignment="1">
      <alignment horizontal="right"/>
    </xf>
    <xf numFmtId="172" fontId="46" fillId="0" borderId="41" xfId="23" applyNumberFormat="1" applyFont="1" applyBorder="1" applyAlignment="1">
      <alignment horizontal="right"/>
    </xf>
    <xf numFmtId="0" fontId="47" fillId="0" borderId="42" xfId="22" applyFont="1" applyBorder="1" applyAlignment="1">
      <alignment vertical="top" wrapText="1"/>
    </xf>
    <xf numFmtId="171" fontId="47" fillId="0" borderId="2" xfId="22" applyNumberFormat="1" applyFont="1" applyBorder="1" applyAlignment="1">
      <alignment horizontal="left"/>
    </xf>
    <xf numFmtId="172" fontId="46" fillId="0" borderId="2" xfId="23" applyNumberFormat="1" applyFont="1" applyBorder="1" applyAlignment="1">
      <alignment horizontal="right"/>
    </xf>
    <xf numFmtId="172" fontId="47" fillId="0" borderId="43" xfId="23" applyNumberFormat="1" applyFont="1" applyBorder="1" applyAlignment="1">
      <alignment horizontal="right"/>
    </xf>
    <xf numFmtId="0" fontId="46" fillId="0" borderId="0" xfId="22" applyFont="1" applyAlignment="1">
      <alignment horizontal="justify" vertical="top" wrapText="1"/>
    </xf>
    <xf numFmtId="171" fontId="46" fillId="0" borderId="0" xfId="22" applyNumberFormat="1" applyFont="1" applyAlignment="1">
      <alignment horizontal="left" wrapText="1"/>
    </xf>
    <xf numFmtId="0" fontId="46" fillId="0" borderId="0" xfId="28" applyFont="1" applyAlignment="1">
      <alignment horizontal="left" vertical="center"/>
    </xf>
    <xf numFmtId="16" fontId="47" fillId="0" borderId="0" xfId="22" applyNumberFormat="1" applyFont="1" applyAlignment="1">
      <alignment horizontal="left" vertical="top"/>
    </xf>
    <xf numFmtId="0" fontId="47" fillId="0" borderId="0" xfId="22" applyFont="1" applyAlignment="1">
      <alignment horizontal="justify" vertical="top" wrapText="1"/>
    </xf>
    <xf numFmtId="0" fontId="47" fillId="0" borderId="0" xfId="22" applyFont="1"/>
    <xf numFmtId="171" fontId="47" fillId="0" borderId="0" xfId="22" applyNumberFormat="1" applyFont="1" applyAlignment="1">
      <alignment horizontal="left"/>
    </xf>
    <xf numFmtId="172" fontId="47" fillId="0" borderId="0" xfId="27" applyNumberFormat="1" applyFont="1" applyAlignment="1">
      <alignment horizontal="right"/>
    </xf>
    <xf numFmtId="172" fontId="46" fillId="0" borderId="0" xfId="27" applyNumberFormat="1" applyFont="1" applyAlignment="1">
      <alignment horizontal="right" wrapText="1"/>
    </xf>
    <xf numFmtId="3" fontId="46" fillId="0" borderId="0" xfId="22" applyNumberFormat="1" applyFont="1" applyAlignment="1">
      <alignment vertical="top" wrapText="1"/>
    </xf>
    <xf numFmtId="3" fontId="55" fillId="0" borderId="0" xfId="22" applyNumberFormat="1" applyFont="1" applyAlignment="1">
      <alignment vertical="top" wrapText="1"/>
    </xf>
    <xf numFmtId="0" fontId="47" fillId="0" borderId="3" xfId="22" applyFont="1" applyBorder="1" applyAlignment="1">
      <alignment vertical="top" wrapText="1"/>
    </xf>
    <xf numFmtId="172" fontId="47" fillId="0" borderId="2" xfId="23" applyNumberFormat="1" applyFont="1" applyBorder="1" applyAlignment="1">
      <alignment horizontal="right"/>
    </xf>
    <xf numFmtId="0" fontId="21" fillId="0" borderId="0" xfId="27" applyFont="1" applyAlignment="1">
      <alignment horizontal="left" vertical="top"/>
    </xf>
    <xf numFmtId="0" fontId="49" fillId="0" borderId="0" xfId="27" applyFont="1" applyAlignment="1">
      <alignment vertical="top"/>
    </xf>
    <xf numFmtId="172" fontId="19" fillId="0" borderId="0" xfId="27" applyNumberFormat="1" applyAlignment="1">
      <alignment horizontal="left"/>
    </xf>
    <xf numFmtId="171" fontId="40" fillId="0" borderId="0" xfId="27" applyNumberFormat="1" applyFont="1" applyAlignment="1">
      <alignment horizontal="right"/>
    </xf>
    <xf numFmtId="172" fontId="40" fillId="0" borderId="0" xfId="27" applyNumberFormat="1" applyFont="1" applyAlignment="1">
      <alignment horizontal="right"/>
    </xf>
    <xf numFmtId="0" fontId="19" fillId="0" borderId="0" xfId="27" applyAlignment="1">
      <alignment vertical="top"/>
    </xf>
    <xf numFmtId="172" fontId="11" fillId="0" borderId="0" xfId="27" applyNumberFormat="1" applyFont="1" applyAlignment="1">
      <alignment horizontal="right"/>
    </xf>
    <xf numFmtId="0" fontId="8" fillId="0" borderId="0" xfId="27" applyFont="1" applyAlignment="1">
      <alignment horizontal="left" vertical="top"/>
    </xf>
    <xf numFmtId="0" fontId="11" fillId="0" borderId="0" xfId="27" applyFont="1" applyAlignment="1">
      <alignment vertical="top" wrapText="1"/>
    </xf>
    <xf numFmtId="171" fontId="19" fillId="0" borderId="0" xfId="27" applyNumberFormat="1" applyAlignment="1">
      <alignment horizontal="right"/>
    </xf>
    <xf numFmtId="172" fontId="19" fillId="0" borderId="0" xfId="27" applyNumberFormat="1" applyAlignment="1">
      <alignment horizontal="right"/>
    </xf>
    <xf numFmtId="0" fontId="8" fillId="0" borderId="0" xfId="27" applyFont="1" applyAlignment="1">
      <alignment vertical="top"/>
    </xf>
    <xf numFmtId="0" fontId="8" fillId="0" borderId="0" xfId="27" applyFont="1" applyAlignment="1">
      <alignment vertical="top" wrapText="1"/>
    </xf>
    <xf numFmtId="0" fontId="19" fillId="0" borderId="0" xfId="27" applyAlignment="1">
      <alignment vertical="top" wrapText="1"/>
    </xf>
    <xf numFmtId="0" fontId="49" fillId="0" borderId="0" xfId="27" applyFont="1" applyAlignment="1">
      <alignment vertical="top" wrapText="1"/>
    </xf>
    <xf numFmtId="172" fontId="40" fillId="0" borderId="0" xfId="27" applyNumberFormat="1" applyFont="1" applyAlignment="1">
      <alignment horizontal="left"/>
    </xf>
    <xf numFmtId="0" fontId="50" fillId="0" borderId="0" xfId="27" applyFont="1" applyAlignment="1">
      <alignment vertical="top" wrapText="1"/>
    </xf>
    <xf numFmtId="172" fontId="21" fillId="0" borderId="0" xfId="27" applyNumberFormat="1" applyFont="1" applyAlignment="1">
      <alignment horizontal="left"/>
    </xf>
    <xf numFmtId="171" fontId="21" fillId="0" borderId="0" xfId="27" applyNumberFormat="1" applyFont="1" applyAlignment="1">
      <alignment horizontal="right"/>
    </xf>
    <xf numFmtId="172" fontId="21" fillId="0" borderId="0" xfId="27" applyNumberFormat="1" applyFont="1" applyAlignment="1">
      <alignment horizontal="right"/>
    </xf>
    <xf numFmtId="0" fontId="19" fillId="0" borderId="44" xfId="27" applyBorder="1" applyAlignment="1">
      <alignment vertical="top" wrapText="1"/>
    </xf>
    <xf numFmtId="172" fontId="19" fillId="0" borderId="44" xfId="27" applyNumberFormat="1" applyBorder="1" applyAlignment="1">
      <alignment horizontal="left"/>
    </xf>
    <xf numFmtId="171" fontId="19" fillId="0" borderId="44" xfId="27" applyNumberFormat="1" applyBorder="1" applyAlignment="1">
      <alignment horizontal="right"/>
    </xf>
    <xf numFmtId="172" fontId="19" fillId="0" borderId="44" xfId="27" applyNumberFormat="1" applyBorder="1" applyAlignment="1">
      <alignment horizontal="right"/>
    </xf>
    <xf numFmtId="0" fontId="21" fillId="0" borderId="0" xfId="27" applyFont="1" applyAlignment="1">
      <alignment horizontal="left" vertical="top" wrapText="1"/>
    </xf>
    <xf numFmtId="0" fontId="47" fillId="0" borderId="0" xfId="27" applyFont="1" applyAlignment="1">
      <alignment horizontal="left" vertical="top"/>
    </xf>
    <xf numFmtId="0" fontId="46" fillId="0" borderId="0" xfId="27" applyFont="1" applyAlignment="1">
      <alignment vertical="top" wrapText="1"/>
    </xf>
    <xf numFmtId="172" fontId="51" fillId="0" borderId="0" xfId="27" applyNumberFormat="1" applyFont="1" applyAlignment="1">
      <alignment horizontal="left"/>
    </xf>
    <xf numFmtId="171" fontId="51" fillId="0" borderId="0" xfId="27" applyNumberFormat="1" applyFont="1" applyAlignment="1">
      <alignment horizontal="right"/>
    </xf>
    <xf numFmtId="172" fontId="51" fillId="0" borderId="0" xfId="27" applyNumberFormat="1" applyFont="1" applyAlignment="1">
      <alignment horizontal="right"/>
    </xf>
    <xf numFmtId="172" fontId="52" fillId="0" borderId="0" xfId="27" applyNumberFormat="1" applyFont="1" applyAlignment="1">
      <alignment horizontal="right"/>
    </xf>
    <xf numFmtId="0" fontId="52" fillId="0" borderId="0" xfId="27" applyFont="1" applyAlignment="1">
      <alignment vertical="top"/>
    </xf>
    <xf numFmtId="172" fontId="52" fillId="0" borderId="0" xfId="27" applyNumberFormat="1" applyFont="1" applyAlignment="1">
      <alignment horizontal="left"/>
    </xf>
    <xf numFmtId="171" fontId="52" fillId="0" borderId="0" xfId="27" applyNumberFormat="1" applyFont="1" applyAlignment="1">
      <alignment horizontal="right"/>
    </xf>
    <xf numFmtId="172" fontId="53" fillId="0" borderId="0" xfId="27" applyNumberFormat="1" applyFont="1" applyAlignment="1">
      <alignment horizontal="right"/>
    </xf>
    <xf numFmtId="0" fontId="53" fillId="0" borderId="0" xfId="27" applyFont="1" applyAlignment="1">
      <alignment vertical="top"/>
    </xf>
    <xf numFmtId="0" fontId="51" fillId="0" borderId="0" xfId="27" applyFont="1" applyAlignment="1">
      <alignment vertical="top" wrapText="1"/>
    </xf>
    <xf numFmtId="0" fontId="52" fillId="0" borderId="0" xfId="27" applyFont="1" applyAlignment="1">
      <alignment vertical="top" wrapText="1"/>
    </xf>
    <xf numFmtId="172" fontId="53" fillId="0" borderId="0" xfId="27" applyNumberFormat="1" applyFont="1" applyAlignment="1">
      <alignment horizontal="left"/>
    </xf>
    <xf numFmtId="171" fontId="53" fillId="0" borderId="0" xfId="27" applyNumberFormat="1" applyFont="1" applyAlignment="1">
      <alignment horizontal="right"/>
    </xf>
    <xf numFmtId="0" fontId="53" fillId="0" borderId="0" xfId="27" applyFont="1" applyAlignment="1">
      <alignment horizontal="left"/>
    </xf>
    <xf numFmtId="0" fontId="52" fillId="0" borderId="0" xfId="27" applyFont="1"/>
    <xf numFmtId="0" fontId="46" fillId="0" borderId="0" xfId="27" applyFont="1" applyAlignment="1">
      <alignment horizontal="left" vertical="top" wrapText="1"/>
    </xf>
    <xf numFmtId="0" fontId="47" fillId="0" borderId="0" xfId="27" applyFont="1" applyAlignment="1">
      <alignment horizontal="left" vertical="top" wrapText="1"/>
    </xf>
    <xf numFmtId="172" fontId="46" fillId="0" borderId="0" xfId="27" applyNumberFormat="1" applyFont="1" applyAlignment="1">
      <alignment horizontal="left"/>
    </xf>
    <xf numFmtId="171" fontId="46" fillId="0" borderId="0" xfId="27" applyNumberFormat="1" applyFont="1" applyAlignment="1">
      <alignment horizontal="right"/>
    </xf>
    <xf numFmtId="0" fontId="53" fillId="0" borderId="0" xfId="27" applyFont="1" applyAlignment="1">
      <alignment horizontal="left" vertical="top"/>
    </xf>
    <xf numFmtId="173" fontId="52" fillId="0" borderId="0" xfId="27" applyNumberFormat="1" applyFont="1" applyAlignment="1">
      <alignment vertical="top"/>
    </xf>
    <xf numFmtId="0" fontId="47" fillId="8" borderId="3" xfId="27" applyFont="1" applyFill="1" applyBorder="1" applyAlignment="1">
      <alignment horizontal="left" vertical="center"/>
    </xf>
    <xf numFmtId="0" fontId="46" fillId="8" borderId="3" xfId="27" applyFont="1" applyFill="1" applyBorder="1" applyAlignment="1">
      <alignment horizontal="center" vertical="top" wrapText="1"/>
    </xf>
    <xf numFmtId="172" fontId="46" fillId="8" borderId="3" xfId="27" applyNumberFormat="1" applyFont="1" applyFill="1" applyBorder="1" applyAlignment="1">
      <alignment horizontal="left" vertical="center"/>
    </xf>
    <xf numFmtId="171" fontId="46" fillId="8" borderId="3" xfId="27" applyNumberFormat="1" applyFont="1" applyFill="1" applyBorder="1" applyAlignment="1">
      <alignment horizontal="right" vertical="center" wrapText="1"/>
    </xf>
    <xf numFmtId="172" fontId="46" fillId="8" borderId="3" xfId="27" applyNumberFormat="1" applyFont="1" applyFill="1" applyBorder="1" applyAlignment="1">
      <alignment horizontal="right" vertical="center"/>
    </xf>
    <xf numFmtId="172" fontId="46" fillId="8" borderId="3" xfId="27" applyNumberFormat="1" applyFont="1" applyFill="1" applyBorder="1" applyAlignment="1">
      <alignment horizontal="right"/>
    </xf>
    <xf numFmtId="173" fontId="52" fillId="0" borderId="0" xfId="27" applyNumberFormat="1" applyFont="1" applyAlignment="1">
      <alignment horizontal="right" vertical="center"/>
    </xf>
    <xf numFmtId="0" fontId="52" fillId="0" borderId="0" xfId="27" applyFont="1" applyAlignment="1">
      <alignment vertical="center"/>
    </xf>
    <xf numFmtId="0" fontId="47" fillId="0" borderId="0" xfId="27" applyFont="1" applyAlignment="1">
      <alignment horizontal="left" vertical="center" wrapText="1"/>
    </xf>
    <xf numFmtId="0" fontId="46" fillId="0" borderId="0" xfId="27" applyFont="1" applyAlignment="1">
      <alignment horizontal="center" vertical="top" wrapText="1"/>
    </xf>
    <xf numFmtId="172" fontId="46" fillId="0" borderId="0" xfId="27" applyNumberFormat="1" applyFont="1" applyAlignment="1">
      <alignment horizontal="left" vertical="center" wrapText="1"/>
    </xf>
    <xf numFmtId="171" fontId="46" fillId="0" borderId="0" xfId="27" applyNumberFormat="1" applyFont="1" applyAlignment="1">
      <alignment horizontal="right" vertical="center" wrapText="1"/>
    </xf>
    <xf numFmtId="172" fontId="46" fillId="0" borderId="0" xfId="27" applyNumberFormat="1" applyFont="1" applyAlignment="1">
      <alignment horizontal="right" vertical="center" wrapText="1"/>
    </xf>
    <xf numFmtId="173" fontId="52" fillId="0" borderId="0" xfId="27" applyNumberFormat="1" applyFont="1" applyAlignment="1">
      <alignment horizontal="right" vertical="top"/>
    </xf>
    <xf numFmtId="0" fontId="54" fillId="0" borderId="0" xfId="27" applyFont="1" applyAlignment="1">
      <alignment vertical="top" wrapText="1"/>
    </xf>
    <xf numFmtId="0" fontId="55" fillId="0" borderId="2" xfId="27" applyFont="1" applyBorder="1" applyAlignment="1">
      <alignment vertical="top" wrapText="1"/>
    </xf>
    <xf numFmtId="0" fontId="53" fillId="0" borderId="0" xfId="27" applyFont="1" applyAlignment="1">
      <alignment vertical="top" wrapText="1"/>
    </xf>
    <xf numFmtId="0" fontId="47" fillId="0" borderId="0" xfId="27" applyFont="1" applyAlignment="1">
      <alignment horizontal="left"/>
    </xf>
    <xf numFmtId="0" fontId="47" fillId="0" borderId="0" xfId="29" applyFont="1" applyAlignment="1">
      <alignment vertical="top" wrapText="1"/>
    </xf>
    <xf numFmtId="0" fontId="46" fillId="0" borderId="0" xfId="29" applyFont="1" applyAlignment="1">
      <alignment horizontal="center" vertical="top" wrapText="1"/>
    </xf>
    <xf numFmtId="172" fontId="46" fillId="0" borderId="0" xfId="27" applyNumberFormat="1" applyFont="1"/>
    <xf numFmtId="0" fontId="46" fillId="0" borderId="0" xfId="27" applyFont="1"/>
    <xf numFmtId="0" fontId="47" fillId="0" borderId="0" xfId="30" applyFont="1" applyAlignment="1">
      <alignment horizontal="center" vertical="top"/>
    </xf>
    <xf numFmtId="0" fontId="47" fillId="0" borderId="0" xfId="30" applyFont="1" applyAlignment="1">
      <alignment horizontal="left" vertical="top" wrapText="1"/>
    </xf>
    <xf numFmtId="4" fontId="46" fillId="0" borderId="0" xfId="30" applyNumberFormat="1" applyFont="1" applyAlignment="1">
      <alignment horizontal="center"/>
    </xf>
    <xf numFmtId="3" fontId="46" fillId="0" borderId="0" xfId="30" applyNumberFormat="1" applyFont="1" applyAlignment="1">
      <alignment horizontal="center"/>
    </xf>
    <xf numFmtId="172" fontId="68" fillId="0" borderId="0" xfId="27" applyNumberFormat="1" applyFont="1"/>
    <xf numFmtId="0" fontId="68" fillId="0" borderId="0" xfId="27" applyFont="1"/>
    <xf numFmtId="0" fontId="69" fillId="0" borderId="0" xfId="27" applyFont="1" applyAlignment="1">
      <alignment horizontal="center"/>
    </xf>
    <xf numFmtId="0" fontId="46" fillId="0" borderId="0" xfId="30" applyFont="1" applyAlignment="1">
      <alignment horizontal="justify" vertical="top" wrapText="1"/>
    </xf>
    <xf numFmtId="0" fontId="46" fillId="0" borderId="0" xfId="30" applyFont="1" applyAlignment="1">
      <alignment horizontal="center"/>
    </xf>
    <xf numFmtId="0" fontId="47" fillId="0" borderId="0" xfId="30" applyFont="1" applyAlignment="1">
      <alignment horizontal="justify" vertical="top" wrapText="1"/>
    </xf>
    <xf numFmtId="0" fontId="46" fillId="0" borderId="0" xfId="30" applyFont="1" applyAlignment="1">
      <alignment vertical="top" wrapText="1"/>
    </xf>
    <xf numFmtId="4" fontId="68" fillId="0" borderId="0" xfId="27" applyNumberFormat="1" applyFont="1"/>
    <xf numFmtId="40" fontId="47" fillId="0" borderId="0" xfId="31" applyNumberFormat="1" applyFont="1" applyFill="1" applyAlignment="1">
      <alignment horizontal="left" wrapText="1"/>
    </xf>
    <xf numFmtId="2" fontId="46" fillId="0" borderId="0" xfId="30" applyNumberFormat="1" applyFont="1" applyAlignment="1">
      <alignment horizontal="center"/>
    </xf>
    <xf numFmtId="0" fontId="69" fillId="0" borderId="0" xfId="27" applyFont="1" applyAlignment="1">
      <alignment horizontal="center" vertical="top" wrapText="1"/>
    </xf>
    <xf numFmtId="0" fontId="68" fillId="0" borderId="0" xfId="27" applyFont="1" applyAlignment="1">
      <alignment vertical="top" wrapText="1"/>
    </xf>
    <xf numFmtId="0" fontId="68" fillId="0" borderId="0" xfId="27" applyFont="1" applyAlignment="1">
      <alignment wrapText="1"/>
    </xf>
    <xf numFmtId="0" fontId="68" fillId="0" borderId="0" xfId="27" applyFont="1" applyAlignment="1">
      <alignment horizontal="center" wrapText="1"/>
    </xf>
    <xf numFmtId="0" fontId="61" fillId="0" borderId="0" xfId="27" applyFont="1" applyAlignment="1">
      <alignment horizontal="left"/>
    </xf>
    <xf numFmtId="0" fontId="61" fillId="0" borderId="0" xfId="27" applyFont="1" applyAlignment="1">
      <alignment horizontal="center" vertical="top"/>
    </xf>
    <xf numFmtId="2" fontId="61" fillId="0" borderId="0" xfId="27" applyNumberFormat="1" applyFont="1" applyAlignment="1">
      <alignment vertical="top"/>
    </xf>
    <xf numFmtId="4" fontId="61" fillId="0" borderId="0" xfId="27" applyNumberFormat="1" applyFont="1" applyAlignment="1">
      <alignment vertical="top"/>
    </xf>
    <xf numFmtId="0" fontId="61" fillId="0" borderId="0" xfId="27" applyFont="1"/>
    <xf numFmtId="0" fontId="58" fillId="0" borderId="0" xfId="30" applyFont="1" applyAlignment="1">
      <alignment horizontal="left" vertical="top" wrapText="1"/>
    </xf>
    <xf numFmtId="0" fontId="53" fillId="0" borderId="0" xfId="27" applyFont="1" applyAlignment="1">
      <alignment horizontal="center" vertical="top"/>
    </xf>
    <xf numFmtId="0" fontId="52" fillId="0" borderId="0" xfId="27" applyFont="1" applyAlignment="1">
      <alignment horizontal="left" vertical="top" wrapText="1"/>
    </xf>
    <xf numFmtId="0" fontId="52" fillId="0" borderId="0" xfId="27" applyFont="1" applyAlignment="1">
      <alignment horizontal="left"/>
    </xf>
    <xf numFmtId="0" fontId="52" fillId="0" borderId="0" xfId="27" applyFont="1" applyAlignment="1">
      <alignment horizontal="center"/>
    </xf>
    <xf numFmtId="172" fontId="52" fillId="0" borderId="0" xfId="27" applyNumberFormat="1" applyFont="1" applyAlignment="1">
      <alignment horizontal="center"/>
    </xf>
    <xf numFmtId="0" fontId="46" fillId="0" borderId="0" xfId="27" applyFont="1" applyAlignment="1">
      <alignment vertical="top"/>
    </xf>
    <xf numFmtId="0" fontId="55" fillId="0" borderId="0" xfId="27" applyFont="1" applyAlignment="1">
      <alignment vertical="top" wrapText="1"/>
    </xf>
    <xf numFmtId="0" fontId="46" fillId="0" borderId="0" xfId="27" applyFont="1" applyAlignment="1">
      <alignment horizontal="right"/>
    </xf>
    <xf numFmtId="0" fontId="46" fillId="0" borderId="0" xfId="27" applyFont="1" applyAlignment="1">
      <alignment horizontal="center"/>
    </xf>
    <xf numFmtId="172" fontId="46" fillId="0" borderId="0" xfId="27" applyNumberFormat="1" applyFont="1" applyAlignment="1">
      <alignment horizontal="center"/>
    </xf>
    <xf numFmtId="172" fontId="61" fillId="0" borderId="0" xfId="27" applyNumberFormat="1" applyFont="1" applyAlignment="1">
      <alignment horizontal="right"/>
    </xf>
    <xf numFmtId="0" fontId="46" fillId="0" borderId="0" xfId="27" applyFont="1" applyAlignment="1">
      <alignment wrapText="1"/>
    </xf>
    <xf numFmtId="0" fontId="46" fillId="0" borderId="0" xfId="27" applyFont="1" applyAlignment="1">
      <alignment horizontal="center" wrapText="1"/>
    </xf>
    <xf numFmtId="3" fontId="46" fillId="0" borderId="0" xfId="27" applyNumberFormat="1" applyFont="1" applyAlignment="1">
      <alignment horizontal="right" vertical="top"/>
    </xf>
    <xf numFmtId="168" fontId="46" fillId="0" borderId="0" xfId="27" applyNumberFormat="1" applyFont="1" applyAlignment="1">
      <alignment vertical="top"/>
    </xf>
    <xf numFmtId="0" fontId="55" fillId="0" borderId="0" xfId="27" applyFont="1" applyAlignment="1">
      <alignment horizontal="left" vertical="top" wrapText="1"/>
    </xf>
    <xf numFmtId="3" fontId="52" fillId="9" borderId="0" xfId="27" applyNumberFormat="1" applyFont="1" applyFill="1" applyAlignment="1">
      <alignment horizontal="right" vertical="top"/>
    </xf>
    <xf numFmtId="168" fontId="52" fillId="0" borderId="0" xfId="27" applyNumberFormat="1" applyFont="1" applyAlignment="1">
      <alignment vertical="top"/>
    </xf>
    <xf numFmtId="3" fontId="46" fillId="9" borderId="0" xfId="27" applyNumberFormat="1" applyFont="1" applyFill="1" applyAlignment="1">
      <alignment horizontal="right" vertical="top"/>
    </xf>
    <xf numFmtId="3" fontId="46" fillId="10" borderId="0" xfId="27" applyNumberFormat="1" applyFont="1" applyFill="1" applyAlignment="1">
      <alignment horizontal="center" vertical="top"/>
    </xf>
    <xf numFmtId="173" fontId="46" fillId="0" borderId="0" xfId="27" applyNumberFormat="1" applyFont="1" applyAlignment="1">
      <alignment horizontal="right" vertical="top"/>
    </xf>
    <xf numFmtId="3" fontId="46" fillId="0" borderId="0" xfId="27" applyNumberFormat="1" applyFont="1" applyAlignment="1">
      <alignment horizontal="center"/>
    </xf>
    <xf numFmtId="168" fontId="46" fillId="0" borderId="0" xfId="27" applyNumberFormat="1" applyFont="1"/>
    <xf numFmtId="168" fontId="46" fillId="0" borderId="0" xfId="27" applyNumberFormat="1" applyFont="1" applyAlignment="1">
      <alignment horizontal="center"/>
    </xf>
    <xf numFmtId="0" fontId="47" fillId="0" borderId="0" xfId="27" applyFont="1" applyAlignment="1">
      <alignment horizontal="center" vertical="top"/>
    </xf>
    <xf numFmtId="171" fontId="46" fillId="0" borderId="0" xfId="27" applyNumberFormat="1" applyFont="1" applyAlignment="1">
      <alignment horizontal="center"/>
    </xf>
    <xf numFmtId="3" fontId="46" fillId="0" borderId="0" xfId="27" applyNumberFormat="1" applyFont="1" applyAlignment="1">
      <alignment vertical="top" wrapText="1"/>
    </xf>
    <xf numFmtId="168" fontId="46" fillId="0" borderId="0" xfId="27" applyNumberFormat="1" applyFont="1" applyAlignment="1">
      <alignment horizontal="center" vertical="top"/>
    </xf>
    <xf numFmtId="172" fontId="46" fillId="0" borderId="0" xfId="27" applyNumberFormat="1" applyFont="1" applyAlignment="1">
      <alignment horizontal="left" vertical="top" wrapText="1"/>
    </xf>
    <xf numFmtId="171" fontId="46" fillId="0" borderId="0" xfId="27" applyNumberFormat="1" applyFont="1" applyAlignment="1">
      <alignment horizontal="right" vertical="top" wrapText="1"/>
    </xf>
    <xf numFmtId="172" fontId="46" fillId="0" borderId="0" xfId="27" applyNumberFormat="1" applyFont="1" applyAlignment="1">
      <alignment horizontal="right" vertical="top" wrapText="1"/>
    </xf>
    <xf numFmtId="170" fontId="46" fillId="0" borderId="0" xfId="27" applyNumberFormat="1" applyFont="1" applyAlignment="1">
      <alignment horizontal="right" vertical="top" wrapText="1"/>
    </xf>
    <xf numFmtId="172" fontId="46" fillId="0" borderId="0" xfId="27" applyNumberFormat="1" applyFont="1" applyAlignment="1">
      <alignment horizontal="left" vertical="top"/>
    </xf>
    <xf numFmtId="171" fontId="46" fillId="0" borderId="0" xfId="27" applyNumberFormat="1" applyFont="1" applyAlignment="1">
      <alignment horizontal="right" vertical="top"/>
    </xf>
    <xf numFmtId="172" fontId="46" fillId="0" borderId="0" xfId="27" applyNumberFormat="1" applyFont="1" applyAlignment="1">
      <alignment horizontal="right" vertical="top"/>
    </xf>
    <xf numFmtId="0" fontId="57" fillId="0" borderId="0" xfId="27" applyFont="1" applyAlignment="1">
      <alignment horizontal="left" vertical="top" wrapText="1"/>
    </xf>
    <xf numFmtId="0" fontId="52" fillId="0" borderId="0" xfId="27" applyFont="1" applyAlignment="1">
      <alignment horizontal="right"/>
    </xf>
    <xf numFmtId="172" fontId="46" fillId="0" borderId="0" xfId="27" applyNumberFormat="1" applyFont="1" applyAlignment="1">
      <alignment horizontal="left" wrapText="1"/>
    </xf>
    <xf numFmtId="171" fontId="46" fillId="0" borderId="0" xfId="27" applyNumberFormat="1" applyFont="1" applyAlignment="1">
      <alignment horizontal="right" wrapText="1"/>
    </xf>
    <xf numFmtId="4" fontId="46" fillId="0" borderId="0" xfId="27" applyNumberFormat="1" applyFont="1" applyAlignment="1">
      <alignment vertical="top" wrapText="1"/>
    </xf>
    <xf numFmtId="3" fontId="46" fillId="11" borderId="0" xfId="27" applyNumberFormat="1" applyFont="1" applyFill="1" applyAlignment="1">
      <alignment horizontal="center"/>
    </xf>
    <xf numFmtId="49" fontId="55" fillId="0" borderId="0" xfId="27" applyNumberFormat="1" applyFont="1" applyAlignment="1">
      <alignment horizontal="left" vertical="top" wrapText="1"/>
    </xf>
    <xf numFmtId="49" fontId="46" fillId="0" borderId="0" xfId="27" applyNumberFormat="1" applyFont="1" applyAlignment="1">
      <alignment horizontal="left" vertical="top" wrapText="1"/>
    </xf>
    <xf numFmtId="0" fontId="47" fillId="0" borderId="0" xfId="27" applyFont="1" applyAlignment="1">
      <alignment horizontal="center" vertical="top" wrapText="1"/>
    </xf>
    <xf numFmtId="171" fontId="46" fillId="0" borderId="0" xfId="27" applyNumberFormat="1" applyFont="1" applyAlignment="1">
      <alignment horizontal="center" vertical="top" wrapText="1"/>
    </xf>
    <xf numFmtId="172" fontId="46" fillId="0" borderId="0" xfId="27" applyNumberFormat="1" applyFont="1" applyAlignment="1">
      <alignment horizontal="center" vertical="top" wrapText="1"/>
    </xf>
    <xf numFmtId="171" fontId="46" fillId="0" borderId="0" xfId="27" applyNumberFormat="1" applyFont="1" applyAlignment="1">
      <alignment horizontal="center" vertical="top"/>
    </xf>
    <xf numFmtId="0" fontId="46" fillId="0" borderId="0" xfId="27" applyFont="1" applyAlignment="1">
      <alignment horizontal="left" wrapText="1"/>
    </xf>
    <xf numFmtId="0" fontId="46" fillId="0" borderId="0" xfId="27" applyFont="1" applyAlignment="1">
      <alignment horizontal="right" vertical="top"/>
    </xf>
    <xf numFmtId="0" fontId="47" fillId="0" borderId="3" xfId="27" applyFont="1" applyBorder="1" applyAlignment="1">
      <alignment vertical="top" wrapText="1"/>
    </xf>
    <xf numFmtId="172" fontId="46" fillId="0" borderId="3" xfId="27" applyNumberFormat="1" applyFont="1" applyBorder="1" applyAlignment="1">
      <alignment horizontal="left"/>
    </xf>
    <xf numFmtId="171" fontId="47" fillId="0" borderId="3" xfId="27" applyNumberFormat="1" applyFont="1" applyBorder="1" applyAlignment="1">
      <alignment horizontal="right"/>
    </xf>
    <xf numFmtId="0" fontId="47" fillId="0" borderId="2" xfId="27" applyFont="1" applyBorder="1" applyAlignment="1">
      <alignment vertical="top" wrapText="1"/>
    </xf>
    <xf numFmtId="172" fontId="46" fillId="0" borderId="2" xfId="27" applyNumberFormat="1" applyFont="1" applyBorder="1" applyAlignment="1">
      <alignment horizontal="left"/>
    </xf>
    <xf numFmtId="171" fontId="47" fillId="0" borderId="2" xfId="27" applyNumberFormat="1" applyFont="1" applyBorder="1" applyAlignment="1">
      <alignment horizontal="right"/>
    </xf>
    <xf numFmtId="0" fontId="21" fillId="0" borderId="0" xfId="27" applyFont="1" applyAlignment="1">
      <alignment horizontal="left"/>
    </xf>
    <xf numFmtId="0" fontId="19" fillId="0" borderId="0" xfId="27"/>
    <xf numFmtId="0" fontId="21" fillId="0" borderId="0" xfId="27" applyFont="1" applyAlignment="1">
      <alignment vertical="top"/>
    </xf>
    <xf numFmtId="0" fontId="19" fillId="0" borderId="0" xfId="27" applyAlignment="1">
      <alignment horizontal="left"/>
    </xf>
    <xf numFmtId="0" fontId="40" fillId="0" borderId="0" xfId="27" applyFont="1" applyAlignment="1">
      <alignment horizontal="center"/>
    </xf>
    <xf numFmtId="0" fontId="19" fillId="0" borderId="0" xfId="27" applyAlignment="1">
      <alignment horizontal="center"/>
    </xf>
    <xf numFmtId="0" fontId="40" fillId="0" borderId="0" xfId="27" applyFont="1" applyAlignment="1">
      <alignment horizontal="left"/>
    </xf>
    <xf numFmtId="0" fontId="21" fillId="0" borderId="0" xfId="27" applyFont="1" applyAlignment="1">
      <alignment vertical="top" wrapText="1"/>
    </xf>
    <xf numFmtId="0" fontId="21" fillId="0" borderId="39" xfId="27" applyFont="1" applyBorder="1" applyAlignment="1">
      <alignment horizontal="left" vertical="top" wrapText="1"/>
    </xf>
    <xf numFmtId="0" fontId="40" fillId="0" borderId="39" xfId="27" applyFont="1" applyBorder="1" applyAlignment="1">
      <alignment horizontal="left"/>
    </xf>
    <xf numFmtId="0" fontId="21" fillId="0" borderId="39" xfId="27" applyFont="1" applyBorder="1" applyAlignment="1">
      <alignment horizontal="center"/>
    </xf>
    <xf numFmtId="172" fontId="21" fillId="0" borderId="39" xfId="27" applyNumberFormat="1" applyFont="1" applyBorder="1" applyAlignment="1">
      <alignment horizontal="right"/>
    </xf>
    <xf numFmtId="0" fontId="21" fillId="0" borderId="0" xfId="27" applyFont="1" applyAlignment="1">
      <alignment horizontal="center"/>
    </xf>
    <xf numFmtId="0" fontId="47" fillId="0" borderId="0" xfId="27" applyFont="1" applyAlignment="1">
      <alignment vertical="top"/>
    </xf>
    <xf numFmtId="0" fontId="46" fillId="0" borderId="0" xfId="27" applyFont="1" applyAlignment="1">
      <alignment horizontal="left"/>
    </xf>
    <xf numFmtId="1" fontId="52" fillId="0" borderId="0" xfId="27" applyNumberFormat="1" applyFont="1" applyAlignment="1">
      <alignment horizontal="center"/>
    </xf>
    <xf numFmtId="0" fontId="47" fillId="8" borderId="3" xfId="27" applyFont="1" applyFill="1" applyBorder="1" applyAlignment="1">
      <alignment vertical="center"/>
    </xf>
    <xf numFmtId="0" fontId="46" fillId="8" borderId="3" xfId="27" applyFont="1" applyFill="1" applyBorder="1" applyAlignment="1">
      <alignment horizontal="left" vertical="center"/>
    </xf>
    <xf numFmtId="1" fontId="46" fillId="8" borderId="3" xfId="27" applyNumberFormat="1" applyFont="1" applyFill="1" applyBorder="1" applyAlignment="1">
      <alignment horizontal="center" vertical="center" wrapText="1"/>
    </xf>
    <xf numFmtId="0" fontId="47" fillId="0" borderId="0" xfId="27" applyFont="1" applyAlignment="1">
      <alignment vertical="center" wrapText="1"/>
    </xf>
    <xf numFmtId="0" fontId="46" fillId="0" borderId="0" xfId="27" applyFont="1" applyAlignment="1">
      <alignment horizontal="left" vertical="center" wrapText="1"/>
    </xf>
    <xf numFmtId="0" fontId="46" fillId="0" borderId="0" xfId="27" applyFont="1" applyAlignment="1">
      <alignment horizontal="center" vertical="center" wrapText="1"/>
    </xf>
    <xf numFmtId="0" fontId="55" fillId="0" borderId="0" xfId="27" applyFont="1" applyAlignment="1">
      <alignment horizontal="justify" vertical="top" wrapText="1"/>
    </xf>
    <xf numFmtId="3" fontId="46" fillId="0" borderId="0" xfId="23" applyNumberFormat="1" applyFont="1" applyAlignment="1">
      <alignment vertical="top"/>
    </xf>
    <xf numFmtId="0" fontId="46" fillId="0" borderId="0" xfId="23" applyFont="1" applyAlignment="1">
      <alignment vertical="top"/>
    </xf>
    <xf numFmtId="0" fontId="47" fillId="0" borderId="0" xfId="23" applyFont="1" applyAlignment="1">
      <alignment vertical="top"/>
    </xf>
    <xf numFmtId="0" fontId="46" fillId="0" borderId="0" xfId="23" applyFont="1" applyAlignment="1">
      <alignment vertical="top" wrapText="1"/>
    </xf>
    <xf numFmtId="0" fontId="57" fillId="0" borderId="0" xfId="27" applyFont="1" applyAlignment="1">
      <alignment vertical="top" wrapText="1"/>
    </xf>
    <xf numFmtId="0" fontId="46" fillId="0" borderId="3" xfId="27" applyFont="1" applyBorder="1" applyAlignment="1">
      <alignment horizontal="left"/>
    </xf>
    <xf numFmtId="0" fontId="47" fillId="0" borderId="3" xfId="27" applyFont="1" applyBorder="1" applyAlignment="1">
      <alignment horizontal="center"/>
    </xf>
    <xf numFmtId="0" fontId="46" fillId="0" borderId="2" xfId="27" applyFont="1" applyBorder="1" applyAlignment="1">
      <alignment horizontal="left"/>
    </xf>
    <xf numFmtId="0" fontId="47" fillId="0" borderId="2" xfId="27" applyFont="1" applyBorder="1" applyAlignment="1">
      <alignment horizontal="center"/>
    </xf>
    <xf numFmtId="0" fontId="46" fillId="0" borderId="0" xfId="23" applyFont="1" applyAlignment="1">
      <alignment horizontal="left"/>
    </xf>
    <xf numFmtId="0" fontId="46" fillId="0" borderId="0" xfId="23" applyFont="1" applyAlignment="1">
      <alignment horizontal="center"/>
    </xf>
    <xf numFmtId="0" fontId="55" fillId="0" borderId="0" xfId="23" applyFont="1" applyAlignment="1">
      <alignment vertical="top" wrapText="1"/>
    </xf>
    <xf numFmtId="0" fontId="51" fillId="0" borderId="0" xfId="27" applyFont="1" applyAlignment="1">
      <alignment vertical="justify"/>
    </xf>
    <xf numFmtId="0" fontId="51" fillId="0" borderId="0" xfId="27" applyFont="1"/>
    <xf numFmtId="0" fontId="46" fillId="0" borderId="0" xfId="27" applyFont="1" applyAlignment="1">
      <alignment horizontal="justify" vertical="top" wrapText="1"/>
    </xf>
    <xf numFmtId="0" fontId="51" fillId="0" borderId="0" xfId="27" applyFont="1" applyAlignment="1">
      <alignment vertical="justify" wrapText="1"/>
    </xf>
    <xf numFmtId="0" fontId="51" fillId="0" borderId="0" xfId="27" applyFont="1" applyAlignment="1">
      <alignment wrapText="1"/>
    </xf>
    <xf numFmtId="9" fontId="46" fillId="0" borderId="0" xfId="23" applyNumberFormat="1" applyFont="1" applyAlignment="1">
      <alignment horizontal="left"/>
    </xf>
    <xf numFmtId="4" fontId="46" fillId="0" borderId="0" xfId="23" applyNumberFormat="1" applyFont="1" applyAlignment="1">
      <alignment vertical="top"/>
    </xf>
    <xf numFmtId="2" fontId="46" fillId="0" borderId="0" xfId="23" applyNumberFormat="1" applyFont="1" applyAlignment="1">
      <alignment vertical="top"/>
    </xf>
    <xf numFmtId="2" fontId="52" fillId="0" borderId="0" xfId="27" applyNumberFormat="1" applyFont="1" applyAlignment="1">
      <alignment vertical="top"/>
    </xf>
    <xf numFmtId="171" fontId="52" fillId="0" borderId="0" xfId="27" applyNumberFormat="1" applyFont="1" applyAlignment="1">
      <alignment horizontal="center"/>
    </xf>
    <xf numFmtId="0" fontId="52" fillId="0" borderId="0" xfId="27" applyFont="1" applyAlignment="1">
      <alignment wrapText="1"/>
    </xf>
    <xf numFmtId="0" fontId="57" fillId="0" borderId="0" xfId="27" applyFont="1" applyAlignment="1">
      <alignment vertical="top"/>
    </xf>
    <xf numFmtId="0" fontId="51" fillId="0" borderId="0" xfId="27" applyFont="1" applyAlignment="1">
      <alignment horizontal="left"/>
    </xf>
    <xf numFmtId="0" fontId="47" fillId="0" borderId="0" xfId="27" applyFont="1" applyAlignment="1">
      <alignment vertical="top" wrapText="1"/>
    </xf>
    <xf numFmtId="49" fontId="47" fillId="0" borderId="0" xfId="23" applyNumberFormat="1" applyFont="1" applyAlignment="1">
      <alignment vertical="top" wrapText="1"/>
    </xf>
    <xf numFmtId="0" fontId="46" fillId="0" borderId="0" xfId="23" applyFont="1" applyAlignment="1">
      <alignment horizontal="left" wrapText="1"/>
    </xf>
    <xf numFmtId="1" fontId="46" fillId="0" borderId="0" xfId="23" applyNumberFormat="1" applyFont="1" applyAlignment="1">
      <alignment horizontal="center" wrapText="1"/>
    </xf>
    <xf numFmtId="4" fontId="46" fillId="0" borderId="0" xfId="23" applyNumberFormat="1" applyFont="1" applyAlignment="1">
      <alignment vertical="top" wrapText="1"/>
    </xf>
    <xf numFmtId="0" fontId="53" fillId="0" borderId="0" xfId="27" applyFont="1" applyAlignment="1">
      <alignment horizontal="left" vertical="top" wrapText="1"/>
    </xf>
    <xf numFmtId="0" fontId="40" fillId="0" borderId="0" xfId="32" applyFont="1"/>
    <xf numFmtId="172" fontId="19" fillId="0" borderId="0" xfId="27" applyNumberFormat="1" applyAlignment="1">
      <alignment horizontal="right" vertical="top"/>
    </xf>
    <xf numFmtId="0" fontId="53" fillId="0" borderId="0" xfId="27" applyFont="1"/>
    <xf numFmtId="0" fontId="67" fillId="0" borderId="0" xfId="27" applyFont="1" applyAlignment="1">
      <alignment horizontal="left" vertical="top" wrapText="1"/>
    </xf>
    <xf numFmtId="0" fontId="60" fillId="0" borderId="0" xfId="27" applyFont="1" applyAlignment="1">
      <alignment vertical="top"/>
    </xf>
    <xf numFmtId="172" fontId="46" fillId="0" borderId="0" xfId="23" applyNumberFormat="1" applyFont="1" applyAlignment="1">
      <alignment horizontal="center"/>
    </xf>
    <xf numFmtId="172" fontId="52" fillId="0" borderId="0" xfId="27" applyNumberFormat="1" applyFont="1" applyAlignment="1">
      <alignment horizontal="center" vertical="top"/>
    </xf>
    <xf numFmtId="0" fontId="52" fillId="0" borderId="0" xfId="27" applyFont="1" applyAlignment="1">
      <alignment horizontal="left" wrapText="1"/>
    </xf>
    <xf numFmtId="3" fontId="55" fillId="0" borderId="0" xfId="27" applyNumberFormat="1" applyFont="1" applyAlignment="1">
      <alignment vertical="top" wrapText="1"/>
    </xf>
    <xf numFmtId="1" fontId="46" fillId="0" borderId="0" xfId="27" applyNumberFormat="1" applyFont="1" applyAlignment="1">
      <alignment vertical="top"/>
    </xf>
    <xf numFmtId="3" fontId="46" fillId="0" borderId="0" xfId="27" applyNumberFormat="1" applyFont="1" applyAlignment="1">
      <alignment horizontal="center" vertical="top"/>
    </xf>
    <xf numFmtId="172" fontId="46" fillId="0" borderId="0" xfId="23" applyNumberFormat="1" applyFont="1" applyAlignment="1">
      <alignment horizontal="right" wrapText="1"/>
    </xf>
    <xf numFmtId="0" fontId="51" fillId="0" borderId="0" xfId="27" applyFont="1" applyAlignment="1">
      <alignment horizontal="center"/>
    </xf>
    <xf numFmtId="0" fontId="51" fillId="0" borderId="0" xfId="27" applyFont="1" applyAlignment="1">
      <alignment vertical="top"/>
    </xf>
    <xf numFmtId="3" fontId="51" fillId="10" borderId="0" xfId="27" applyNumberFormat="1" applyFont="1" applyFill="1" applyAlignment="1">
      <alignment horizontal="center" vertical="top"/>
    </xf>
    <xf numFmtId="0" fontId="51" fillId="0" borderId="0" xfId="27" applyFont="1" applyAlignment="1">
      <alignment horizontal="left" vertical="top" wrapText="1"/>
    </xf>
    <xf numFmtId="0" fontId="47" fillId="0" borderId="0" xfId="27" applyFont="1" applyAlignment="1">
      <alignment horizontal="center"/>
    </xf>
    <xf numFmtId="0" fontId="60" fillId="0" borderId="0" xfId="27" applyFont="1" applyAlignment="1">
      <alignment horizontal="justify" vertical="top" wrapText="1"/>
    </xf>
    <xf numFmtId="175" fontId="46" fillId="0" borderId="0" xfId="27" applyNumberFormat="1" applyFont="1" applyAlignment="1">
      <alignment horizontal="right"/>
    </xf>
    <xf numFmtId="177" fontId="47" fillId="0" borderId="0" xfId="27" applyNumberFormat="1" applyFont="1" applyAlignment="1">
      <alignment vertical="top"/>
    </xf>
    <xf numFmtId="0" fontId="53" fillId="0" borderId="0" xfId="27" applyFont="1" applyAlignment="1">
      <alignment horizontal="center"/>
    </xf>
    <xf numFmtId="168" fontId="53" fillId="0" borderId="0" xfId="27" applyNumberFormat="1" applyFont="1" applyAlignment="1">
      <alignment horizontal="center" vertical="top"/>
    </xf>
    <xf numFmtId="168" fontId="53" fillId="0" borderId="0" xfId="27" applyNumberFormat="1" applyFont="1" applyAlignment="1">
      <alignment vertical="top"/>
    </xf>
    <xf numFmtId="1" fontId="52" fillId="0" borderId="0" xfId="27" applyNumberFormat="1" applyFont="1" applyAlignment="1">
      <alignment vertical="top"/>
    </xf>
    <xf numFmtId="171" fontId="40" fillId="0" borderId="0" xfId="27" applyNumberFormat="1" applyFont="1"/>
    <xf numFmtId="172" fontId="40" fillId="0" borderId="0" xfId="27" applyNumberFormat="1" applyFont="1" applyAlignment="1">
      <alignment horizontal="center"/>
    </xf>
    <xf numFmtId="172" fontId="11" fillId="0" borderId="0" xfId="27" applyNumberFormat="1" applyFont="1" applyAlignment="1">
      <alignment horizontal="center"/>
    </xf>
    <xf numFmtId="171" fontId="19" fillId="0" borderId="0" xfId="27" applyNumberFormat="1"/>
    <xf numFmtId="172" fontId="19" fillId="0" borderId="0" xfId="27" applyNumberFormat="1" applyAlignment="1">
      <alignment horizontal="center"/>
    </xf>
    <xf numFmtId="172" fontId="19" fillId="0" borderId="44" xfId="27" applyNumberFormat="1" applyBorder="1" applyAlignment="1">
      <alignment horizontal="center"/>
    </xf>
    <xf numFmtId="0" fontId="40" fillId="0" borderId="39" xfId="27" applyFont="1" applyBorder="1" applyAlignment="1">
      <alignment horizontal="center"/>
    </xf>
    <xf numFmtId="171" fontId="21" fillId="0" borderId="39" xfId="27" applyNumberFormat="1" applyFont="1" applyBorder="1"/>
    <xf numFmtId="172" fontId="21" fillId="0" borderId="39" xfId="27" applyNumberFormat="1" applyFont="1" applyBorder="1" applyAlignment="1">
      <alignment horizontal="center"/>
    </xf>
    <xf numFmtId="172" fontId="21" fillId="0" borderId="0" xfId="27" applyNumberFormat="1" applyFont="1" applyAlignment="1">
      <alignment horizontal="center"/>
    </xf>
    <xf numFmtId="171" fontId="52" fillId="0" borderId="0" xfId="27" applyNumberFormat="1" applyFont="1"/>
    <xf numFmtId="171" fontId="53" fillId="0" borderId="0" xfId="27" applyNumberFormat="1" applyFont="1"/>
    <xf numFmtId="172" fontId="53" fillId="0" borderId="0" xfId="27" applyNumberFormat="1" applyFont="1" applyAlignment="1">
      <alignment horizontal="center"/>
    </xf>
    <xf numFmtId="171" fontId="46" fillId="0" borderId="0" xfId="27" applyNumberFormat="1" applyFont="1"/>
    <xf numFmtId="172" fontId="51" fillId="0" borderId="0" xfId="27" applyNumberFormat="1" applyFont="1" applyAlignment="1">
      <alignment horizontal="center"/>
    </xf>
    <xf numFmtId="0" fontId="46" fillId="8" borderId="3" xfId="27" applyFont="1" applyFill="1" applyBorder="1" applyAlignment="1">
      <alignment horizontal="center" vertical="center" wrapText="1"/>
    </xf>
    <xf numFmtId="0" fontId="46" fillId="8" borderId="3" xfId="27" applyFont="1" applyFill="1" applyBorder="1" applyAlignment="1">
      <alignment horizontal="center" vertical="center"/>
    </xf>
    <xf numFmtId="171" fontId="46" fillId="8" borderId="3" xfId="27" applyNumberFormat="1" applyFont="1" applyFill="1" applyBorder="1" applyAlignment="1">
      <alignment vertical="center" wrapText="1"/>
    </xf>
    <xf numFmtId="172" fontId="46" fillId="8" borderId="3" xfId="27" applyNumberFormat="1" applyFont="1" applyFill="1" applyBorder="1" applyAlignment="1">
      <alignment horizontal="center" vertical="center"/>
    </xf>
    <xf numFmtId="172" fontId="46" fillId="8" borderId="3" xfId="27" applyNumberFormat="1" applyFont="1" applyFill="1" applyBorder="1" applyAlignment="1">
      <alignment horizontal="center"/>
    </xf>
    <xf numFmtId="0" fontId="56" fillId="0" borderId="2" xfId="27" applyFont="1" applyBorder="1" applyAlignment="1">
      <alignment vertical="top" wrapText="1"/>
    </xf>
    <xf numFmtId="0" fontId="71" fillId="0" borderId="0" xfId="27" applyFont="1" applyAlignment="1">
      <alignment horizontal="left" vertical="top" wrapText="1"/>
    </xf>
    <xf numFmtId="0" fontId="57" fillId="0" borderId="0" xfId="27" applyFont="1"/>
    <xf numFmtId="4" fontId="51" fillId="0" borderId="0" xfId="27" applyNumberFormat="1" applyFont="1"/>
    <xf numFmtId="4" fontId="52" fillId="0" borderId="0" xfId="27" applyNumberFormat="1" applyFont="1"/>
    <xf numFmtId="171" fontId="52" fillId="0" borderId="0" xfId="27" applyNumberFormat="1" applyFont="1" applyAlignment="1">
      <alignment wrapText="1"/>
    </xf>
    <xf numFmtId="0" fontId="52" fillId="0" borderId="0" xfId="27" applyFont="1" applyAlignment="1">
      <alignment horizontal="justify" vertical="top" wrapText="1"/>
    </xf>
    <xf numFmtId="0" fontId="47" fillId="0" borderId="0" xfId="27" applyFont="1" applyAlignment="1">
      <alignment horizontal="justify" vertical="top" wrapText="1"/>
    </xf>
    <xf numFmtId="1" fontId="47" fillId="0" borderId="0" xfId="27" applyNumberFormat="1" applyFont="1" applyAlignment="1">
      <alignment horizontal="center" wrapText="1"/>
    </xf>
    <xf numFmtId="171" fontId="47" fillId="0" borderId="0" xfId="27" applyNumberFormat="1" applyFont="1" applyAlignment="1">
      <alignment wrapText="1"/>
    </xf>
    <xf numFmtId="172" fontId="47" fillId="0" borderId="0" xfId="27" applyNumberFormat="1" applyFont="1" applyAlignment="1">
      <alignment horizontal="center"/>
    </xf>
    <xf numFmtId="4" fontId="46" fillId="0" borderId="0" xfId="27" applyNumberFormat="1" applyFont="1"/>
    <xf numFmtId="1" fontId="46" fillId="0" borderId="0" xfId="27" applyNumberFormat="1" applyFont="1" applyAlignment="1">
      <alignment horizontal="center" wrapText="1"/>
    </xf>
    <xf numFmtId="171" fontId="46" fillId="0" borderId="0" xfId="27" applyNumberFormat="1" applyFont="1" applyAlignment="1">
      <alignment wrapText="1"/>
    </xf>
    <xf numFmtId="172" fontId="47" fillId="0" borderId="0" xfId="27" applyNumberFormat="1" applyFont="1" applyAlignment="1">
      <alignment horizontal="center" vertical="top"/>
    </xf>
    <xf numFmtId="172" fontId="46" fillId="0" borderId="0" xfId="27" applyNumberFormat="1" applyFont="1" applyAlignment="1">
      <alignment horizontal="center" vertical="top"/>
    </xf>
    <xf numFmtId="11" fontId="52" fillId="0" borderId="0" xfId="27" applyNumberFormat="1" applyFont="1" applyAlignment="1">
      <alignment wrapText="1"/>
    </xf>
    <xf numFmtId="171" fontId="51" fillId="0" borderId="0" xfId="31" applyNumberFormat="1" applyFont="1" applyFill="1" applyAlignment="1">
      <alignment vertical="justify"/>
    </xf>
    <xf numFmtId="172" fontId="46" fillId="0" borderId="0" xfId="31" applyNumberFormat="1" applyFont="1" applyFill="1" applyAlignment="1">
      <alignment horizontal="center"/>
    </xf>
    <xf numFmtId="0" fontId="53" fillId="0" borderId="0" xfId="27" applyFont="1" applyAlignment="1">
      <alignment horizontal="center" vertical="top" wrapText="1"/>
    </xf>
    <xf numFmtId="172" fontId="52" fillId="0" borderId="0" xfId="27" applyNumberFormat="1" applyFont="1" applyAlignment="1">
      <alignment horizontal="center" wrapText="1"/>
    </xf>
    <xf numFmtId="0" fontId="52" fillId="0" borderId="0" xfId="27" applyFont="1" applyAlignment="1">
      <alignment horizontal="right" vertical="top" wrapText="1"/>
    </xf>
    <xf numFmtId="0" fontId="46" fillId="0" borderId="3" xfId="27" applyFont="1" applyBorder="1" applyAlignment="1">
      <alignment horizontal="center"/>
    </xf>
    <xf numFmtId="171" fontId="47" fillId="0" borderId="3" xfId="27" applyNumberFormat="1" applyFont="1" applyBorder="1"/>
    <xf numFmtId="172" fontId="46" fillId="0" borderId="3" xfId="23" applyNumberFormat="1" applyFont="1" applyBorder="1" applyAlignment="1">
      <alignment horizontal="center"/>
    </xf>
    <xf numFmtId="0" fontId="46" fillId="0" borderId="2" xfId="27" applyFont="1" applyBorder="1" applyAlignment="1">
      <alignment horizontal="center"/>
    </xf>
    <xf numFmtId="171" fontId="47" fillId="0" borderId="2" xfId="27" applyNumberFormat="1" applyFont="1" applyBorder="1"/>
    <xf numFmtId="172" fontId="46" fillId="0" borderId="2" xfId="23" applyNumberFormat="1" applyFont="1" applyBorder="1" applyAlignment="1">
      <alignment horizontal="center"/>
    </xf>
    <xf numFmtId="172" fontId="47" fillId="0" borderId="2" xfId="23" applyNumberFormat="1" applyFont="1" applyBorder="1" applyAlignment="1">
      <alignment horizontal="center"/>
    </xf>
    <xf numFmtId="0" fontId="11" fillId="0" borderId="0" xfId="27" applyFont="1" applyAlignment="1">
      <alignment horizontal="left"/>
    </xf>
    <xf numFmtId="0" fontId="11" fillId="0" borderId="0" xfId="27" applyFont="1" applyAlignment="1">
      <alignment horizontal="right"/>
    </xf>
    <xf numFmtId="0" fontId="11" fillId="0" borderId="0" xfId="27" applyFont="1" applyAlignment="1">
      <alignment vertical="top"/>
    </xf>
    <xf numFmtId="0" fontId="73" fillId="0" borderId="0" xfId="27" applyFont="1" applyAlignment="1">
      <alignment vertical="top" wrapText="1"/>
    </xf>
    <xf numFmtId="172" fontId="11" fillId="0" borderId="44" xfId="27" applyNumberFormat="1" applyFont="1" applyBorder="1" applyAlignment="1">
      <alignment horizontal="right"/>
    </xf>
    <xf numFmtId="0" fontId="8" fillId="0" borderId="39" xfId="27" applyFont="1" applyBorder="1" applyAlignment="1">
      <alignment horizontal="left" vertical="top" wrapText="1"/>
    </xf>
    <xf numFmtId="0" fontId="11" fillId="0" borderId="39" xfId="27" applyFont="1" applyBorder="1" applyAlignment="1">
      <alignment horizontal="left"/>
    </xf>
    <xf numFmtId="0" fontId="8" fillId="0" borderId="39" xfId="27" applyFont="1" applyBorder="1" applyAlignment="1">
      <alignment horizontal="right"/>
    </xf>
    <xf numFmtId="172" fontId="8" fillId="0" borderId="39" xfId="27" applyNumberFormat="1" applyFont="1" applyBorder="1" applyAlignment="1">
      <alignment horizontal="right"/>
    </xf>
    <xf numFmtId="172" fontId="8" fillId="0" borderId="0" xfId="27" applyNumberFormat="1" applyFont="1" applyAlignment="1">
      <alignment horizontal="right"/>
    </xf>
    <xf numFmtId="0" fontId="47" fillId="0" borderId="0" xfId="27" applyFont="1" applyAlignment="1">
      <alignment horizontal="right"/>
    </xf>
    <xf numFmtId="1" fontId="46" fillId="0" borderId="0" xfId="27" applyNumberFormat="1" applyFont="1" applyAlignment="1">
      <alignment horizontal="right"/>
    </xf>
    <xf numFmtId="173" fontId="46" fillId="0" borderId="0" xfId="27" applyNumberFormat="1" applyFont="1" applyAlignment="1">
      <alignment vertical="top"/>
    </xf>
    <xf numFmtId="0" fontId="47" fillId="8" borderId="3" xfId="27" applyFont="1" applyFill="1" applyBorder="1" applyAlignment="1">
      <alignment horizontal="center" vertical="center"/>
    </xf>
    <xf numFmtId="173" fontId="46" fillId="0" borderId="0" xfId="27" applyNumberFormat="1" applyFont="1" applyAlignment="1">
      <alignment horizontal="center" vertical="center"/>
    </xf>
    <xf numFmtId="0" fontId="46" fillId="0" borderId="0" xfId="27" applyFont="1" applyAlignment="1">
      <alignment horizontal="center" vertical="center"/>
    </xf>
    <xf numFmtId="0" fontId="53" fillId="0" borderId="0" xfId="27" applyFont="1" applyAlignment="1">
      <alignment horizontal="right" vertical="top"/>
    </xf>
    <xf numFmtId="0" fontId="52" fillId="0" borderId="0" xfId="33" applyFont="1" applyAlignment="1">
      <alignment vertical="top" wrapText="1"/>
    </xf>
    <xf numFmtId="0" fontId="52" fillId="0" borderId="0" xfId="27" applyFont="1" applyAlignment="1">
      <alignment horizontal="right" vertical="top"/>
    </xf>
    <xf numFmtId="0" fontId="53" fillId="0" borderId="0" xfId="33" applyFont="1" applyAlignment="1">
      <alignment vertical="top" wrapText="1"/>
    </xf>
    <xf numFmtId="164" fontId="52" fillId="0" borderId="0" xfId="27" applyNumberFormat="1" applyFont="1" applyAlignment="1">
      <alignment horizontal="right"/>
    </xf>
    <xf numFmtId="164" fontId="52" fillId="0" borderId="0" xfId="27" applyNumberFormat="1" applyFont="1"/>
    <xf numFmtId="0" fontId="53" fillId="0" borderId="0" xfId="27" applyFont="1" applyAlignment="1">
      <alignment wrapText="1"/>
    </xf>
    <xf numFmtId="175" fontId="52" fillId="0" borderId="0" xfId="27" applyNumberFormat="1" applyFont="1" applyAlignment="1">
      <alignment horizontal="right"/>
    </xf>
    <xf numFmtId="175" fontId="52" fillId="0" borderId="0" xfId="27" applyNumberFormat="1" applyFont="1"/>
    <xf numFmtId="49" fontId="52" fillId="0" borderId="0" xfId="27" applyNumberFormat="1" applyFont="1" applyAlignment="1">
      <alignment horizontal="left" vertical="top" wrapText="1"/>
    </xf>
    <xf numFmtId="49" fontId="52" fillId="0" borderId="0" xfId="27" applyNumberFormat="1" applyFont="1"/>
    <xf numFmtId="0" fontId="52" fillId="0" borderId="0" xfId="33" applyFont="1" applyAlignment="1">
      <alignment horizontal="justify" vertical="top"/>
    </xf>
    <xf numFmtId="49" fontId="53" fillId="0" borderId="0" xfId="27" applyNumberFormat="1" applyFont="1" applyAlignment="1">
      <alignment wrapText="1"/>
    </xf>
    <xf numFmtId="49" fontId="52" fillId="0" borderId="0" xfId="27" applyNumberFormat="1" applyFont="1" applyAlignment="1">
      <alignment vertical="top" wrapText="1"/>
    </xf>
    <xf numFmtId="49" fontId="52" fillId="0" borderId="0" xfId="27" applyNumberFormat="1" applyFont="1" applyAlignment="1">
      <alignment horizontal="center"/>
    </xf>
    <xf numFmtId="49" fontId="52" fillId="0" borderId="0" xfId="27" applyNumberFormat="1" applyFont="1" applyAlignment="1">
      <alignment horizontal="right"/>
    </xf>
    <xf numFmtId="49" fontId="53" fillId="0" borderId="0" xfId="27" applyNumberFormat="1" applyFont="1" applyAlignment="1">
      <alignment horizontal="right" vertical="top"/>
    </xf>
    <xf numFmtId="0" fontId="52" fillId="0" borderId="0" xfId="33" applyFont="1" applyAlignment="1">
      <alignment horizontal="justify" vertical="top" wrapText="1"/>
    </xf>
    <xf numFmtId="164" fontId="46" fillId="0" borderId="0" xfId="27" applyNumberFormat="1" applyFont="1" applyAlignment="1">
      <alignment horizontal="right"/>
    </xf>
    <xf numFmtId="164" fontId="46" fillId="0" borderId="0" xfId="27" applyNumberFormat="1" applyFont="1"/>
    <xf numFmtId="0" fontId="47" fillId="0" borderId="0" xfId="27" applyFont="1" applyAlignment="1">
      <alignment wrapText="1"/>
    </xf>
    <xf numFmtId="0" fontId="46" fillId="0" borderId="0" xfId="27" applyFont="1" applyAlignment="1">
      <alignment vertical="center" wrapText="1"/>
    </xf>
    <xf numFmtId="0" fontId="46" fillId="0" borderId="0" xfId="27" quotePrefix="1" applyFont="1" applyAlignment="1">
      <alignment wrapText="1"/>
    </xf>
    <xf numFmtId="0" fontId="47" fillId="0" borderId="0" xfId="27" applyFont="1" applyAlignment="1">
      <alignment horizontal="left" wrapText="1"/>
    </xf>
    <xf numFmtId="0" fontId="46" fillId="0" borderId="0" xfId="27" quotePrefix="1" applyFont="1" applyAlignment="1">
      <alignment horizontal="left" wrapText="1"/>
    </xf>
    <xf numFmtId="0" fontId="53" fillId="0" borderId="0" xfId="27" applyFont="1" applyAlignment="1">
      <alignment horizontal="left" wrapText="1"/>
    </xf>
    <xf numFmtId="0" fontId="52" fillId="0" borderId="0" xfId="27" quotePrefix="1" applyFont="1" applyAlignment="1">
      <alignment wrapText="1"/>
    </xf>
    <xf numFmtId="0" fontId="52" fillId="0" borderId="0" xfId="27" quotePrefix="1" applyFont="1" applyAlignment="1">
      <alignment horizontal="left" wrapText="1"/>
    </xf>
    <xf numFmtId="0" fontId="47" fillId="0" borderId="3" xfId="27" applyFont="1" applyBorder="1" applyAlignment="1">
      <alignment horizontal="left" vertical="top"/>
    </xf>
    <xf numFmtId="0" fontId="47" fillId="0" borderId="3" xfId="27" applyFont="1" applyBorder="1" applyAlignment="1">
      <alignment horizontal="justify" vertical="top" wrapText="1"/>
    </xf>
    <xf numFmtId="0" fontId="46" fillId="0" borderId="3" xfId="27" applyFont="1" applyBorder="1" applyAlignment="1">
      <alignment horizontal="left" wrapText="1"/>
    </xf>
    <xf numFmtId="1" fontId="46" fillId="0" borderId="3" xfId="27" applyNumberFormat="1" applyFont="1" applyBorder="1" applyAlignment="1">
      <alignment horizontal="right"/>
    </xf>
    <xf numFmtId="172" fontId="46" fillId="0" borderId="3" xfId="27" applyNumberFormat="1" applyFont="1" applyBorder="1" applyAlignment="1">
      <alignment horizontal="right"/>
    </xf>
    <xf numFmtId="0" fontId="47" fillId="0" borderId="2" xfId="27" applyFont="1" applyBorder="1" applyAlignment="1">
      <alignment horizontal="left" vertical="top"/>
    </xf>
    <xf numFmtId="0" fontId="47" fillId="0" borderId="2" xfId="27" applyFont="1" applyBorder="1" applyAlignment="1">
      <alignment vertical="top"/>
    </xf>
    <xf numFmtId="0" fontId="47" fillId="0" borderId="2" xfId="27" applyFont="1" applyBorder="1" applyAlignment="1">
      <alignment horizontal="left" wrapText="1"/>
    </xf>
    <xf numFmtId="1" fontId="47" fillId="0" borderId="2" xfId="27" applyNumberFormat="1" applyFont="1" applyBorder="1" applyAlignment="1">
      <alignment horizontal="right"/>
    </xf>
    <xf numFmtId="172" fontId="47" fillId="0" borderId="2" xfId="27" applyNumberFormat="1" applyFont="1" applyBorder="1" applyAlignment="1">
      <alignment horizontal="right"/>
    </xf>
    <xf numFmtId="0" fontId="47" fillId="0" borderId="0" xfId="34" applyFont="1" applyAlignment="1">
      <alignment wrapText="1"/>
    </xf>
    <xf numFmtId="0" fontId="47" fillId="0" borderId="45" xfId="27" applyFont="1" applyBorder="1" applyAlignment="1">
      <alignment horizontal="left" vertical="top"/>
    </xf>
    <xf numFmtId="172" fontId="46" fillId="0" borderId="0" xfId="23" applyNumberFormat="1" applyFont="1" applyAlignment="1" applyProtection="1">
      <alignment horizontal="right"/>
      <protection locked="0"/>
    </xf>
    <xf numFmtId="170" fontId="40" fillId="0" borderId="0" xfId="27" applyNumberFormat="1" applyFont="1" applyAlignment="1">
      <alignment horizontal="right"/>
    </xf>
    <xf numFmtId="170" fontId="11" fillId="0" borderId="0" xfId="27" applyNumberFormat="1" applyFont="1" applyAlignment="1">
      <alignment horizontal="right"/>
    </xf>
    <xf numFmtId="170" fontId="19" fillId="0" borderId="0" xfId="27" applyNumberFormat="1" applyAlignment="1">
      <alignment horizontal="center"/>
    </xf>
    <xf numFmtId="170" fontId="19" fillId="0" borderId="0" xfId="27" applyNumberFormat="1" applyAlignment="1">
      <alignment horizontal="right"/>
    </xf>
    <xf numFmtId="170" fontId="40" fillId="0" borderId="0" xfId="27" applyNumberFormat="1" applyFont="1" applyAlignment="1">
      <alignment horizontal="center"/>
    </xf>
    <xf numFmtId="0" fontId="8" fillId="0" borderId="0" xfId="27" applyFont="1" applyAlignment="1">
      <alignment horizontal="center" vertical="top"/>
    </xf>
    <xf numFmtId="170" fontId="21" fillId="0" borderId="0" xfId="27" applyNumberFormat="1" applyFont="1" applyAlignment="1">
      <alignment horizontal="center"/>
    </xf>
    <xf numFmtId="0" fontId="19" fillId="0" borderId="0" xfId="27" applyAlignment="1">
      <alignment horizontal="center" vertical="top"/>
    </xf>
    <xf numFmtId="170" fontId="19" fillId="0" borderId="44" xfId="27" applyNumberFormat="1" applyBorder="1" applyAlignment="1">
      <alignment horizontal="right"/>
    </xf>
    <xf numFmtId="170" fontId="21" fillId="0" borderId="39" xfId="27" applyNumberFormat="1" applyFont="1" applyBorder="1" applyAlignment="1">
      <alignment horizontal="center"/>
    </xf>
    <xf numFmtId="170" fontId="21" fillId="0" borderId="0" xfId="27" applyNumberFormat="1" applyFont="1" applyAlignment="1">
      <alignment horizontal="right"/>
    </xf>
    <xf numFmtId="170" fontId="51" fillId="0" borderId="0" xfId="27" applyNumberFormat="1" applyFont="1" applyAlignment="1">
      <alignment horizontal="center"/>
    </xf>
    <xf numFmtId="170" fontId="52" fillId="0" borderId="0" xfId="27" applyNumberFormat="1" applyFont="1" applyAlignment="1">
      <alignment horizontal="right"/>
    </xf>
    <xf numFmtId="170" fontId="52" fillId="0" borderId="0" xfId="27" applyNumberFormat="1" applyFont="1" applyAlignment="1">
      <alignment horizontal="center"/>
    </xf>
    <xf numFmtId="170" fontId="53" fillId="0" borderId="0" xfId="27" applyNumberFormat="1" applyFont="1" applyAlignment="1">
      <alignment horizontal="right"/>
    </xf>
    <xf numFmtId="170" fontId="53" fillId="0" borderId="0" xfId="27" applyNumberFormat="1" applyFont="1" applyAlignment="1">
      <alignment horizontal="center"/>
    </xf>
    <xf numFmtId="170" fontId="46" fillId="0" borderId="0" xfId="27" applyNumberFormat="1" applyFont="1" applyAlignment="1">
      <alignment horizontal="center"/>
    </xf>
    <xf numFmtId="166" fontId="52" fillId="0" borderId="0" xfId="27" applyNumberFormat="1" applyFont="1" applyAlignment="1">
      <alignment horizontal="center"/>
    </xf>
    <xf numFmtId="4" fontId="46" fillId="8" borderId="3" xfId="27" applyNumberFormat="1" applyFont="1" applyFill="1" applyBorder="1" applyAlignment="1">
      <alignment horizontal="center" vertical="center"/>
    </xf>
    <xf numFmtId="170" fontId="46" fillId="8" borderId="3" xfId="27" applyNumberFormat="1" applyFont="1" applyFill="1" applyBorder="1" applyAlignment="1">
      <alignment horizontal="right"/>
    </xf>
    <xf numFmtId="0" fontId="47" fillId="0" borderId="0" xfId="27" applyFont="1" applyAlignment="1">
      <alignment horizontal="center" vertical="center" wrapText="1"/>
    </xf>
    <xf numFmtId="170" fontId="46" fillId="0" borderId="0" xfId="27" applyNumberFormat="1" applyFont="1" applyAlignment="1">
      <alignment horizontal="right" wrapText="1"/>
    </xf>
    <xf numFmtId="170" fontId="46" fillId="0" borderId="0" xfId="23" applyNumberFormat="1" applyFont="1" applyAlignment="1">
      <alignment horizontal="center"/>
    </xf>
    <xf numFmtId="170" fontId="46" fillId="0" borderId="0" xfId="23" applyNumberFormat="1" applyFont="1" applyAlignment="1">
      <alignment horizontal="right"/>
    </xf>
    <xf numFmtId="4" fontId="76" fillId="0" borderId="0" xfId="27" applyNumberFormat="1" applyFont="1"/>
    <xf numFmtId="0" fontId="76" fillId="0" borderId="0" xfId="27" applyFont="1"/>
    <xf numFmtId="0" fontId="52" fillId="0" borderId="0" xfId="27" applyFont="1" applyAlignment="1">
      <alignment horizontal="right" wrapText="1"/>
    </xf>
    <xf numFmtId="170" fontId="51" fillId="0" borderId="0" xfId="27" applyNumberFormat="1" applyFont="1" applyAlignment="1">
      <alignment horizontal="right"/>
    </xf>
    <xf numFmtId="0" fontId="52" fillId="0" borderId="0" xfId="27" applyFont="1" applyAlignment="1">
      <alignment horizontal="left" vertical="top"/>
    </xf>
    <xf numFmtId="0" fontId="21" fillId="0" borderId="0" xfId="27" applyFont="1"/>
    <xf numFmtId="170" fontId="77" fillId="0" borderId="0" xfId="27" applyNumberFormat="1" applyFont="1" applyAlignment="1">
      <alignment horizontal="right"/>
    </xf>
    <xf numFmtId="0" fontId="46" fillId="0" borderId="3" xfId="27" applyFont="1" applyBorder="1"/>
    <xf numFmtId="170" fontId="46" fillId="0" borderId="3" xfId="23" applyNumberFormat="1" applyFont="1" applyBorder="1" applyAlignment="1">
      <alignment horizontal="center"/>
    </xf>
    <xf numFmtId="170" fontId="46" fillId="0" borderId="3" xfId="23" applyNumberFormat="1" applyFont="1" applyBorder="1" applyAlignment="1">
      <alignment horizontal="right"/>
    </xf>
    <xf numFmtId="0" fontId="46" fillId="0" borderId="2" xfId="27" applyFont="1" applyBorder="1"/>
    <xf numFmtId="170" fontId="46" fillId="0" borderId="2" xfId="23" applyNumberFormat="1" applyFont="1" applyBorder="1" applyAlignment="1">
      <alignment horizontal="center"/>
    </xf>
    <xf numFmtId="170" fontId="46" fillId="0" borderId="2" xfId="23" applyNumberFormat="1" applyFont="1" applyBorder="1" applyAlignment="1">
      <alignment horizontal="right"/>
    </xf>
    <xf numFmtId="0" fontId="46" fillId="0" borderId="0" xfId="23" applyFont="1"/>
    <xf numFmtId="0" fontId="11" fillId="0" borderId="0" xfId="23" applyAlignment="1">
      <alignment vertical="top"/>
    </xf>
    <xf numFmtId="0" fontId="78" fillId="0" borderId="0" xfId="27" applyFont="1" applyAlignment="1">
      <alignment vertical="top"/>
    </xf>
    <xf numFmtId="0" fontId="78" fillId="0" borderId="0" xfId="27" applyFont="1" applyAlignment="1">
      <alignment vertical="top" wrapText="1"/>
    </xf>
    <xf numFmtId="0" fontId="78" fillId="0" borderId="0" xfId="27" applyFont="1"/>
    <xf numFmtId="0" fontId="79" fillId="0" borderId="0" xfId="27" applyFont="1" applyAlignment="1">
      <alignment horizontal="center"/>
    </xf>
    <xf numFmtId="170" fontId="80" fillId="0" borderId="0" xfId="27" applyNumberFormat="1" applyFont="1" applyAlignment="1">
      <alignment horizontal="center"/>
    </xf>
    <xf numFmtId="170" fontId="79" fillId="0" borderId="0" xfId="23" applyNumberFormat="1" applyFont="1" applyAlignment="1">
      <alignment horizontal="right"/>
    </xf>
    <xf numFmtId="3" fontId="78" fillId="0" borderId="0" xfId="23" applyNumberFormat="1" applyFont="1" applyAlignment="1">
      <alignment vertical="top"/>
    </xf>
    <xf numFmtId="0" fontId="13" fillId="0" borderId="0" xfId="23" applyFont="1" applyAlignment="1">
      <alignment vertical="top"/>
    </xf>
    <xf numFmtId="9" fontId="46" fillId="0" borderId="0" xfId="23" applyNumberFormat="1" applyFont="1"/>
    <xf numFmtId="44" fontId="46" fillId="0" borderId="0" xfId="23" applyNumberFormat="1" applyFont="1" applyAlignment="1">
      <alignment horizontal="right"/>
    </xf>
    <xf numFmtId="0" fontId="74" fillId="0" borderId="0" xfId="33" applyFont="1" applyAlignment="1">
      <alignment horizontal="justify" vertical="top" wrapText="1"/>
    </xf>
    <xf numFmtId="170" fontId="52" fillId="5" borderId="0" xfId="27" applyNumberFormat="1" applyFont="1" applyFill="1" applyAlignment="1">
      <alignment horizontal="center"/>
    </xf>
    <xf numFmtId="170" fontId="46" fillId="5" borderId="0" xfId="23" applyNumberFormat="1" applyFont="1" applyFill="1" applyAlignment="1">
      <alignment horizontal="center"/>
    </xf>
    <xf numFmtId="164" fontId="52" fillId="5" borderId="0" xfId="27" applyNumberFormat="1" applyFont="1" applyFill="1" applyAlignment="1">
      <alignment horizontal="right"/>
    </xf>
    <xf numFmtId="175" fontId="52" fillId="5" borderId="0" xfId="27" applyNumberFormat="1" applyFont="1" applyFill="1" applyAlignment="1">
      <alignment horizontal="right"/>
    </xf>
    <xf numFmtId="164" fontId="46" fillId="5" borderId="0" xfId="27" applyNumberFormat="1" applyFont="1" applyFill="1" applyAlignment="1">
      <alignment horizontal="right"/>
    </xf>
    <xf numFmtId="172" fontId="46" fillId="5" borderId="0" xfId="27" applyNumberFormat="1" applyFont="1" applyFill="1" applyAlignment="1">
      <alignment horizontal="right"/>
    </xf>
    <xf numFmtId="172" fontId="52" fillId="5" borderId="0" xfId="27" applyNumberFormat="1" applyFont="1" applyFill="1" applyAlignment="1">
      <alignment horizontal="center"/>
    </xf>
    <xf numFmtId="172" fontId="46" fillId="5" borderId="0" xfId="27" applyNumberFormat="1" applyFont="1" applyFill="1" applyAlignment="1">
      <alignment horizontal="center"/>
    </xf>
    <xf numFmtId="172" fontId="52" fillId="5" borderId="0" xfId="27" applyNumberFormat="1" applyFont="1" applyFill="1" applyAlignment="1">
      <alignment horizontal="right"/>
    </xf>
    <xf numFmtId="172" fontId="51" fillId="5" borderId="0" xfId="27" applyNumberFormat="1" applyFont="1" applyFill="1" applyAlignment="1">
      <alignment horizontal="right"/>
    </xf>
    <xf numFmtId="4" fontId="68" fillId="5" borderId="0" xfId="27" applyNumberFormat="1" applyFont="1" applyFill="1"/>
    <xf numFmtId="172" fontId="68" fillId="5" borderId="0" xfId="27" applyNumberFormat="1" applyFont="1" applyFill="1"/>
    <xf numFmtId="172" fontId="46" fillId="5" borderId="0" xfId="27" applyNumberFormat="1" applyFont="1" applyFill="1" applyAlignment="1">
      <alignment horizontal="right" vertical="top"/>
    </xf>
    <xf numFmtId="175" fontId="46" fillId="5" borderId="0" xfId="24" applyNumberFormat="1" applyFont="1" applyFill="1"/>
    <xf numFmtId="0" fontId="58" fillId="0" borderId="0" xfId="25" applyFont="1" applyAlignment="1">
      <alignment vertical="top" wrapText="1"/>
    </xf>
    <xf numFmtId="175" fontId="46" fillId="5" borderId="0" xfId="24" applyNumberFormat="1" applyFont="1" applyFill="1" applyAlignment="1">
      <alignment horizontal="right"/>
    </xf>
    <xf numFmtId="0" fontId="58" fillId="0" borderId="0" xfId="24" applyFont="1" applyAlignment="1">
      <alignment horizontal="left" vertical="top" wrapText="1"/>
    </xf>
    <xf numFmtId="176" fontId="46" fillId="5" borderId="0" xfId="24" applyNumberFormat="1" applyFont="1" applyFill="1" applyAlignment="1">
      <alignment horizontal="right" vertical="center"/>
    </xf>
    <xf numFmtId="172" fontId="52" fillId="5" borderId="0" xfId="22" applyNumberFormat="1" applyFont="1" applyFill="1" applyAlignment="1">
      <alignment horizontal="center"/>
    </xf>
    <xf numFmtId="172" fontId="51" fillId="5" borderId="0" xfId="22" applyNumberFormat="1" applyFont="1" applyFill="1" applyAlignment="1">
      <alignment horizontal="right"/>
    </xf>
    <xf numFmtId="172" fontId="52" fillId="5" borderId="0" xfId="22" applyNumberFormat="1" applyFont="1" applyFill="1" applyAlignment="1">
      <alignment horizontal="right"/>
    </xf>
    <xf numFmtId="172" fontId="46" fillId="5" borderId="0" xfId="22" applyNumberFormat="1" applyFont="1" applyFill="1" applyAlignment="1">
      <alignment horizontal="right"/>
    </xf>
    <xf numFmtId="170" fontId="52" fillId="5" borderId="0" xfId="22" applyNumberFormat="1" applyFont="1" applyFill="1" applyAlignment="1">
      <alignment horizontal="center"/>
    </xf>
    <xf numFmtId="172" fontId="46" fillId="5" borderId="0" xfId="23" applyNumberFormat="1" applyFont="1" applyFill="1" applyAlignment="1">
      <alignment horizontal="right"/>
    </xf>
    <xf numFmtId="0" fontId="39" fillId="7" borderId="0" xfId="13" applyFont="1" applyFill="1" applyAlignment="1">
      <alignment horizontal="left" vertical="top"/>
    </xf>
    <xf numFmtId="164" fontId="33" fillId="5" borderId="12" xfId="14" applyNumberFormat="1" applyFont="1" applyFill="1" applyBorder="1" applyAlignment="1">
      <alignment horizontal="right" vertical="top"/>
    </xf>
    <xf numFmtId="164" fontId="33" fillId="5" borderId="15" xfId="14" applyNumberFormat="1" applyFont="1" applyFill="1" applyBorder="1" applyAlignment="1">
      <alignment horizontal="right" vertical="top"/>
    </xf>
    <xf numFmtId="164" fontId="33" fillId="5" borderId="18" xfId="14" applyNumberFormat="1" applyFont="1" applyFill="1" applyBorder="1" applyAlignment="1">
      <alignment horizontal="right" vertical="top"/>
    </xf>
    <xf numFmtId="0" fontId="6" fillId="2" borderId="1" xfId="1" applyFont="1" applyFill="1" applyBorder="1" applyAlignment="1">
      <alignment horizontal="left"/>
    </xf>
    <xf numFmtId="0" fontId="1" fillId="0" borderId="1" xfId="1" applyBorder="1"/>
    <xf numFmtId="0" fontId="8" fillId="2" borderId="2" xfId="1" applyFont="1" applyFill="1" applyBorder="1" applyAlignment="1">
      <alignment horizontal="left"/>
    </xf>
    <xf numFmtId="0" fontId="6" fillId="2" borderId="2" xfId="1" applyFont="1" applyFill="1" applyBorder="1" applyAlignment="1">
      <alignment horizontal="left"/>
    </xf>
    <xf numFmtId="0" fontId="6" fillId="0" borderId="4" xfId="1" applyFont="1" applyBorder="1" applyAlignment="1">
      <alignment horizontal="left" vertical="top"/>
    </xf>
    <xf numFmtId="0" fontId="6" fillId="0" borderId="1" xfId="1" applyFont="1" applyBorder="1" applyAlignment="1">
      <alignment horizontal="left" vertical="top"/>
    </xf>
    <xf numFmtId="0" fontId="7" fillId="0" borderId="0" xfId="1" applyFont="1" applyAlignment="1">
      <alignment horizontal="left" vertical="top"/>
    </xf>
    <xf numFmtId="0" fontId="6" fillId="0" borderId="0" xfId="1" applyFont="1" applyAlignment="1">
      <alignment horizontal="center"/>
    </xf>
    <xf numFmtId="0" fontId="7" fillId="0" borderId="0" xfId="1" applyFont="1" applyAlignment="1">
      <alignment horizontal="left" vertical="top" wrapText="1"/>
    </xf>
    <xf numFmtId="0" fontId="6" fillId="0" borderId="0" xfId="1" applyFont="1" applyAlignment="1">
      <alignment horizontal="left" vertical="top" wrapText="1"/>
    </xf>
    <xf numFmtId="0" fontId="6" fillId="0" borderId="0" xfId="1" applyFont="1" applyAlignment="1">
      <alignment horizontal="left"/>
    </xf>
    <xf numFmtId="0" fontId="6" fillId="0" borderId="2" xfId="1" applyFont="1" applyBorder="1" applyAlignment="1">
      <alignment horizontal="left"/>
    </xf>
    <xf numFmtId="0" fontId="6" fillId="0" borderId="3" xfId="1" applyFont="1" applyBorder="1" applyAlignment="1">
      <alignment horizontal="left"/>
    </xf>
    <xf numFmtId="0" fontId="7" fillId="0" borderId="0" xfId="1" applyFont="1" applyAlignment="1">
      <alignment horizontal="left"/>
    </xf>
    <xf numFmtId="0" fontId="7" fillId="0" borderId="0" xfId="1" applyFont="1" applyAlignment="1">
      <alignment vertical="top" wrapText="1"/>
    </xf>
    <xf numFmtId="0" fontId="11" fillId="0" borderId="0" xfId="2" applyAlignment="1">
      <alignment horizontal="left" vertical="top" wrapText="1"/>
    </xf>
    <xf numFmtId="0" fontId="6" fillId="0" borderId="0" xfId="1" applyFont="1" applyAlignment="1">
      <alignment horizontal="left" vertical="top"/>
    </xf>
    <xf numFmtId="0" fontId="9" fillId="0" borderId="0" xfId="1" applyFont="1" applyAlignment="1">
      <alignment horizontal="center" wrapText="1"/>
    </xf>
    <xf numFmtId="0" fontId="7" fillId="0" borderId="0" xfId="1" applyFont="1" applyAlignment="1">
      <alignment horizontal="center"/>
    </xf>
    <xf numFmtId="0" fontId="9" fillId="0" borderId="0" xfId="1" applyFont="1" applyAlignment="1">
      <alignment horizontal="left" vertical="top"/>
    </xf>
    <xf numFmtId="0" fontId="6" fillId="0" borderId="2" xfId="1" applyFont="1" applyBorder="1" applyAlignment="1">
      <alignment horizontal="left" vertical="top"/>
    </xf>
    <xf numFmtId="0" fontId="33" fillId="0" borderId="0" xfId="13" applyFont="1" applyAlignment="1">
      <alignment horizontal="justify" vertical="top"/>
    </xf>
    <xf numFmtId="0" fontId="33" fillId="0" borderId="0" xfId="13" applyFont="1" applyAlignment="1">
      <alignment horizontal="justify" vertical="top" wrapText="1"/>
    </xf>
    <xf numFmtId="0" fontId="33" fillId="0" borderId="0" xfId="13" applyFont="1"/>
    <xf numFmtId="49" fontId="33" fillId="0" borderId="0" xfId="13" applyNumberFormat="1" applyFont="1" applyAlignment="1">
      <alignment wrapText="1"/>
    </xf>
    <xf numFmtId="0" fontId="33" fillId="7" borderId="0" xfId="13" applyFont="1" applyFill="1" applyAlignment="1">
      <alignment horizontal="left" vertical="top" wrapText="1"/>
    </xf>
    <xf numFmtId="0" fontId="38" fillId="0" borderId="0" xfId="13" applyFont="1" applyAlignment="1">
      <alignment wrapText="1"/>
    </xf>
    <xf numFmtId="0" fontId="46" fillId="0" borderId="0" xfId="22" applyFont="1" applyAlignment="1">
      <alignment horizontal="left" vertical="top" wrapText="1"/>
    </xf>
    <xf numFmtId="0" fontId="47" fillId="0" borderId="0" xfId="22" applyFont="1" applyAlignment="1">
      <alignment horizontal="left" vertical="top" wrapText="1"/>
    </xf>
  </cellXfs>
  <cellStyles count="35">
    <cellStyle name="Excel Built-in Normal" xfId="34" xr:uid="{CB930D47-C1D2-4FB4-A331-63C6B64E9502}"/>
    <cellStyle name="Navadno" xfId="0" builtinId="0"/>
    <cellStyle name="Navadno 10 2" xfId="12" xr:uid="{82F23A75-6CED-4E6F-9149-DCD8AF11CD9F}"/>
    <cellStyle name="Navadno 2" xfId="1" xr:uid="{E680D5C1-8E4C-4DE2-A657-2537BA4FAF3C}"/>
    <cellStyle name="Navadno 2 2" xfId="6" xr:uid="{35B48BC1-3D54-4980-8931-3DA952755FAB}"/>
    <cellStyle name="Navadno 2 2 2 2" xfId="24" xr:uid="{2082B211-ED08-47A7-BCF6-5722DD547F7F}"/>
    <cellStyle name="Navadno 2 3" xfId="13" xr:uid="{8B9D7303-3FC7-4C42-8D7B-C9275AE67CC9}"/>
    <cellStyle name="Navadno 2 8 3" xfId="15" xr:uid="{3EF0246D-1104-4917-AAA0-4A3E6780AB09}"/>
    <cellStyle name="Navadno 3" xfId="2" xr:uid="{F1CD422E-2F6C-439B-BD68-129D26FA684E}"/>
    <cellStyle name="Navadno 3 4" xfId="27" xr:uid="{CBF3CECB-F12C-4483-89F0-75CFBE2FA741}"/>
    <cellStyle name="Navadno 4" xfId="22" xr:uid="{78E3DC2F-0C6E-40BD-A6E6-F181A8E36889}"/>
    <cellStyle name="Navadno 4 2" xfId="29" xr:uid="{4719EAC4-9EF6-4576-9E16-C13CF2FD4BD0}"/>
    <cellStyle name="Navadno 7" xfId="10" xr:uid="{E76462BF-8202-4EC7-86FD-154BF86BE1AE}"/>
    <cellStyle name="Navadno_KALAMAR-PSO GREGORČIČEVA MS-16.11.04 2" xfId="3" xr:uid="{B7D4DAC1-F1A4-475F-8663-9CB31B154108}"/>
    <cellStyle name="Navadno_List1 2" xfId="11" xr:uid="{473ADA0D-15B8-47A4-8FC2-48B2DACD7AAA}"/>
    <cellStyle name="Navadno_Omnia -Frnetiči.PZI.cene" xfId="5" xr:uid="{89156BBB-596B-47C3-B42A-B7B83C097CDF}"/>
    <cellStyle name="Navadno_Popisi - PP Gornja radgona-STROJNE NOVO" xfId="30" xr:uid="{D0D44D30-F512-4992-A63F-2626344A63BD}"/>
    <cellStyle name="Navadno_POPISIdel-šd 2" xfId="23" xr:uid="{243733A4-CC03-4D0B-B75B-DCCD3174891E}"/>
    <cellStyle name="Navadno_PROJEKTA gradbena jama komenda marec 2009 in avgust 10" xfId="4" xr:uid="{38C39D2F-AB1C-4F99-B707-8661B28987F6}"/>
    <cellStyle name="Navadno_R4MBRELEJNAHIŠICA110" xfId="9" xr:uid="{C0189C8D-CBF2-4739-A4D1-23296EB75AA4}"/>
    <cellStyle name="Navadno_Volume 4 - BoQ - Tišina-gradb - cene-15-5 2 2" xfId="16" xr:uid="{814560C5-FB5D-4E94-9EF4-5E84F784A495}"/>
    <cellStyle name="Normal 12" xfId="20" xr:uid="{1535A471-10D5-42D5-81CE-4700F1944A1C}"/>
    <cellStyle name="Normal 13" xfId="21" xr:uid="{82B7EB76-8D4C-40CD-A3EF-A9B27499712E}"/>
    <cellStyle name="Normal 2" xfId="8" xr:uid="{8DB0A562-A80D-44DF-8E70-AD4D158328F0}"/>
    <cellStyle name="Normal 2 2" xfId="17" xr:uid="{38B3F608-91AE-45D8-8FAB-1A492A65A0A7}"/>
    <cellStyle name="Normal 2 2 4" xfId="26" xr:uid="{6F8F5B03-A65A-4891-9F1E-4E57C81A1BDC}"/>
    <cellStyle name="Normal 2 7" xfId="25" xr:uid="{D36AEBB6-2AFF-416A-BA86-198D88C6D2BA}"/>
    <cellStyle name="Normal 4" xfId="18" xr:uid="{2DAA4749-D982-4757-AD4C-9D517E8F8063}"/>
    <cellStyle name="Normal 4 2" xfId="28" xr:uid="{3FA5F5A1-EDC4-4456-958D-9CDB67E3E534}"/>
    <cellStyle name="Normal 6" xfId="19" xr:uid="{C6EFC539-EB25-4D5F-9C78-991BF3F8F15D}"/>
    <cellStyle name="Normal_JES-popis ogrevanje-PGD" xfId="32" xr:uid="{6B51A495-9F50-47F1-AAA4-B94F46F84C78}"/>
    <cellStyle name="Normal_pr bet 7,9 koslj 10.12.98" xfId="7" xr:uid="{A0C3A0C1-A361-4FAE-80A3-4CF360544D8B}"/>
    <cellStyle name="Normal_TROSKOVNIK-revizija2 2" xfId="33" xr:uid="{33554707-D60E-44CE-AEC3-ABDE79BBFDD0}"/>
    <cellStyle name="Valuta 2" xfId="14" xr:uid="{FAB33C52-6CA6-41DD-AB6D-78A9FBF2CF66}"/>
    <cellStyle name="Vejica 3" xfId="31" xr:uid="{915F8590-2D73-4CFC-9E8D-44B019B8AF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159</xdr:row>
      <xdr:rowOff>0</xdr:rowOff>
    </xdr:from>
    <xdr:to>
      <xdr:col>3</xdr:col>
      <xdr:colOff>85725</xdr:colOff>
      <xdr:row>160</xdr:row>
      <xdr:rowOff>703</xdr:rowOff>
    </xdr:to>
    <xdr:sp macro="" textlink="">
      <xdr:nvSpPr>
        <xdr:cNvPr id="2" name="Text Box 3">
          <a:extLst>
            <a:ext uri="{FF2B5EF4-FFF2-40B4-BE49-F238E27FC236}">
              <a16:creationId xmlns:a16="http://schemas.microsoft.com/office/drawing/2014/main" id="{1371B90E-1683-493C-BABD-191F226B9AAB}"/>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3" name="Text Box 3">
          <a:extLst>
            <a:ext uri="{FF2B5EF4-FFF2-40B4-BE49-F238E27FC236}">
              <a16:creationId xmlns:a16="http://schemas.microsoft.com/office/drawing/2014/main" id="{8F66D6DB-AB00-46E0-95BE-7D56287028E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 name="Text Box 3">
          <a:extLst>
            <a:ext uri="{FF2B5EF4-FFF2-40B4-BE49-F238E27FC236}">
              <a16:creationId xmlns:a16="http://schemas.microsoft.com/office/drawing/2014/main" id="{0BBFC832-3F56-4637-A849-385CAEB858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 name="Text Box 3">
          <a:extLst>
            <a:ext uri="{FF2B5EF4-FFF2-40B4-BE49-F238E27FC236}">
              <a16:creationId xmlns:a16="http://schemas.microsoft.com/office/drawing/2014/main" id="{60E83269-1164-4A05-BAAB-3A9EC1AAEF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 name="Text Box 3">
          <a:extLst>
            <a:ext uri="{FF2B5EF4-FFF2-40B4-BE49-F238E27FC236}">
              <a16:creationId xmlns:a16="http://schemas.microsoft.com/office/drawing/2014/main" id="{83304DAE-575C-487E-85B8-CC1BE6B7C7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 name="Text Box 3">
          <a:extLst>
            <a:ext uri="{FF2B5EF4-FFF2-40B4-BE49-F238E27FC236}">
              <a16:creationId xmlns:a16="http://schemas.microsoft.com/office/drawing/2014/main" id="{EC79823B-773E-4CA6-95BC-2BA117760D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 name="Text Box 3">
          <a:extLst>
            <a:ext uri="{FF2B5EF4-FFF2-40B4-BE49-F238E27FC236}">
              <a16:creationId xmlns:a16="http://schemas.microsoft.com/office/drawing/2014/main" id="{EDCACEC0-D61F-48EF-95F8-4811C61FA4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 name="Text Box 3">
          <a:extLst>
            <a:ext uri="{FF2B5EF4-FFF2-40B4-BE49-F238E27FC236}">
              <a16:creationId xmlns:a16="http://schemas.microsoft.com/office/drawing/2014/main" id="{80D552F4-6090-446A-A355-918907A549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 name="Text Box 3">
          <a:extLst>
            <a:ext uri="{FF2B5EF4-FFF2-40B4-BE49-F238E27FC236}">
              <a16:creationId xmlns:a16="http://schemas.microsoft.com/office/drawing/2014/main" id="{2CD40B9D-D2A7-4FF9-95D7-C457A2720B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 name="Text Box 3">
          <a:extLst>
            <a:ext uri="{FF2B5EF4-FFF2-40B4-BE49-F238E27FC236}">
              <a16:creationId xmlns:a16="http://schemas.microsoft.com/office/drawing/2014/main" id="{556AA10D-E83E-4A2C-BAA0-6735D1330C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 name="Text Box 3">
          <a:extLst>
            <a:ext uri="{FF2B5EF4-FFF2-40B4-BE49-F238E27FC236}">
              <a16:creationId xmlns:a16="http://schemas.microsoft.com/office/drawing/2014/main" id="{9079B89D-3EE6-4C48-A597-36E5C03F09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 name="Text Box 3">
          <a:extLst>
            <a:ext uri="{FF2B5EF4-FFF2-40B4-BE49-F238E27FC236}">
              <a16:creationId xmlns:a16="http://schemas.microsoft.com/office/drawing/2014/main" id="{7F4F16AA-8FB4-4216-A7CC-7F59DE69A38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 name="Text Box 3">
          <a:extLst>
            <a:ext uri="{FF2B5EF4-FFF2-40B4-BE49-F238E27FC236}">
              <a16:creationId xmlns:a16="http://schemas.microsoft.com/office/drawing/2014/main" id="{1581204C-1B62-4DD8-8812-3BC7D1FDFF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 name="Text Box 3">
          <a:extLst>
            <a:ext uri="{FF2B5EF4-FFF2-40B4-BE49-F238E27FC236}">
              <a16:creationId xmlns:a16="http://schemas.microsoft.com/office/drawing/2014/main" id="{B8D707C8-922A-4E7E-938B-26026DD946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 name="Text Box 3">
          <a:extLst>
            <a:ext uri="{FF2B5EF4-FFF2-40B4-BE49-F238E27FC236}">
              <a16:creationId xmlns:a16="http://schemas.microsoft.com/office/drawing/2014/main" id="{D1EF02CB-7272-4669-B93D-01B45E3276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 name="Text Box 3">
          <a:extLst>
            <a:ext uri="{FF2B5EF4-FFF2-40B4-BE49-F238E27FC236}">
              <a16:creationId xmlns:a16="http://schemas.microsoft.com/office/drawing/2014/main" id="{421C8413-E288-4B49-B0DD-F69EA5CC7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8" name="Text Box 3">
          <a:extLst>
            <a:ext uri="{FF2B5EF4-FFF2-40B4-BE49-F238E27FC236}">
              <a16:creationId xmlns:a16="http://schemas.microsoft.com/office/drawing/2014/main" id="{2570AA39-0F71-4895-89F0-4A26E49892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9" name="Text Box 3">
          <a:extLst>
            <a:ext uri="{FF2B5EF4-FFF2-40B4-BE49-F238E27FC236}">
              <a16:creationId xmlns:a16="http://schemas.microsoft.com/office/drawing/2014/main" id="{194E1D7B-1813-4F7A-9086-77F36B12E88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0" name="Text Box 3">
          <a:extLst>
            <a:ext uri="{FF2B5EF4-FFF2-40B4-BE49-F238E27FC236}">
              <a16:creationId xmlns:a16="http://schemas.microsoft.com/office/drawing/2014/main" id="{DAA864BC-BF65-4A1E-9CA9-E5C886A3E3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1" name="Text Box 3">
          <a:extLst>
            <a:ext uri="{FF2B5EF4-FFF2-40B4-BE49-F238E27FC236}">
              <a16:creationId xmlns:a16="http://schemas.microsoft.com/office/drawing/2014/main" id="{483D8D6A-9EDF-4866-851E-71A62AC359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2" name="Text Box 3">
          <a:extLst>
            <a:ext uri="{FF2B5EF4-FFF2-40B4-BE49-F238E27FC236}">
              <a16:creationId xmlns:a16="http://schemas.microsoft.com/office/drawing/2014/main" id="{EA6B2053-034F-4E2D-A01A-CBED0429D3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3" name="Text Box 3">
          <a:extLst>
            <a:ext uri="{FF2B5EF4-FFF2-40B4-BE49-F238E27FC236}">
              <a16:creationId xmlns:a16="http://schemas.microsoft.com/office/drawing/2014/main" id="{59400E96-19A9-4C9A-B182-A437D985AA3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4" name="Text Box 3">
          <a:extLst>
            <a:ext uri="{FF2B5EF4-FFF2-40B4-BE49-F238E27FC236}">
              <a16:creationId xmlns:a16="http://schemas.microsoft.com/office/drawing/2014/main" id="{24FBADEF-B8DA-4E14-B46D-F3EB38EFD3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5" name="Text Box 3">
          <a:extLst>
            <a:ext uri="{FF2B5EF4-FFF2-40B4-BE49-F238E27FC236}">
              <a16:creationId xmlns:a16="http://schemas.microsoft.com/office/drawing/2014/main" id="{3AD716C4-5445-42E4-B218-250AF6422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6" name="Text Box 3">
          <a:extLst>
            <a:ext uri="{FF2B5EF4-FFF2-40B4-BE49-F238E27FC236}">
              <a16:creationId xmlns:a16="http://schemas.microsoft.com/office/drawing/2014/main" id="{3370B442-58A9-46A8-9ABC-38F49B31FB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7" name="Text Box 3">
          <a:extLst>
            <a:ext uri="{FF2B5EF4-FFF2-40B4-BE49-F238E27FC236}">
              <a16:creationId xmlns:a16="http://schemas.microsoft.com/office/drawing/2014/main" id="{A0421325-2430-47BD-90F9-561BFA085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8" name="Text Box 3">
          <a:extLst>
            <a:ext uri="{FF2B5EF4-FFF2-40B4-BE49-F238E27FC236}">
              <a16:creationId xmlns:a16="http://schemas.microsoft.com/office/drawing/2014/main" id="{4D940B88-2E6D-43FE-91EB-84A750EDDE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9" name="Text Box 3">
          <a:extLst>
            <a:ext uri="{FF2B5EF4-FFF2-40B4-BE49-F238E27FC236}">
              <a16:creationId xmlns:a16="http://schemas.microsoft.com/office/drawing/2014/main" id="{3D3C23E0-DABB-45AF-8276-88D5F16F47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0" name="Text Box 3">
          <a:extLst>
            <a:ext uri="{FF2B5EF4-FFF2-40B4-BE49-F238E27FC236}">
              <a16:creationId xmlns:a16="http://schemas.microsoft.com/office/drawing/2014/main" id="{B5E3ADC9-1C1C-4375-99C9-1440212111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1" name="Text Box 3">
          <a:extLst>
            <a:ext uri="{FF2B5EF4-FFF2-40B4-BE49-F238E27FC236}">
              <a16:creationId xmlns:a16="http://schemas.microsoft.com/office/drawing/2014/main" id="{77C81044-9288-4711-B92B-FCF5FB17B7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2" name="Text Box 3">
          <a:extLst>
            <a:ext uri="{FF2B5EF4-FFF2-40B4-BE49-F238E27FC236}">
              <a16:creationId xmlns:a16="http://schemas.microsoft.com/office/drawing/2014/main" id="{086464E7-3EF9-4117-BD54-E855B09B2D0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3" name="Text Box 3">
          <a:extLst>
            <a:ext uri="{FF2B5EF4-FFF2-40B4-BE49-F238E27FC236}">
              <a16:creationId xmlns:a16="http://schemas.microsoft.com/office/drawing/2014/main" id="{E2406A3F-91F7-432F-86BF-1EA8EC84D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4" name="Text Box 3">
          <a:extLst>
            <a:ext uri="{FF2B5EF4-FFF2-40B4-BE49-F238E27FC236}">
              <a16:creationId xmlns:a16="http://schemas.microsoft.com/office/drawing/2014/main" id="{42F404AD-52AE-4C4C-A66E-924E1BEA5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5" name="Text Box 3">
          <a:extLst>
            <a:ext uri="{FF2B5EF4-FFF2-40B4-BE49-F238E27FC236}">
              <a16:creationId xmlns:a16="http://schemas.microsoft.com/office/drawing/2014/main" id="{81CBB0C6-398A-4F3E-807E-D036E9681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6" name="Text Box 3">
          <a:extLst>
            <a:ext uri="{FF2B5EF4-FFF2-40B4-BE49-F238E27FC236}">
              <a16:creationId xmlns:a16="http://schemas.microsoft.com/office/drawing/2014/main" id="{7E607639-7D68-4FD2-BAD2-FF414346707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7" name="Text Box 3">
          <a:extLst>
            <a:ext uri="{FF2B5EF4-FFF2-40B4-BE49-F238E27FC236}">
              <a16:creationId xmlns:a16="http://schemas.microsoft.com/office/drawing/2014/main" id="{162AE4C4-C5F0-41C3-AB10-5B5A0BA66F9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8" name="Text Box 3">
          <a:extLst>
            <a:ext uri="{FF2B5EF4-FFF2-40B4-BE49-F238E27FC236}">
              <a16:creationId xmlns:a16="http://schemas.microsoft.com/office/drawing/2014/main" id="{93C8BC39-FB34-4F41-93FA-3D3D7D5C09D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9" name="Text Box 3">
          <a:extLst>
            <a:ext uri="{FF2B5EF4-FFF2-40B4-BE49-F238E27FC236}">
              <a16:creationId xmlns:a16="http://schemas.microsoft.com/office/drawing/2014/main" id="{8182E31F-4D10-4ABD-BAF6-C65B177F555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0" name="Text Box 3">
          <a:extLst>
            <a:ext uri="{FF2B5EF4-FFF2-40B4-BE49-F238E27FC236}">
              <a16:creationId xmlns:a16="http://schemas.microsoft.com/office/drawing/2014/main" id="{8CA37CBC-2EC4-4001-80BF-F4CB0DEFDFC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1" name="Text Box 3">
          <a:extLst>
            <a:ext uri="{FF2B5EF4-FFF2-40B4-BE49-F238E27FC236}">
              <a16:creationId xmlns:a16="http://schemas.microsoft.com/office/drawing/2014/main" id="{FDBAF95C-88F6-45BC-A2AA-06B4BE670E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2" name="Text Box 3">
          <a:extLst>
            <a:ext uri="{FF2B5EF4-FFF2-40B4-BE49-F238E27FC236}">
              <a16:creationId xmlns:a16="http://schemas.microsoft.com/office/drawing/2014/main" id="{F2FD812A-7869-4A09-9F4D-213D6C2E46D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3" name="Text Box 3">
          <a:extLst>
            <a:ext uri="{FF2B5EF4-FFF2-40B4-BE49-F238E27FC236}">
              <a16:creationId xmlns:a16="http://schemas.microsoft.com/office/drawing/2014/main" id="{05F46547-875C-4F0B-8974-0112F1D73B0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4" name="Text Box 3">
          <a:extLst>
            <a:ext uri="{FF2B5EF4-FFF2-40B4-BE49-F238E27FC236}">
              <a16:creationId xmlns:a16="http://schemas.microsoft.com/office/drawing/2014/main" id="{7F12CF6C-A1F4-4918-9E48-3C24273F45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5" name="Text Box 3">
          <a:extLst>
            <a:ext uri="{FF2B5EF4-FFF2-40B4-BE49-F238E27FC236}">
              <a16:creationId xmlns:a16="http://schemas.microsoft.com/office/drawing/2014/main" id="{2F4D4807-054D-48A5-A4A2-AEF029DB752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6" name="Text Box 3">
          <a:extLst>
            <a:ext uri="{FF2B5EF4-FFF2-40B4-BE49-F238E27FC236}">
              <a16:creationId xmlns:a16="http://schemas.microsoft.com/office/drawing/2014/main" id="{9DD1F99B-84BA-4F1B-86FC-980FFBDBED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7" name="Text Box 3">
          <a:extLst>
            <a:ext uri="{FF2B5EF4-FFF2-40B4-BE49-F238E27FC236}">
              <a16:creationId xmlns:a16="http://schemas.microsoft.com/office/drawing/2014/main" id="{DABE215E-5CC7-4581-9DCA-0B92B56100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8" name="Text Box 3">
          <a:extLst>
            <a:ext uri="{FF2B5EF4-FFF2-40B4-BE49-F238E27FC236}">
              <a16:creationId xmlns:a16="http://schemas.microsoft.com/office/drawing/2014/main" id="{39283F0D-BF68-4B1B-BB3F-065A0FB6D77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9" name="Text Box 3">
          <a:extLst>
            <a:ext uri="{FF2B5EF4-FFF2-40B4-BE49-F238E27FC236}">
              <a16:creationId xmlns:a16="http://schemas.microsoft.com/office/drawing/2014/main" id="{7D7B832E-F330-47DE-A6CC-1CB284F7248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0" name="Text Box 3">
          <a:extLst>
            <a:ext uri="{FF2B5EF4-FFF2-40B4-BE49-F238E27FC236}">
              <a16:creationId xmlns:a16="http://schemas.microsoft.com/office/drawing/2014/main" id="{2437B139-1FBA-4F07-BE2E-4E4907B4FDF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1" name="Text Box 3">
          <a:extLst>
            <a:ext uri="{FF2B5EF4-FFF2-40B4-BE49-F238E27FC236}">
              <a16:creationId xmlns:a16="http://schemas.microsoft.com/office/drawing/2014/main" id="{5F2707EA-BA07-4503-9DD7-C2692697FAA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 name="Text Box 3">
          <a:extLst>
            <a:ext uri="{FF2B5EF4-FFF2-40B4-BE49-F238E27FC236}">
              <a16:creationId xmlns:a16="http://schemas.microsoft.com/office/drawing/2014/main" id="{2B3DE6BD-C1DF-4DD1-A839-D5BD5310D8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 name="Text Box 3">
          <a:extLst>
            <a:ext uri="{FF2B5EF4-FFF2-40B4-BE49-F238E27FC236}">
              <a16:creationId xmlns:a16="http://schemas.microsoft.com/office/drawing/2014/main" id="{8347F77E-05D4-4D71-9765-4423D5F9ACD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 name="Text Box 3">
          <a:extLst>
            <a:ext uri="{FF2B5EF4-FFF2-40B4-BE49-F238E27FC236}">
              <a16:creationId xmlns:a16="http://schemas.microsoft.com/office/drawing/2014/main" id="{AA93416A-E6B0-4088-A5DB-59A60F09432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 name="Text Box 3">
          <a:extLst>
            <a:ext uri="{FF2B5EF4-FFF2-40B4-BE49-F238E27FC236}">
              <a16:creationId xmlns:a16="http://schemas.microsoft.com/office/drawing/2014/main" id="{52FD31E3-9D9D-4908-983B-76D974B6F97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6" name="Text Box 3">
          <a:extLst>
            <a:ext uri="{FF2B5EF4-FFF2-40B4-BE49-F238E27FC236}">
              <a16:creationId xmlns:a16="http://schemas.microsoft.com/office/drawing/2014/main" id="{E8A8426A-C328-48EA-8FF0-86FA3865FC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7" name="Text Box 3">
          <a:extLst>
            <a:ext uri="{FF2B5EF4-FFF2-40B4-BE49-F238E27FC236}">
              <a16:creationId xmlns:a16="http://schemas.microsoft.com/office/drawing/2014/main" id="{A36736B5-08AF-4D6C-9204-5620D1F2A7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8" name="Text Box 3">
          <a:extLst>
            <a:ext uri="{FF2B5EF4-FFF2-40B4-BE49-F238E27FC236}">
              <a16:creationId xmlns:a16="http://schemas.microsoft.com/office/drawing/2014/main" id="{CBE5C346-01D4-4B4C-A17B-08D8BE2B833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9" name="Text Box 3">
          <a:extLst>
            <a:ext uri="{FF2B5EF4-FFF2-40B4-BE49-F238E27FC236}">
              <a16:creationId xmlns:a16="http://schemas.microsoft.com/office/drawing/2014/main" id="{3FCD6BF7-DED5-4F4D-9084-6B30588AC23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0" name="Text Box 3">
          <a:extLst>
            <a:ext uri="{FF2B5EF4-FFF2-40B4-BE49-F238E27FC236}">
              <a16:creationId xmlns:a16="http://schemas.microsoft.com/office/drawing/2014/main" id="{A9AAA76C-EB32-4FF5-9EDA-84F286C0C34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1" name="Text Box 3">
          <a:extLst>
            <a:ext uri="{FF2B5EF4-FFF2-40B4-BE49-F238E27FC236}">
              <a16:creationId xmlns:a16="http://schemas.microsoft.com/office/drawing/2014/main" id="{6DFAEE4E-67C0-4C97-A0B5-6ADA66B1D72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2" name="Text Box 3">
          <a:extLst>
            <a:ext uri="{FF2B5EF4-FFF2-40B4-BE49-F238E27FC236}">
              <a16:creationId xmlns:a16="http://schemas.microsoft.com/office/drawing/2014/main" id="{C3848D9E-0281-4D27-ACA7-178729B3CFA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3" name="Text Box 3">
          <a:extLst>
            <a:ext uri="{FF2B5EF4-FFF2-40B4-BE49-F238E27FC236}">
              <a16:creationId xmlns:a16="http://schemas.microsoft.com/office/drawing/2014/main" id="{A61A56FC-496F-4303-8366-AFE035C605C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4" name="Text Box 3">
          <a:extLst>
            <a:ext uri="{FF2B5EF4-FFF2-40B4-BE49-F238E27FC236}">
              <a16:creationId xmlns:a16="http://schemas.microsoft.com/office/drawing/2014/main" id="{4EC41810-D860-4D5D-BA80-4768ABCA34D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5" name="Text Box 3">
          <a:extLst>
            <a:ext uri="{FF2B5EF4-FFF2-40B4-BE49-F238E27FC236}">
              <a16:creationId xmlns:a16="http://schemas.microsoft.com/office/drawing/2014/main" id="{9F949584-C017-4AD1-A53B-D097DB85D5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6" name="Text Box 3">
          <a:extLst>
            <a:ext uri="{FF2B5EF4-FFF2-40B4-BE49-F238E27FC236}">
              <a16:creationId xmlns:a16="http://schemas.microsoft.com/office/drawing/2014/main" id="{7E03D9F1-062C-4B8E-9AE6-F563C23947A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7" name="Text Box 3">
          <a:extLst>
            <a:ext uri="{FF2B5EF4-FFF2-40B4-BE49-F238E27FC236}">
              <a16:creationId xmlns:a16="http://schemas.microsoft.com/office/drawing/2014/main" id="{E96769EC-8967-495B-9724-1CB4D45B5B0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8" name="Text Box 3">
          <a:extLst>
            <a:ext uri="{FF2B5EF4-FFF2-40B4-BE49-F238E27FC236}">
              <a16:creationId xmlns:a16="http://schemas.microsoft.com/office/drawing/2014/main" id="{614656A4-678C-4AE7-BBFB-412CA1CF50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9" name="Text Box 3">
          <a:extLst>
            <a:ext uri="{FF2B5EF4-FFF2-40B4-BE49-F238E27FC236}">
              <a16:creationId xmlns:a16="http://schemas.microsoft.com/office/drawing/2014/main" id="{2F59C3D7-1FD4-4B55-A9BB-22901F1F8B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0" name="Text Box 3">
          <a:extLst>
            <a:ext uri="{FF2B5EF4-FFF2-40B4-BE49-F238E27FC236}">
              <a16:creationId xmlns:a16="http://schemas.microsoft.com/office/drawing/2014/main" id="{5ECD492C-7D27-4773-8A6A-C22CEFCB79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1" name="Text Box 3">
          <a:extLst>
            <a:ext uri="{FF2B5EF4-FFF2-40B4-BE49-F238E27FC236}">
              <a16:creationId xmlns:a16="http://schemas.microsoft.com/office/drawing/2014/main" id="{1C0B2B89-E8F5-49BC-8FC5-101F6A7009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2" name="Text Box 3">
          <a:extLst>
            <a:ext uri="{FF2B5EF4-FFF2-40B4-BE49-F238E27FC236}">
              <a16:creationId xmlns:a16="http://schemas.microsoft.com/office/drawing/2014/main" id="{79D96C8A-7EB8-405D-B68C-42D16DCB8E6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3" name="Text Box 3">
          <a:extLst>
            <a:ext uri="{FF2B5EF4-FFF2-40B4-BE49-F238E27FC236}">
              <a16:creationId xmlns:a16="http://schemas.microsoft.com/office/drawing/2014/main" id="{6F592FD3-3F02-40C2-B061-D675617E1A2A}"/>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4" name="Text Box 3">
          <a:extLst>
            <a:ext uri="{FF2B5EF4-FFF2-40B4-BE49-F238E27FC236}">
              <a16:creationId xmlns:a16="http://schemas.microsoft.com/office/drawing/2014/main" id="{53019F97-5AF9-4158-93EF-618C383F99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5" name="Text Box 3">
          <a:extLst>
            <a:ext uri="{FF2B5EF4-FFF2-40B4-BE49-F238E27FC236}">
              <a16:creationId xmlns:a16="http://schemas.microsoft.com/office/drawing/2014/main" id="{6D00F3D5-6C27-421A-9F4C-EF67EAD3A0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6" name="Text Box 3">
          <a:extLst>
            <a:ext uri="{FF2B5EF4-FFF2-40B4-BE49-F238E27FC236}">
              <a16:creationId xmlns:a16="http://schemas.microsoft.com/office/drawing/2014/main" id="{56C8FC7D-FF2E-4DB7-8444-D6C9B9F97D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7" name="Text Box 3">
          <a:extLst>
            <a:ext uri="{FF2B5EF4-FFF2-40B4-BE49-F238E27FC236}">
              <a16:creationId xmlns:a16="http://schemas.microsoft.com/office/drawing/2014/main" id="{05030E5E-27AA-4395-8D83-60C8CE35AC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8" name="Text Box 3">
          <a:extLst>
            <a:ext uri="{FF2B5EF4-FFF2-40B4-BE49-F238E27FC236}">
              <a16:creationId xmlns:a16="http://schemas.microsoft.com/office/drawing/2014/main" id="{47CD11BB-38A5-4178-9882-66384BAAEA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9" name="Text Box 3">
          <a:extLst>
            <a:ext uri="{FF2B5EF4-FFF2-40B4-BE49-F238E27FC236}">
              <a16:creationId xmlns:a16="http://schemas.microsoft.com/office/drawing/2014/main" id="{7DB0F9A5-06B9-4AD6-93F5-213D271EF8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0" name="Text Box 3">
          <a:extLst>
            <a:ext uri="{FF2B5EF4-FFF2-40B4-BE49-F238E27FC236}">
              <a16:creationId xmlns:a16="http://schemas.microsoft.com/office/drawing/2014/main" id="{66C5DB61-CBEF-4707-9800-94CECB31C6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1" name="Text Box 3">
          <a:extLst>
            <a:ext uri="{FF2B5EF4-FFF2-40B4-BE49-F238E27FC236}">
              <a16:creationId xmlns:a16="http://schemas.microsoft.com/office/drawing/2014/main" id="{5899A26D-802D-4000-B7A9-36413D6462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2" name="Text Box 3">
          <a:extLst>
            <a:ext uri="{FF2B5EF4-FFF2-40B4-BE49-F238E27FC236}">
              <a16:creationId xmlns:a16="http://schemas.microsoft.com/office/drawing/2014/main" id="{4F5BEEA1-C4D4-4714-898A-72D4DD647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3" name="Text Box 3">
          <a:extLst>
            <a:ext uri="{FF2B5EF4-FFF2-40B4-BE49-F238E27FC236}">
              <a16:creationId xmlns:a16="http://schemas.microsoft.com/office/drawing/2014/main" id="{4AFA8415-1C9F-4813-A6B6-3D40F7F9EE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4" name="Text Box 3">
          <a:extLst>
            <a:ext uri="{FF2B5EF4-FFF2-40B4-BE49-F238E27FC236}">
              <a16:creationId xmlns:a16="http://schemas.microsoft.com/office/drawing/2014/main" id="{40CEBF88-0AD3-4D46-B69C-929A437CB2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5" name="Text Box 3">
          <a:extLst>
            <a:ext uri="{FF2B5EF4-FFF2-40B4-BE49-F238E27FC236}">
              <a16:creationId xmlns:a16="http://schemas.microsoft.com/office/drawing/2014/main" id="{AB8E6484-D24B-4E40-8F75-F03FEDC23A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6" name="Text Box 3">
          <a:extLst>
            <a:ext uri="{FF2B5EF4-FFF2-40B4-BE49-F238E27FC236}">
              <a16:creationId xmlns:a16="http://schemas.microsoft.com/office/drawing/2014/main" id="{51A136C1-5B71-44FC-8BAA-933CE3D9EF0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7" name="Text Box 3">
          <a:extLst>
            <a:ext uri="{FF2B5EF4-FFF2-40B4-BE49-F238E27FC236}">
              <a16:creationId xmlns:a16="http://schemas.microsoft.com/office/drawing/2014/main" id="{2C0EA3DB-5816-47DA-BFBE-20BEC2B11C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8" name="Text Box 3">
          <a:extLst>
            <a:ext uri="{FF2B5EF4-FFF2-40B4-BE49-F238E27FC236}">
              <a16:creationId xmlns:a16="http://schemas.microsoft.com/office/drawing/2014/main" id="{69F9D924-0550-4E63-BDCE-F3A5A93B1A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9" name="Text Box 3">
          <a:extLst>
            <a:ext uri="{FF2B5EF4-FFF2-40B4-BE49-F238E27FC236}">
              <a16:creationId xmlns:a16="http://schemas.microsoft.com/office/drawing/2014/main" id="{9BCD9023-50B7-46C5-9C44-1E66D8812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0" name="Text Box 3">
          <a:extLst>
            <a:ext uri="{FF2B5EF4-FFF2-40B4-BE49-F238E27FC236}">
              <a16:creationId xmlns:a16="http://schemas.microsoft.com/office/drawing/2014/main" id="{1FD0C543-E629-449E-9A5E-AABC4EFAF0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1" name="Text Box 3">
          <a:extLst>
            <a:ext uri="{FF2B5EF4-FFF2-40B4-BE49-F238E27FC236}">
              <a16:creationId xmlns:a16="http://schemas.microsoft.com/office/drawing/2014/main" id="{1C2D6E8F-0270-4755-B919-426C1E13A3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2" name="Text Box 3">
          <a:extLst>
            <a:ext uri="{FF2B5EF4-FFF2-40B4-BE49-F238E27FC236}">
              <a16:creationId xmlns:a16="http://schemas.microsoft.com/office/drawing/2014/main" id="{8A88C4C5-B8CC-46E2-8F29-27A2D40837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3" name="Text Box 3">
          <a:extLst>
            <a:ext uri="{FF2B5EF4-FFF2-40B4-BE49-F238E27FC236}">
              <a16:creationId xmlns:a16="http://schemas.microsoft.com/office/drawing/2014/main" id="{304B3640-8BDD-4A46-A8BD-A2E67CCE27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4" name="Text Box 3">
          <a:extLst>
            <a:ext uri="{FF2B5EF4-FFF2-40B4-BE49-F238E27FC236}">
              <a16:creationId xmlns:a16="http://schemas.microsoft.com/office/drawing/2014/main" id="{16D3B67A-DB6C-49EC-A32D-16C5CD570D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5" name="Text Box 3">
          <a:extLst>
            <a:ext uri="{FF2B5EF4-FFF2-40B4-BE49-F238E27FC236}">
              <a16:creationId xmlns:a16="http://schemas.microsoft.com/office/drawing/2014/main" id="{F9BDCCC9-EF30-47A4-B78C-174B7F7D5B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6" name="Text Box 3">
          <a:extLst>
            <a:ext uri="{FF2B5EF4-FFF2-40B4-BE49-F238E27FC236}">
              <a16:creationId xmlns:a16="http://schemas.microsoft.com/office/drawing/2014/main" id="{3F3AC27D-4DCC-4B87-B900-C9168DE9C5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7" name="Text Box 3">
          <a:extLst>
            <a:ext uri="{FF2B5EF4-FFF2-40B4-BE49-F238E27FC236}">
              <a16:creationId xmlns:a16="http://schemas.microsoft.com/office/drawing/2014/main" id="{0189B3BE-1D4C-40CE-AF46-04A3E95F58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 name="Text Box 3">
          <a:extLst>
            <a:ext uri="{FF2B5EF4-FFF2-40B4-BE49-F238E27FC236}">
              <a16:creationId xmlns:a16="http://schemas.microsoft.com/office/drawing/2014/main" id="{1F76B975-BA87-4F9F-A2E8-D970AD8701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 name="Text Box 3">
          <a:extLst>
            <a:ext uri="{FF2B5EF4-FFF2-40B4-BE49-F238E27FC236}">
              <a16:creationId xmlns:a16="http://schemas.microsoft.com/office/drawing/2014/main" id="{AD13075F-9855-4FDB-8F63-DF37C92BBD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 name="Text Box 3">
          <a:extLst>
            <a:ext uri="{FF2B5EF4-FFF2-40B4-BE49-F238E27FC236}">
              <a16:creationId xmlns:a16="http://schemas.microsoft.com/office/drawing/2014/main" id="{48C12FCF-5EA5-49F7-AAF2-592314F40D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 name="Text Box 3">
          <a:extLst>
            <a:ext uri="{FF2B5EF4-FFF2-40B4-BE49-F238E27FC236}">
              <a16:creationId xmlns:a16="http://schemas.microsoft.com/office/drawing/2014/main" id="{D4E7D43B-37FD-4AF5-B9B8-7EBA946351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2" name="Text Box 3">
          <a:extLst>
            <a:ext uri="{FF2B5EF4-FFF2-40B4-BE49-F238E27FC236}">
              <a16:creationId xmlns:a16="http://schemas.microsoft.com/office/drawing/2014/main" id="{55BE670E-317C-4B20-B4BB-B57F17560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3" name="Text Box 3">
          <a:extLst>
            <a:ext uri="{FF2B5EF4-FFF2-40B4-BE49-F238E27FC236}">
              <a16:creationId xmlns:a16="http://schemas.microsoft.com/office/drawing/2014/main" id="{F95F2C0F-E03F-4BDD-8A35-9ED64FFD44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 name="Text Box 3">
          <a:extLst>
            <a:ext uri="{FF2B5EF4-FFF2-40B4-BE49-F238E27FC236}">
              <a16:creationId xmlns:a16="http://schemas.microsoft.com/office/drawing/2014/main" id="{86ECE337-B94F-4FE7-919B-941B34D8D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 name="Text Box 3">
          <a:extLst>
            <a:ext uri="{FF2B5EF4-FFF2-40B4-BE49-F238E27FC236}">
              <a16:creationId xmlns:a16="http://schemas.microsoft.com/office/drawing/2014/main" id="{760CE242-DF31-42F9-9D13-C1DFC74347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6" name="Text Box 3">
          <a:extLst>
            <a:ext uri="{FF2B5EF4-FFF2-40B4-BE49-F238E27FC236}">
              <a16:creationId xmlns:a16="http://schemas.microsoft.com/office/drawing/2014/main" id="{B926A915-1036-4FB9-B525-6153FE710E4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7" name="Text Box 3">
          <a:extLst>
            <a:ext uri="{FF2B5EF4-FFF2-40B4-BE49-F238E27FC236}">
              <a16:creationId xmlns:a16="http://schemas.microsoft.com/office/drawing/2014/main" id="{6418832B-CA00-4AAB-8963-707748C1532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 name="Text Box 3">
          <a:extLst>
            <a:ext uri="{FF2B5EF4-FFF2-40B4-BE49-F238E27FC236}">
              <a16:creationId xmlns:a16="http://schemas.microsoft.com/office/drawing/2014/main" id="{087F48D1-AEA6-4A60-9610-0C2C55A3A17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 name="Text Box 3">
          <a:extLst>
            <a:ext uri="{FF2B5EF4-FFF2-40B4-BE49-F238E27FC236}">
              <a16:creationId xmlns:a16="http://schemas.microsoft.com/office/drawing/2014/main" id="{6AA3D8C3-FBB0-4CA4-8B77-135A568978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 name="Text Box 3">
          <a:extLst>
            <a:ext uri="{FF2B5EF4-FFF2-40B4-BE49-F238E27FC236}">
              <a16:creationId xmlns:a16="http://schemas.microsoft.com/office/drawing/2014/main" id="{5C509E72-24CD-4BBA-8440-3696968CD6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 name="Text Box 3">
          <a:extLst>
            <a:ext uri="{FF2B5EF4-FFF2-40B4-BE49-F238E27FC236}">
              <a16:creationId xmlns:a16="http://schemas.microsoft.com/office/drawing/2014/main" id="{3D2B02B5-1C75-407D-AC42-9CC5F41F80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 name="Text Box 3">
          <a:extLst>
            <a:ext uri="{FF2B5EF4-FFF2-40B4-BE49-F238E27FC236}">
              <a16:creationId xmlns:a16="http://schemas.microsoft.com/office/drawing/2014/main" id="{A1986932-E4A9-4F40-8723-8FEB593916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 name="Text Box 3">
          <a:extLst>
            <a:ext uri="{FF2B5EF4-FFF2-40B4-BE49-F238E27FC236}">
              <a16:creationId xmlns:a16="http://schemas.microsoft.com/office/drawing/2014/main" id="{2EEB9FFA-EE27-4353-A42A-AF610F370E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 name="Text Box 3">
          <a:extLst>
            <a:ext uri="{FF2B5EF4-FFF2-40B4-BE49-F238E27FC236}">
              <a16:creationId xmlns:a16="http://schemas.microsoft.com/office/drawing/2014/main" id="{0B15BAE2-3599-45C8-AD89-7C415193B4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5" name="Text Box 3">
          <a:extLst>
            <a:ext uri="{FF2B5EF4-FFF2-40B4-BE49-F238E27FC236}">
              <a16:creationId xmlns:a16="http://schemas.microsoft.com/office/drawing/2014/main" id="{33CF0F98-B5AD-4ACA-AD46-4C602EA2E3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6" name="Text Box 3">
          <a:extLst>
            <a:ext uri="{FF2B5EF4-FFF2-40B4-BE49-F238E27FC236}">
              <a16:creationId xmlns:a16="http://schemas.microsoft.com/office/drawing/2014/main" id="{EDFF4DCD-076A-4FA2-9E34-CBEEA07E60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7" name="Text Box 3">
          <a:extLst>
            <a:ext uri="{FF2B5EF4-FFF2-40B4-BE49-F238E27FC236}">
              <a16:creationId xmlns:a16="http://schemas.microsoft.com/office/drawing/2014/main" id="{C30D7FC7-ACC0-4EB7-A165-7DC070DA5A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8" name="Text Box 3">
          <a:extLst>
            <a:ext uri="{FF2B5EF4-FFF2-40B4-BE49-F238E27FC236}">
              <a16:creationId xmlns:a16="http://schemas.microsoft.com/office/drawing/2014/main" id="{5F92388C-F895-431C-8515-50F3AA92D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9" name="Text Box 3">
          <a:extLst>
            <a:ext uri="{FF2B5EF4-FFF2-40B4-BE49-F238E27FC236}">
              <a16:creationId xmlns:a16="http://schemas.microsoft.com/office/drawing/2014/main" id="{67FA630F-A48A-41B2-85A1-AD41B41746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0" name="Text Box 3">
          <a:extLst>
            <a:ext uri="{FF2B5EF4-FFF2-40B4-BE49-F238E27FC236}">
              <a16:creationId xmlns:a16="http://schemas.microsoft.com/office/drawing/2014/main" id="{39685842-6B13-4848-A68D-1F29B4E735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1" name="Text Box 3">
          <a:extLst>
            <a:ext uri="{FF2B5EF4-FFF2-40B4-BE49-F238E27FC236}">
              <a16:creationId xmlns:a16="http://schemas.microsoft.com/office/drawing/2014/main" id="{E9A53719-A09F-4704-8849-A7149ECEFB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2" name="Text Box 3">
          <a:extLst>
            <a:ext uri="{FF2B5EF4-FFF2-40B4-BE49-F238E27FC236}">
              <a16:creationId xmlns:a16="http://schemas.microsoft.com/office/drawing/2014/main" id="{70628402-74E3-4D4E-B6A7-178262103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3" name="Text Box 3">
          <a:extLst>
            <a:ext uri="{FF2B5EF4-FFF2-40B4-BE49-F238E27FC236}">
              <a16:creationId xmlns:a16="http://schemas.microsoft.com/office/drawing/2014/main" id="{5B2E0649-8B06-4C91-99C9-A065373ABA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4" name="Text Box 3">
          <a:extLst>
            <a:ext uri="{FF2B5EF4-FFF2-40B4-BE49-F238E27FC236}">
              <a16:creationId xmlns:a16="http://schemas.microsoft.com/office/drawing/2014/main" id="{61D0E51D-8B91-4AAB-8E0E-EF339103AE8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5" name="Text Box 3">
          <a:extLst>
            <a:ext uri="{FF2B5EF4-FFF2-40B4-BE49-F238E27FC236}">
              <a16:creationId xmlns:a16="http://schemas.microsoft.com/office/drawing/2014/main" id="{9384F09F-8A4E-40B4-B190-A655A5722D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6" name="Text Box 3">
          <a:extLst>
            <a:ext uri="{FF2B5EF4-FFF2-40B4-BE49-F238E27FC236}">
              <a16:creationId xmlns:a16="http://schemas.microsoft.com/office/drawing/2014/main" id="{65B27319-BE08-4C6C-896D-D7DDF453E6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7" name="Text Box 3">
          <a:extLst>
            <a:ext uri="{FF2B5EF4-FFF2-40B4-BE49-F238E27FC236}">
              <a16:creationId xmlns:a16="http://schemas.microsoft.com/office/drawing/2014/main" id="{6C5C38D0-DD3D-4F3E-9F24-87683A9891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8" name="Text Box 3">
          <a:extLst>
            <a:ext uri="{FF2B5EF4-FFF2-40B4-BE49-F238E27FC236}">
              <a16:creationId xmlns:a16="http://schemas.microsoft.com/office/drawing/2014/main" id="{1ECBA15B-5932-44E9-A168-00012881E70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9" name="Text Box 3">
          <a:extLst>
            <a:ext uri="{FF2B5EF4-FFF2-40B4-BE49-F238E27FC236}">
              <a16:creationId xmlns:a16="http://schemas.microsoft.com/office/drawing/2014/main" id="{665D6D3C-D005-4CF3-A410-6C933ADBF9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0" name="Text Box 3">
          <a:extLst>
            <a:ext uri="{FF2B5EF4-FFF2-40B4-BE49-F238E27FC236}">
              <a16:creationId xmlns:a16="http://schemas.microsoft.com/office/drawing/2014/main" id="{EEC5B1CA-582A-4129-8417-21D54DB801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1" name="Text Box 3">
          <a:extLst>
            <a:ext uri="{FF2B5EF4-FFF2-40B4-BE49-F238E27FC236}">
              <a16:creationId xmlns:a16="http://schemas.microsoft.com/office/drawing/2014/main" id="{38066A47-6A44-4858-9B1B-C05D30B1B0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2" name="Text Box 3">
          <a:extLst>
            <a:ext uri="{FF2B5EF4-FFF2-40B4-BE49-F238E27FC236}">
              <a16:creationId xmlns:a16="http://schemas.microsoft.com/office/drawing/2014/main" id="{957C9763-D682-4C70-B47A-E648978F5A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3" name="Text Box 3">
          <a:extLst>
            <a:ext uri="{FF2B5EF4-FFF2-40B4-BE49-F238E27FC236}">
              <a16:creationId xmlns:a16="http://schemas.microsoft.com/office/drawing/2014/main" id="{7BEF7F9D-9C6E-4971-A6BF-DCE992877A1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4" name="Text Box 3">
          <a:extLst>
            <a:ext uri="{FF2B5EF4-FFF2-40B4-BE49-F238E27FC236}">
              <a16:creationId xmlns:a16="http://schemas.microsoft.com/office/drawing/2014/main" id="{02188961-A149-4E8E-ACF3-D7D06969FDE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5" name="Text Box 3">
          <a:extLst>
            <a:ext uri="{FF2B5EF4-FFF2-40B4-BE49-F238E27FC236}">
              <a16:creationId xmlns:a16="http://schemas.microsoft.com/office/drawing/2014/main" id="{EC27DAB1-C5C3-4631-A2CE-40929B923E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6" name="Text Box 3">
          <a:extLst>
            <a:ext uri="{FF2B5EF4-FFF2-40B4-BE49-F238E27FC236}">
              <a16:creationId xmlns:a16="http://schemas.microsoft.com/office/drawing/2014/main" id="{23A82FDE-EFF6-4F8C-BBB6-24B4D510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7" name="Text Box 3">
          <a:extLst>
            <a:ext uri="{FF2B5EF4-FFF2-40B4-BE49-F238E27FC236}">
              <a16:creationId xmlns:a16="http://schemas.microsoft.com/office/drawing/2014/main" id="{114B75DA-42AA-453C-B9A3-4767F8BF3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8" name="Text Box 3">
          <a:extLst>
            <a:ext uri="{FF2B5EF4-FFF2-40B4-BE49-F238E27FC236}">
              <a16:creationId xmlns:a16="http://schemas.microsoft.com/office/drawing/2014/main" id="{89252C56-0B60-4DE0-9129-195F24A95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9" name="Text Box 3">
          <a:extLst>
            <a:ext uri="{FF2B5EF4-FFF2-40B4-BE49-F238E27FC236}">
              <a16:creationId xmlns:a16="http://schemas.microsoft.com/office/drawing/2014/main" id="{6BFB94B4-F958-4331-BF46-1C6394C57A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0" name="Text Box 3">
          <a:extLst>
            <a:ext uri="{FF2B5EF4-FFF2-40B4-BE49-F238E27FC236}">
              <a16:creationId xmlns:a16="http://schemas.microsoft.com/office/drawing/2014/main" id="{4ADB4EE2-1346-4443-9F1A-B4AD1D50BCA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1" name="Text Box 3">
          <a:extLst>
            <a:ext uri="{FF2B5EF4-FFF2-40B4-BE49-F238E27FC236}">
              <a16:creationId xmlns:a16="http://schemas.microsoft.com/office/drawing/2014/main" id="{722399AD-5614-4B1D-BA86-90147D85E5CC}"/>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2" name="Text Box 3">
          <a:extLst>
            <a:ext uri="{FF2B5EF4-FFF2-40B4-BE49-F238E27FC236}">
              <a16:creationId xmlns:a16="http://schemas.microsoft.com/office/drawing/2014/main" id="{441BB71A-1CFC-4375-8AAE-6530A76237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3" name="Text Box 3">
          <a:extLst>
            <a:ext uri="{FF2B5EF4-FFF2-40B4-BE49-F238E27FC236}">
              <a16:creationId xmlns:a16="http://schemas.microsoft.com/office/drawing/2014/main" id="{654221BD-6BC7-4042-89F2-0E5CDEDDA9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4" name="Text Box 3">
          <a:extLst>
            <a:ext uri="{FF2B5EF4-FFF2-40B4-BE49-F238E27FC236}">
              <a16:creationId xmlns:a16="http://schemas.microsoft.com/office/drawing/2014/main" id="{85965DB3-4813-4F22-8351-FBD34092A3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5" name="Text Box 3">
          <a:extLst>
            <a:ext uri="{FF2B5EF4-FFF2-40B4-BE49-F238E27FC236}">
              <a16:creationId xmlns:a16="http://schemas.microsoft.com/office/drawing/2014/main" id="{1213840D-D2B9-42DD-8392-1F16ADE3D3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6" name="Text Box 3">
          <a:extLst>
            <a:ext uri="{FF2B5EF4-FFF2-40B4-BE49-F238E27FC236}">
              <a16:creationId xmlns:a16="http://schemas.microsoft.com/office/drawing/2014/main" id="{F00EE434-495F-41AB-ABA6-1EF757D8AA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7" name="Text Box 3">
          <a:extLst>
            <a:ext uri="{FF2B5EF4-FFF2-40B4-BE49-F238E27FC236}">
              <a16:creationId xmlns:a16="http://schemas.microsoft.com/office/drawing/2014/main" id="{0840A556-99C0-48A5-9F0E-737A4C5A78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 name="Text Box 3">
          <a:extLst>
            <a:ext uri="{FF2B5EF4-FFF2-40B4-BE49-F238E27FC236}">
              <a16:creationId xmlns:a16="http://schemas.microsoft.com/office/drawing/2014/main" id="{8239F3C4-AA76-4AE7-9496-D7DEAB517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 name="Text Box 3">
          <a:extLst>
            <a:ext uri="{FF2B5EF4-FFF2-40B4-BE49-F238E27FC236}">
              <a16:creationId xmlns:a16="http://schemas.microsoft.com/office/drawing/2014/main" id="{7A65D08E-2EE9-49FB-A089-98400333D8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 name="Text Box 3">
          <a:extLst>
            <a:ext uri="{FF2B5EF4-FFF2-40B4-BE49-F238E27FC236}">
              <a16:creationId xmlns:a16="http://schemas.microsoft.com/office/drawing/2014/main" id="{C6E3A0EC-C74E-4740-B8D2-6155F90A9F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 name="Text Box 3">
          <a:extLst>
            <a:ext uri="{FF2B5EF4-FFF2-40B4-BE49-F238E27FC236}">
              <a16:creationId xmlns:a16="http://schemas.microsoft.com/office/drawing/2014/main" id="{0F8DDED6-E29A-4F39-B4B3-9ECAFD801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 name="Text Box 3">
          <a:extLst>
            <a:ext uri="{FF2B5EF4-FFF2-40B4-BE49-F238E27FC236}">
              <a16:creationId xmlns:a16="http://schemas.microsoft.com/office/drawing/2014/main" id="{B1F78336-73BC-4C6A-A531-BE97DDF062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 name="Text Box 3">
          <a:extLst>
            <a:ext uri="{FF2B5EF4-FFF2-40B4-BE49-F238E27FC236}">
              <a16:creationId xmlns:a16="http://schemas.microsoft.com/office/drawing/2014/main" id="{84B77133-0083-4DFE-8732-BFC66C6E94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 name="Text Box 3">
          <a:extLst>
            <a:ext uri="{FF2B5EF4-FFF2-40B4-BE49-F238E27FC236}">
              <a16:creationId xmlns:a16="http://schemas.microsoft.com/office/drawing/2014/main" id="{540291F2-9498-4C45-A02E-B504D0BB75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 name="Text Box 3">
          <a:extLst>
            <a:ext uri="{FF2B5EF4-FFF2-40B4-BE49-F238E27FC236}">
              <a16:creationId xmlns:a16="http://schemas.microsoft.com/office/drawing/2014/main" id="{08A824F3-9318-49FD-8E31-E998167337D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 name="Text Box 3">
          <a:extLst>
            <a:ext uri="{FF2B5EF4-FFF2-40B4-BE49-F238E27FC236}">
              <a16:creationId xmlns:a16="http://schemas.microsoft.com/office/drawing/2014/main" id="{87866EF6-7067-4953-BDF4-B509D36128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 name="Text Box 3">
          <a:extLst>
            <a:ext uri="{FF2B5EF4-FFF2-40B4-BE49-F238E27FC236}">
              <a16:creationId xmlns:a16="http://schemas.microsoft.com/office/drawing/2014/main" id="{F0BB00A6-2DE0-4D10-8D53-BE02BDE5A0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 name="Text Box 3">
          <a:extLst>
            <a:ext uri="{FF2B5EF4-FFF2-40B4-BE49-F238E27FC236}">
              <a16:creationId xmlns:a16="http://schemas.microsoft.com/office/drawing/2014/main" id="{985EBDDD-2058-46FD-8517-E23E25362ED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 name="Text Box 3">
          <a:extLst>
            <a:ext uri="{FF2B5EF4-FFF2-40B4-BE49-F238E27FC236}">
              <a16:creationId xmlns:a16="http://schemas.microsoft.com/office/drawing/2014/main" id="{E5928220-6833-42E4-8C9E-2EF19FACA0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 name="Text Box 3">
          <a:extLst>
            <a:ext uri="{FF2B5EF4-FFF2-40B4-BE49-F238E27FC236}">
              <a16:creationId xmlns:a16="http://schemas.microsoft.com/office/drawing/2014/main" id="{9B7A72DE-68F6-44BD-8919-2FC323E24F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 name="Text Box 3">
          <a:extLst>
            <a:ext uri="{FF2B5EF4-FFF2-40B4-BE49-F238E27FC236}">
              <a16:creationId xmlns:a16="http://schemas.microsoft.com/office/drawing/2014/main" id="{AAF46054-E60D-4C63-919B-958AB2402EE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2" name="Text Box 3">
          <a:extLst>
            <a:ext uri="{FF2B5EF4-FFF2-40B4-BE49-F238E27FC236}">
              <a16:creationId xmlns:a16="http://schemas.microsoft.com/office/drawing/2014/main" id="{C8ED2AC0-5547-4C2A-A876-7F5D07A5B3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3" name="Text Box 3">
          <a:extLst>
            <a:ext uri="{FF2B5EF4-FFF2-40B4-BE49-F238E27FC236}">
              <a16:creationId xmlns:a16="http://schemas.microsoft.com/office/drawing/2014/main" id="{DB4DC215-639A-47A9-B5A5-73B9CCB40E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4" name="Text Box 3">
          <a:extLst>
            <a:ext uri="{FF2B5EF4-FFF2-40B4-BE49-F238E27FC236}">
              <a16:creationId xmlns:a16="http://schemas.microsoft.com/office/drawing/2014/main" id="{1D698B62-CFCF-48CC-AFEC-6E25844276B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5" name="Text Box 3">
          <a:extLst>
            <a:ext uri="{FF2B5EF4-FFF2-40B4-BE49-F238E27FC236}">
              <a16:creationId xmlns:a16="http://schemas.microsoft.com/office/drawing/2014/main" id="{041750E7-37B9-4CAF-A736-A0733EA71A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6" name="Text Box 3">
          <a:extLst>
            <a:ext uri="{FF2B5EF4-FFF2-40B4-BE49-F238E27FC236}">
              <a16:creationId xmlns:a16="http://schemas.microsoft.com/office/drawing/2014/main" id="{A94C372C-9803-49AC-A81D-4AFB097D24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7" name="Text Box 3">
          <a:extLst>
            <a:ext uri="{FF2B5EF4-FFF2-40B4-BE49-F238E27FC236}">
              <a16:creationId xmlns:a16="http://schemas.microsoft.com/office/drawing/2014/main" id="{7FFBBB16-A737-4087-99D6-FE03B21C44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8" name="Text Box 3">
          <a:extLst>
            <a:ext uri="{FF2B5EF4-FFF2-40B4-BE49-F238E27FC236}">
              <a16:creationId xmlns:a16="http://schemas.microsoft.com/office/drawing/2014/main" id="{353A2D0D-1D86-441B-B51E-A15C60F564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9" name="Text Box 3">
          <a:extLst>
            <a:ext uri="{FF2B5EF4-FFF2-40B4-BE49-F238E27FC236}">
              <a16:creationId xmlns:a16="http://schemas.microsoft.com/office/drawing/2014/main" id="{635E2061-EC26-458B-B97D-35EADD598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0" name="Text Box 3">
          <a:extLst>
            <a:ext uri="{FF2B5EF4-FFF2-40B4-BE49-F238E27FC236}">
              <a16:creationId xmlns:a16="http://schemas.microsoft.com/office/drawing/2014/main" id="{2BDDE652-C6B9-43E5-95A6-F868155751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1" name="Text Box 3">
          <a:extLst>
            <a:ext uri="{FF2B5EF4-FFF2-40B4-BE49-F238E27FC236}">
              <a16:creationId xmlns:a16="http://schemas.microsoft.com/office/drawing/2014/main" id="{60FEA1C4-131D-4F1F-B0D8-5D921D70DB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2" name="Text Box 3">
          <a:extLst>
            <a:ext uri="{FF2B5EF4-FFF2-40B4-BE49-F238E27FC236}">
              <a16:creationId xmlns:a16="http://schemas.microsoft.com/office/drawing/2014/main" id="{967F09EA-FB5A-4A06-97FE-D6D441B6F1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3" name="Text Box 3">
          <a:extLst>
            <a:ext uri="{FF2B5EF4-FFF2-40B4-BE49-F238E27FC236}">
              <a16:creationId xmlns:a16="http://schemas.microsoft.com/office/drawing/2014/main" id="{2DB531B2-5DAD-480E-89EC-1E3DFE8997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4" name="Text Box 3">
          <a:extLst>
            <a:ext uri="{FF2B5EF4-FFF2-40B4-BE49-F238E27FC236}">
              <a16:creationId xmlns:a16="http://schemas.microsoft.com/office/drawing/2014/main" id="{94E794B2-9791-42DC-9EDB-F6342D62FB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5" name="Text Box 3">
          <a:extLst>
            <a:ext uri="{FF2B5EF4-FFF2-40B4-BE49-F238E27FC236}">
              <a16:creationId xmlns:a16="http://schemas.microsoft.com/office/drawing/2014/main" id="{CE926FEB-810D-4F6F-B206-975002E878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6" name="Text Box 3">
          <a:extLst>
            <a:ext uri="{FF2B5EF4-FFF2-40B4-BE49-F238E27FC236}">
              <a16:creationId xmlns:a16="http://schemas.microsoft.com/office/drawing/2014/main" id="{8C682EF5-F446-4E32-9357-CA5A511B40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7" name="Text Box 3">
          <a:extLst>
            <a:ext uri="{FF2B5EF4-FFF2-40B4-BE49-F238E27FC236}">
              <a16:creationId xmlns:a16="http://schemas.microsoft.com/office/drawing/2014/main" id="{ABCCCCB5-050D-4B44-AB0C-1A2254B28E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8" name="Text Box 3">
          <a:extLst>
            <a:ext uri="{FF2B5EF4-FFF2-40B4-BE49-F238E27FC236}">
              <a16:creationId xmlns:a16="http://schemas.microsoft.com/office/drawing/2014/main" id="{6C16B2A0-187F-4B7F-B6AD-66D2CC951C9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9" name="Text Box 3">
          <a:extLst>
            <a:ext uri="{FF2B5EF4-FFF2-40B4-BE49-F238E27FC236}">
              <a16:creationId xmlns:a16="http://schemas.microsoft.com/office/drawing/2014/main" id="{6FB34D20-3D1F-4DF0-8B75-4961C571C4C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0" name="Text Box 3">
          <a:extLst>
            <a:ext uri="{FF2B5EF4-FFF2-40B4-BE49-F238E27FC236}">
              <a16:creationId xmlns:a16="http://schemas.microsoft.com/office/drawing/2014/main" id="{F77E5BC4-D38D-4A84-AADE-6CA83CB8B4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1" name="Text Box 3">
          <a:extLst>
            <a:ext uri="{FF2B5EF4-FFF2-40B4-BE49-F238E27FC236}">
              <a16:creationId xmlns:a16="http://schemas.microsoft.com/office/drawing/2014/main" id="{13C1470A-695E-4E89-A672-D4D5BFF1051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2" name="Text Box 3">
          <a:extLst>
            <a:ext uri="{FF2B5EF4-FFF2-40B4-BE49-F238E27FC236}">
              <a16:creationId xmlns:a16="http://schemas.microsoft.com/office/drawing/2014/main" id="{D2CE8B4C-24F3-4B88-B1CA-97646107E77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3" name="Text Box 3">
          <a:extLst>
            <a:ext uri="{FF2B5EF4-FFF2-40B4-BE49-F238E27FC236}">
              <a16:creationId xmlns:a16="http://schemas.microsoft.com/office/drawing/2014/main" id="{FCF3F714-7394-43A9-969D-08122108220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4" name="Text Box 3">
          <a:extLst>
            <a:ext uri="{FF2B5EF4-FFF2-40B4-BE49-F238E27FC236}">
              <a16:creationId xmlns:a16="http://schemas.microsoft.com/office/drawing/2014/main" id="{158EE3DE-C7B5-4B1F-925B-5C55086A190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5" name="Text Box 3">
          <a:extLst>
            <a:ext uri="{FF2B5EF4-FFF2-40B4-BE49-F238E27FC236}">
              <a16:creationId xmlns:a16="http://schemas.microsoft.com/office/drawing/2014/main" id="{7AA64171-07DD-4203-ADD0-3120A260CAD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6" name="Text Box 3">
          <a:extLst>
            <a:ext uri="{FF2B5EF4-FFF2-40B4-BE49-F238E27FC236}">
              <a16:creationId xmlns:a16="http://schemas.microsoft.com/office/drawing/2014/main" id="{4CC5FBC9-EF8E-45F8-BC15-33D60856D4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7" name="Text Box 3">
          <a:extLst>
            <a:ext uri="{FF2B5EF4-FFF2-40B4-BE49-F238E27FC236}">
              <a16:creationId xmlns:a16="http://schemas.microsoft.com/office/drawing/2014/main" id="{DDBDB189-DFAD-49E3-AC92-4DA394A20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8" name="Text Box 3">
          <a:extLst>
            <a:ext uri="{FF2B5EF4-FFF2-40B4-BE49-F238E27FC236}">
              <a16:creationId xmlns:a16="http://schemas.microsoft.com/office/drawing/2014/main" id="{67BD2463-47D4-44AA-BB3F-892BDFAB6BC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9" name="Text Box 3">
          <a:extLst>
            <a:ext uri="{FF2B5EF4-FFF2-40B4-BE49-F238E27FC236}">
              <a16:creationId xmlns:a16="http://schemas.microsoft.com/office/drawing/2014/main" id="{4F2FF760-9749-44CE-8B13-E5CD6B77AA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0" name="Text Box 3">
          <a:extLst>
            <a:ext uri="{FF2B5EF4-FFF2-40B4-BE49-F238E27FC236}">
              <a16:creationId xmlns:a16="http://schemas.microsoft.com/office/drawing/2014/main" id="{6D9FEC7F-37F3-42B7-AFE0-87937971B7A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1" name="Text Box 3">
          <a:extLst>
            <a:ext uri="{FF2B5EF4-FFF2-40B4-BE49-F238E27FC236}">
              <a16:creationId xmlns:a16="http://schemas.microsoft.com/office/drawing/2014/main" id="{51AFA9F7-B984-464F-809B-75248A0F324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2" name="Text Box 3">
          <a:extLst>
            <a:ext uri="{FF2B5EF4-FFF2-40B4-BE49-F238E27FC236}">
              <a16:creationId xmlns:a16="http://schemas.microsoft.com/office/drawing/2014/main" id="{C53FD488-D227-4B16-A931-06DF1502BD1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3" name="Text Box 3">
          <a:extLst>
            <a:ext uri="{FF2B5EF4-FFF2-40B4-BE49-F238E27FC236}">
              <a16:creationId xmlns:a16="http://schemas.microsoft.com/office/drawing/2014/main" id="{5DF4B9B8-F604-4B68-B410-9AC12DB298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4" name="Text Box 3">
          <a:extLst>
            <a:ext uri="{FF2B5EF4-FFF2-40B4-BE49-F238E27FC236}">
              <a16:creationId xmlns:a16="http://schemas.microsoft.com/office/drawing/2014/main" id="{B27B3DAC-E75D-4AA2-AEE3-BDC1F14C0E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5" name="Text Box 3">
          <a:extLst>
            <a:ext uri="{FF2B5EF4-FFF2-40B4-BE49-F238E27FC236}">
              <a16:creationId xmlns:a16="http://schemas.microsoft.com/office/drawing/2014/main" id="{A56379A5-7EFE-4B30-B110-25ABD54B7B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6" name="Text Box 3">
          <a:extLst>
            <a:ext uri="{FF2B5EF4-FFF2-40B4-BE49-F238E27FC236}">
              <a16:creationId xmlns:a16="http://schemas.microsoft.com/office/drawing/2014/main" id="{FD9A664A-ACC3-4B59-B2F1-0205E8BDC3E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7" name="Text Box 3">
          <a:extLst>
            <a:ext uri="{FF2B5EF4-FFF2-40B4-BE49-F238E27FC236}">
              <a16:creationId xmlns:a16="http://schemas.microsoft.com/office/drawing/2014/main" id="{C306C007-671B-44AE-985F-7EABD121B76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8" name="Text Box 3">
          <a:extLst>
            <a:ext uri="{FF2B5EF4-FFF2-40B4-BE49-F238E27FC236}">
              <a16:creationId xmlns:a16="http://schemas.microsoft.com/office/drawing/2014/main" id="{1B93B70D-127E-43DF-B8A1-0F76E8446C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9" name="Text Box 3">
          <a:extLst>
            <a:ext uri="{FF2B5EF4-FFF2-40B4-BE49-F238E27FC236}">
              <a16:creationId xmlns:a16="http://schemas.microsoft.com/office/drawing/2014/main" id="{FB5CE071-6953-4CCF-9AC4-42151F5BEC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0" name="Text Box 3">
          <a:extLst>
            <a:ext uri="{FF2B5EF4-FFF2-40B4-BE49-F238E27FC236}">
              <a16:creationId xmlns:a16="http://schemas.microsoft.com/office/drawing/2014/main" id="{230B7D47-A4E6-4DB2-ACD4-346F693516D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1" name="Text Box 3">
          <a:extLst>
            <a:ext uri="{FF2B5EF4-FFF2-40B4-BE49-F238E27FC236}">
              <a16:creationId xmlns:a16="http://schemas.microsoft.com/office/drawing/2014/main" id="{B704B3F2-9D7A-4D57-B0EA-232EB24FFC1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2" name="Text Box 3">
          <a:extLst>
            <a:ext uri="{FF2B5EF4-FFF2-40B4-BE49-F238E27FC236}">
              <a16:creationId xmlns:a16="http://schemas.microsoft.com/office/drawing/2014/main" id="{3C4DF399-A549-4EF8-B0E1-2B2B49B51A4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3" name="Text Box 3">
          <a:extLst>
            <a:ext uri="{FF2B5EF4-FFF2-40B4-BE49-F238E27FC236}">
              <a16:creationId xmlns:a16="http://schemas.microsoft.com/office/drawing/2014/main" id="{2CC0CF8B-E72C-4464-8AA7-106C517A0A5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4" name="Text Box 3">
          <a:extLst>
            <a:ext uri="{FF2B5EF4-FFF2-40B4-BE49-F238E27FC236}">
              <a16:creationId xmlns:a16="http://schemas.microsoft.com/office/drawing/2014/main" id="{A2AD1A50-87B3-4EA6-8AA8-84628516E43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5" name="Text Box 3">
          <a:extLst>
            <a:ext uri="{FF2B5EF4-FFF2-40B4-BE49-F238E27FC236}">
              <a16:creationId xmlns:a16="http://schemas.microsoft.com/office/drawing/2014/main" id="{B9C04F06-57E8-4705-9923-229B0F45B4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6" name="Text Box 3">
          <a:extLst>
            <a:ext uri="{FF2B5EF4-FFF2-40B4-BE49-F238E27FC236}">
              <a16:creationId xmlns:a16="http://schemas.microsoft.com/office/drawing/2014/main" id="{8F706230-1242-4513-94C5-A159D8C128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7" name="Text Box 3">
          <a:extLst>
            <a:ext uri="{FF2B5EF4-FFF2-40B4-BE49-F238E27FC236}">
              <a16:creationId xmlns:a16="http://schemas.microsoft.com/office/drawing/2014/main" id="{A98214F5-1AA5-45F0-BE7A-7C34FFC7CF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8" name="Text Box 3">
          <a:extLst>
            <a:ext uri="{FF2B5EF4-FFF2-40B4-BE49-F238E27FC236}">
              <a16:creationId xmlns:a16="http://schemas.microsoft.com/office/drawing/2014/main" id="{47C59908-B123-44D6-BB7E-9AFD72B4D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9" name="Text Box 3">
          <a:extLst>
            <a:ext uri="{FF2B5EF4-FFF2-40B4-BE49-F238E27FC236}">
              <a16:creationId xmlns:a16="http://schemas.microsoft.com/office/drawing/2014/main" id="{09C17F7D-3CC4-4042-88DE-2A5D7E0701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0" name="Text Box 3">
          <a:extLst>
            <a:ext uri="{FF2B5EF4-FFF2-40B4-BE49-F238E27FC236}">
              <a16:creationId xmlns:a16="http://schemas.microsoft.com/office/drawing/2014/main" id="{C6F2C1F8-1166-44A8-8658-AE3CB2734C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1" name="Text Box 3">
          <a:extLst>
            <a:ext uri="{FF2B5EF4-FFF2-40B4-BE49-F238E27FC236}">
              <a16:creationId xmlns:a16="http://schemas.microsoft.com/office/drawing/2014/main" id="{1F3BD2A4-0EDF-4DAE-A494-6982DE5734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2" name="Text Box 3">
          <a:extLst>
            <a:ext uri="{FF2B5EF4-FFF2-40B4-BE49-F238E27FC236}">
              <a16:creationId xmlns:a16="http://schemas.microsoft.com/office/drawing/2014/main" id="{E9B1E8D3-BAEE-485A-9E2F-8655A7A827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3" name="Text Box 3">
          <a:extLst>
            <a:ext uri="{FF2B5EF4-FFF2-40B4-BE49-F238E27FC236}">
              <a16:creationId xmlns:a16="http://schemas.microsoft.com/office/drawing/2014/main" id="{A0977D62-7F17-486D-A1B0-5100605A10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4" name="Text Box 3">
          <a:extLst>
            <a:ext uri="{FF2B5EF4-FFF2-40B4-BE49-F238E27FC236}">
              <a16:creationId xmlns:a16="http://schemas.microsoft.com/office/drawing/2014/main" id="{EDE565D0-013D-4CD5-8C83-3CB53DC5A64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5" name="Text Box 3">
          <a:extLst>
            <a:ext uri="{FF2B5EF4-FFF2-40B4-BE49-F238E27FC236}">
              <a16:creationId xmlns:a16="http://schemas.microsoft.com/office/drawing/2014/main" id="{7ADF301D-4C3A-4D13-8486-E82239E2B1E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6" name="Text Box 3">
          <a:extLst>
            <a:ext uri="{FF2B5EF4-FFF2-40B4-BE49-F238E27FC236}">
              <a16:creationId xmlns:a16="http://schemas.microsoft.com/office/drawing/2014/main" id="{BDAF253D-4A5D-480A-B4A6-81A20DDD66B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7" name="Text Box 3">
          <a:extLst>
            <a:ext uri="{FF2B5EF4-FFF2-40B4-BE49-F238E27FC236}">
              <a16:creationId xmlns:a16="http://schemas.microsoft.com/office/drawing/2014/main" id="{1F354E0A-05A5-4EB8-B453-1FDD474B80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8" name="Text Box 3">
          <a:extLst>
            <a:ext uri="{FF2B5EF4-FFF2-40B4-BE49-F238E27FC236}">
              <a16:creationId xmlns:a16="http://schemas.microsoft.com/office/drawing/2014/main" id="{EC077FBB-A2C5-4343-B680-3A5230F64D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9" name="Text Box 3">
          <a:extLst>
            <a:ext uri="{FF2B5EF4-FFF2-40B4-BE49-F238E27FC236}">
              <a16:creationId xmlns:a16="http://schemas.microsoft.com/office/drawing/2014/main" id="{53A6C9F1-13B6-4F9F-A0B0-C9F9473661A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0" name="Text Box 3">
          <a:extLst>
            <a:ext uri="{FF2B5EF4-FFF2-40B4-BE49-F238E27FC236}">
              <a16:creationId xmlns:a16="http://schemas.microsoft.com/office/drawing/2014/main" id="{90404A1B-92F9-48B9-922E-5CBC92F18C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1" name="Text Box 3">
          <a:extLst>
            <a:ext uri="{FF2B5EF4-FFF2-40B4-BE49-F238E27FC236}">
              <a16:creationId xmlns:a16="http://schemas.microsoft.com/office/drawing/2014/main" id="{4CFEA1D6-774E-4B71-B5BD-369256C42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2" name="Text Box 3">
          <a:extLst>
            <a:ext uri="{FF2B5EF4-FFF2-40B4-BE49-F238E27FC236}">
              <a16:creationId xmlns:a16="http://schemas.microsoft.com/office/drawing/2014/main" id="{9E55258F-77A0-412F-8632-443376EEEF1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3" name="Text Box 3">
          <a:extLst>
            <a:ext uri="{FF2B5EF4-FFF2-40B4-BE49-F238E27FC236}">
              <a16:creationId xmlns:a16="http://schemas.microsoft.com/office/drawing/2014/main" id="{A20A90A7-27FA-4D8F-9132-EDE4319E70F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4" name="Text Box 3">
          <a:extLst>
            <a:ext uri="{FF2B5EF4-FFF2-40B4-BE49-F238E27FC236}">
              <a16:creationId xmlns:a16="http://schemas.microsoft.com/office/drawing/2014/main" id="{53592BFD-5CBB-4890-ADDF-1045ED1757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5" name="Text Box 3">
          <a:extLst>
            <a:ext uri="{FF2B5EF4-FFF2-40B4-BE49-F238E27FC236}">
              <a16:creationId xmlns:a16="http://schemas.microsoft.com/office/drawing/2014/main" id="{FEAD7B80-0642-402A-A427-06E86EA8876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6" name="Text Box 3">
          <a:extLst>
            <a:ext uri="{FF2B5EF4-FFF2-40B4-BE49-F238E27FC236}">
              <a16:creationId xmlns:a16="http://schemas.microsoft.com/office/drawing/2014/main" id="{C899FD8E-5F72-4F78-B24F-6997B8AE3B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7" name="Text Box 3">
          <a:extLst>
            <a:ext uri="{FF2B5EF4-FFF2-40B4-BE49-F238E27FC236}">
              <a16:creationId xmlns:a16="http://schemas.microsoft.com/office/drawing/2014/main" id="{102D55FF-E946-47F2-89E4-8977BB5AAA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8" name="Text Box 3">
          <a:extLst>
            <a:ext uri="{FF2B5EF4-FFF2-40B4-BE49-F238E27FC236}">
              <a16:creationId xmlns:a16="http://schemas.microsoft.com/office/drawing/2014/main" id="{8464C4F5-A162-46F7-9E3F-BD117396F11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9" name="Text Box 3">
          <a:extLst>
            <a:ext uri="{FF2B5EF4-FFF2-40B4-BE49-F238E27FC236}">
              <a16:creationId xmlns:a16="http://schemas.microsoft.com/office/drawing/2014/main" id="{222CB04D-DECB-46C6-AB42-52507F9A7B2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0" name="Text Box 3">
          <a:extLst>
            <a:ext uri="{FF2B5EF4-FFF2-40B4-BE49-F238E27FC236}">
              <a16:creationId xmlns:a16="http://schemas.microsoft.com/office/drawing/2014/main" id="{1DF421BF-4096-42BE-8081-018CAD6F07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1" name="Text Box 3">
          <a:extLst>
            <a:ext uri="{FF2B5EF4-FFF2-40B4-BE49-F238E27FC236}">
              <a16:creationId xmlns:a16="http://schemas.microsoft.com/office/drawing/2014/main" id="{AFFBB209-051E-4FF1-82E2-B69E918CD4E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2" name="Text Box 3">
          <a:extLst>
            <a:ext uri="{FF2B5EF4-FFF2-40B4-BE49-F238E27FC236}">
              <a16:creationId xmlns:a16="http://schemas.microsoft.com/office/drawing/2014/main" id="{D403E5F5-2A9E-4F9F-8F0C-A08BA1070BA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3" name="Text Box 3">
          <a:extLst>
            <a:ext uri="{FF2B5EF4-FFF2-40B4-BE49-F238E27FC236}">
              <a16:creationId xmlns:a16="http://schemas.microsoft.com/office/drawing/2014/main" id="{1790C2FF-CE61-44EE-AEFB-2F5271C6C7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4" name="Text Box 3">
          <a:extLst>
            <a:ext uri="{FF2B5EF4-FFF2-40B4-BE49-F238E27FC236}">
              <a16:creationId xmlns:a16="http://schemas.microsoft.com/office/drawing/2014/main" id="{AD848327-9E99-4C1F-B76D-49DA11F461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5" name="Text Box 3">
          <a:extLst>
            <a:ext uri="{FF2B5EF4-FFF2-40B4-BE49-F238E27FC236}">
              <a16:creationId xmlns:a16="http://schemas.microsoft.com/office/drawing/2014/main" id="{BABBCE7C-AF86-41C1-A82C-A75B9EB9E8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6" name="Text Box 3">
          <a:extLst>
            <a:ext uri="{FF2B5EF4-FFF2-40B4-BE49-F238E27FC236}">
              <a16:creationId xmlns:a16="http://schemas.microsoft.com/office/drawing/2014/main" id="{56E3B72E-F53D-42C4-81BE-5567EF8C7CB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7" name="Text Box 3">
          <a:extLst>
            <a:ext uri="{FF2B5EF4-FFF2-40B4-BE49-F238E27FC236}">
              <a16:creationId xmlns:a16="http://schemas.microsoft.com/office/drawing/2014/main" id="{4044B31D-5038-4E16-914B-05274622B22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8" name="Text Box 3">
          <a:extLst>
            <a:ext uri="{FF2B5EF4-FFF2-40B4-BE49-F238E27FC236}">
              <a16:creationId xmlns:a16="http://schemas.microsoft.com/office/drawing/2014/main" id="{6B222A50-7EDA-4A8F-AAD0-292FBCBB8B8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9" name="Text Box 3">
          <a:extLst>
            <a:ext uri="{FF2B5EF4-FFF2-40B4-BE49-F238E27FC236}">
              <a16:creationId xmlns:a16="http://schemas.microsoft.com/office/drawing/2014/main" id="{EAAD83A2-CA05-41B0-AFBD-0C1F1371FDE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0" name="Text Box 3">
          <a:extLst>
            <a:ext uri="{FF2B5EF4-FFF2-40B4-BE49-F238E27FC236}">
              <a16:creationId xmlns:a16="http://schemas.microsoft.com/office/drawing/2014/main" id="{044E6004-C9DE-48F7-858C-9F91C15BB47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1" name="Text Box 3">
          <a:extLst>
            <a:ext uri="{FF2B5EF4-FFF2-40B4-BE49-F238E27FC236}">
              <a16:creationId xmlns:a16="http://schemas.microsoft.com/office/drawing/2014/main" id="{86861A77-1E5A-4877-969D-4F5578B1B4A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2" name="Text Box 3">
          <a:extLst>
            <a:ext uri="{FF2B5EF4-FFF2-40B4-BE49-F238E27FC236}">
              <a16:creationId xmlns:a16="http://schemas.microsoft.com/office/drawing/2014/main" id="{D919A215-B9C9-4EAE-A502-D015B4A672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3" name="Text Box 3">
          <a:extLst>
            <a:ext uri="{FF2B5EF4-FFF2-40B4-BE49-F238E27FC236}">
              <a16:creationId xmlns:a16="http://schemas.microsoft.com/office/drawing/2014/main" id="{E9D9E1A8-4407-4153-84B6-75F560F59D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4" name="Text Box 3">
          <a:extLst>
            <a:ext uri="{FF2B5EF4-FFF2-40B4-BE49-F238E27FC236}">
              <a16:creationId xmlns:a16="http://schemas.microsoft.com/office/drawing/2014/main" id="{C2D04702-D794-49EF-861F-B34C4334AFF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5" name="Text Box 3">
          <a:extLst>
            <a:ext uri="{FF2B5EF4-FFF2-40B4-BE49-F238E27FC236}">
              <a16:creationId xmlns:a16="http://schemas.microsoft.com/office/drawing/2014/main" id="{319EEBFB-11DB-43CD-92A2-7D9CA5AB47B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6" name="Text Box 3">
          <a:extLst>
            <a:ext uri="{FF2B5EF4-FFF2-40B4-BE49-F238E27FC236}">
              <a16:creationId xmlns:a16="http://schemas.microsoft.com/office/drawing/2014/main" id="{12CEF11D-0E7E-4454-8B80-9E1D153221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7" name="Text Box 3">
          <a:extLst>
            <a:ext uri="{FF2B5EF4-FFF2-40B4-BE49-F238E27FC236}">
              <a16:creationId xmlns:a16="http://schemas.microsoft.com/office/drawing/2014/main" id="{5B24E05D-9602-4456-8663-3D5914AA7C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8" name="Text Box 3">
          <a:extLst>
            <a:ext uri="{FF2B5EF4-FFF2-40B4-BE49-F238E27FC236}">
              <a16:creationId xmlns:a16="http://schemas.microsoft.com/office/drawing/2014/main" id="{17352ABB-58FD-4D30-A291-DE5E93D02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9" name="Text Box 3">
          <a:extLst>
            <a:ext uri="{FF2B5EF4-FFF2-40B4-BE49-F238E27FC236}">
              <a16:creationId xmlns:a16="http://schemas.microsoft.com/office/drawing/2014/main" id="{C9CD43F5-D2BA-4A88-A4E8-A7F7AC6942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0" name="Text Box 3">
          <a:extLst>
            <a:ext uri="{FF2B5EF4-FFF2-40B4-BE49-F238E27FC236}">
              <a16:creationId xmlns:a16="http://schemas.microsoft.com/office/drawing/2014/main" id="{DCAB70F5-EECB-4B34-8F68-05004C664C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1" name="Text Box 3">
          <a:extLst>
            <a:ext uri="{FF2B5EF4-FFF2-40B4-BE49-F238E27FC236}">
              <a16:creationId xmlns:a16="http://schemas.microsoft.com/office/drawing/2014/main" id="{CA83616C-3519-46BA-864B-5F562A902D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2" name="Text Box 3">
          <a:extLst>
            <a:ext uri="{FF2B5EF4-FFF2-40B4-BE49-F238E27FC236}">
              <a16:creationId xmlns:a16="http://schemas.microsoft.com/office/drawing/2014/main" id="{200172B6-6DE0-493F-909A-10FA1309C9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3" name="Text Box 3">
          <a:extLst>
            <a:ext uri="{FF2B5EF4-FFF2-40B4-BE49-F238E27FC236}">
              <a16:creationId xmlns:a16="http://schemas.microsoft.com/office/drawing/2014/main" id="{7E12BCCC-4B07-468E-B617-8C67E14A852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4" name="Text Box 3">
          <a:extLst>
            <a:ext uri="{FF2B5EF4-FFF2-40B4-BE49-F238E27FC236}">
              <a16:creationId xmlns:a16="http://schemas.microsoft.com/office/drawing/2014/main" id="{A6CF7973-C71F-4605-A51D-104134D877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5" name="Text Box 3">
          <a:extLst>
            <a:ext uri="{FF2B5EF4-FFF2-40B4-BE49-F238E27FC236}">
              <a16:creationId xmlns:a16="http://schemas.microsoft.com/office/drawing/2014/main" id="{534C0D07-B1D9-40D3-9FBB-46A4EB120E8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6" name="Text Box 3">
          <a:extLst>
            <a:ext uri="{FF2B5EF4-FFF2-40B4-BE49-F238E27FC236}">
              <a16:creationId xmlns:a16="http://schemas.microsoft.com/office/drawing/2014/main" id="{8ED7FA6D-9E68-4D64-A9E9-C4EB4AF91D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7" name="Text Box 3">
          <a:extLst>
            <a:ext uri="{FF2B5EF4-FFF2-40B4-BE49-F238E27FC236}">
              <a16:creationId xmlns:a16="http://schemas.microsoft.com/office/drawing/2014/main" id="{56ECFECD-24B7-4CB3-973F-3FF0732325B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8" name="Text Box 3">
          <a:extLst>
            <a:ext uri="{FF2B5EF4-FFF2-40B4-BE49-F238E27FC236}">
              <a16:creationId xmlns:a16="http://schemas.microsoft.com/office/drawing/2014/main" id="{87B44580-132F-4751-B6BC-579D261745C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9" name="Text Box 3">
          <a:extLst>
            <a:ext uri="{FF2B5EF4-FFF2-40B4-BE49-F238E27FC236}">
              <a16:creationId xmlns:a16="http://schemas.microsoft.com/office/drawing/2014/main" id="{C87E8AD8-C2D2-405B-9954-16F4886F853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0" name="Text Box 3">
          <a:extLst>
            <a:ext uri="{FF2B5EF4-FFF2-40B4-BE49-F238E27FC236}">
              <a16:creationId xmlns:a16="http://schemas.microsoft.com/office/drawing/2014/main" id="{37941EFF-5039-4901-A6ED-54B17FD572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1" name="Text Box 3">
          <a:extLst>
            <a:ext uri="{FF2B5EF4-FFF2-40B4-BE49-F238E27FC236}">
              <a16:creationId xmlns:a16="http://schemas.microsoft.com/office/drawing/2014/main" id="{A976ADC7-AA0B-4BD4-B5C3-0E1366A42F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2" name="Text Box 3">
          <a:extLst>
            <a:ext uri="{FF2B5EF4-FFF2-40B4-BE49-F238E27FC236}">
              <a16:creationId xmlns:a16="http://schemas.microsoft.com/office/drawing/2014/main" id="{8AE84BCD-C424-413E-9348-8C08CB2641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3" name="Text Box 3">
          <a:extLst>
            <a:ext uri="{FF2B5EF4-FFF2-40B4-BE49-F238E27FC236}">
              <a16:creationId xmlns:a16="http://schemas.microsoft.com/office/drawing/2014/main" id="{8AFCC0F7-CCA4-4AF9-A72C-BDEE5B5E51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4" name="Text Box 3">
          <a:extLst>
            <a:ext uri="{FF2B5EF4-FFF2-40B4-BE49-F238E27FC236}">
              <a16:creationId xmlns:a16="http://schemas.microsoft.com/office/drawing/2014/main" id="{898DA4C3-0650-4179-B209-F00775DFC4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5" name="Text Box 3">
          <a:extLst>
            <a:ext uri="{FF2B5EF4-FFF2-40B4-BE49-F238E27FC236}">
              <a16:creationId xmlns:a16="http://schemas.microsoft.com/office/drawing/2014/main" id="{50FE1AE1-86C0-42DB-92E6-CA7232DAEE7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6" name="Text Box 3">
          <a:extLst>
            <a:ext uri="{FF2B5EF4-FFF2-40B4-BE49-F238E27FC236}">
              <a16:creationId xmlns:a16="http://schemas.microsoft.com/office/drawing/2014/main" id="{10EA5F35-85BA-4FA4-8FB3-FC76A71076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7" name="Text Box 3">
          <a:extLst>
            <a:ext uri="{FF2B5EF4-FFF2-40B4-BE49-F238E27FC236}">
              <a16:creationId xmlns:a16="http://schemas.microsoft.com/office/drawing/2014/main" id="{852DE5E0-6DDE-410C-8CFA-3A76F466F0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8" name="Text Box 3">
          <a:extLst>
            <a:ext uri="{FF2B5EF4-FFF2-40B4-BE49-F238E27FC236}">
              <a16:creationId xmlns:a16="http://schemas.microsoft.com/office/drawing/2014/main" id="{D06B3FAD-A450-4EB8-80E2-79687FCB29E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9" name="Text Box 3">
          <a:extLst>
            <a:ext uri="{FF2B5EF4-FFF2-40B4-BE49-F238E27FC236}">
              <a16:creationId xmlns:a16="http://schemas.microsoft.com/office/drawing/2014/main" id="{F031325C-00F5-4647-9781-1580E63765D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0" name="Text Box 3">
          <a:extLst>
            <a:ext uri="{FF2B5EF4-FFF2-40B4-BE49-F238E27FC236}">
              <a16:creationId xmlns:a16="http://schemas.microsoft.com/office/drawing/2014/main" id="{5E6E4B72-665B-49E2-A75B-E850A328341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1" name="Text Box 3">
          <a:extLst>
            <a:ext uri="{FF2B5EF4-FFF2-40B4-BE49-F238E27FC236}">
              <a16:creationId xmlns:a16="http://schemas.microsoft.com/office/drawing/2014/main" id="{BD42BB04-D493-4B04-B980-55B23952EF6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2" name="Text Box 3">
          <a:extLst>
            <a:ext uri="{FF2B5EF4-FFF2-40B4-BE49-F238E27FC236}">
              <a16:creationId xmlns:a16="http://schemas.microsoft.com/office/drawing/2014/main" id="{E647AA3C-7AFB-41B6-BF18-1B43B56B99B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3" name="Text Box 3">
          <a:extLst>
            <a:ext uri="{FF2B5EF4-FFF2-40B4-BE49-F238E27FC236}">
              <a16:creationId xmlns:a16="http://schemas.microsoft.com/office/drawing/2014/main" id="{5297768B-1030-47FA-915F-FA4B180997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4" name="Text Box 3">
          <a:extLst>
            <a:ext uri="{FF2B5EF4-FFF2-40B4-BE49-F238E27FC236}">
              <a16:creationId xmlns:a16="http://schemas.microsoft.com/office/drawing/2014/main" id="{75751CFE-4A5C-405B-927A-9CF1F38CD98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5" name="Text Box 3">
          <a:extLst>
            <a:ext uri="{FF2B5EF4-FFF2-40B4-BE49-F238E27FC236}">
              <a16:creationId xmlns:a16="http://schemas.microsoft.com/office/drawing/2014/main" id="{978EEB72-0420-4B2D-92D5-8D8D8F03B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6" name="Text Box 3">
          <a:extLst>
            <a:ext uri="{FF2B5EF4-FFF2-40B4-BE49-F238E27FC236}">
              <a16:creationId xmlns:a16="http://schemas.microsoft.com/office/drawing/2014/main" id="{8C5604BE-DAD5-44FA-928D-60EDE6DF6B4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7" name="Text Box 3">
          <a:extLst>
            <a:ext uri="{FF2B5EF4-FFF2-40B4-BE49-F238E27FC236}">
              <a16:creationId xmlns:a16="http://schemas.microsoft.com/office/drawing/2014/main" id="{306ECCCE-EB65-4D28-9CF0-D76735EBDF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8" name="Text Box 3">
          <a:extLst>
            <a:ext uri="{FF2B5EF4-FFF2-40B4-BE49-F238E27FC236}">
              <a16:creationId xmlns:a16="http://schemas.microsoft.com/office/drawing/2014/main" id="{0B377898-AC98-4945-BCF3-F2159EEC33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9" name="Text Box 3">
          <a:extLst>
            <a:ext uri="{FF2B5EF4-FFF2-40B4-BE49-F238E27FC236}">
              <a16:creationId xmlns:a16="http://schemas.microsoft.com/office/drawing/2014/main" id="{D90FFF89-9878-4BCE-9299-3BA4AC999C1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80" name="Text Box 3">
          <a:extLst>
            <a:ext uri="{FF2B5EF4-FFF2-40B4-BE49-F238E27FC236}">
              <a16:creationId xmlns:a16="http://schemas.microsoft.com/office/drawing/2014/main" id="{FBEBF42B-1505-4776-9E3D-C9F3CB0AC6D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1" name="Text Box 3">
          <a:extLst>
            <a:ext uri="{FF2B5EF4-FFF2-40B4-BE49-F238E27FC236}">
              <a16:creationId xmlns:a16="http://schemas.microsoft.com/office/drawing/2014/main" id="{442C6E3A-1350-4316-B364-7A37D21FC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2" name="Text Box 3">
          <a:extLst>
            <a:ext uri="{FF2B5EF4-FFF2-40B4-BE49-F238E27FC236}">
              <a16:creationId xmlns:a16="http://schemas.microsoft.com/office/drawing/2014/main" id="{33902E3B-0FCD-42CF-ACC2-F28AE2363F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3" name="Text Box 3">
          <a:extLst>
            <a:ext uri="{FF2B5EF4-FFF2-40B4-BE49-F238E27FC236}">
              <a16:creationId xmlns:a16="http://schemas.microsoft.com/office/drawing/2014/main" id="{C23ADF00-81B2-4864-83AB-FBD055DD6D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4" name="Text Box 3">
          <a:extLst>
            <a:ext uri="{FF2B5EF4-FFF2-40B4-BE49-F238E27FC236}">
              <a16:creationId xmlns:a16="http://schemas.microsoft.com/office/drawing/2014/main" id="{784702FA-0E98-450A-A4FA-5F7B009E0D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5" name="Text Box 3">
          <a:extLst>
            <a:ext uri="{FF2B5EF4-FFF2-40B4-BE49-F238E27FC236}">
              <a16:creationId xmlns:a16="http://schemas.microsoft.com/office/drawing/2014/main" id="{F2B361F0-A605-45FB-99B3-1E6110052714}"/>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6" name="Text Box 3">
          <a:extLst>
            <a:ext uri="{FF2B5EF4-FFF2-40B4-BE49-F238E27FC236}">
              <a16:creationId xmlns:a16="http://schemas.microsoft.com/office/drawing/2014/main" id="{2FECCB69-B6AB-4AD1-B1E7-20677DA7C71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7" name="Text Box 3">
          <a:extLst>
            <a:ext uri="{FF2B5EF4-FFF2-40B4-BE49-F238E27FC236}">
              <a16:creationId xmlns:a16="http://schemas.microsoft.com/office/drawing/2014/main" id="{A6A9FDAB-3D31-459D-ABA1-92AEF63DDB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8" name="Text Box 3">
          <a:extLst>
            <a:ext uri="{FF2B5EF4-FFF2-40B4-BE49-F238E27FC236}">
              <a16:creationId xmlns:a16="http://schemas.microsoft.com/office/drawing/2014/main" id="{ADD326C3-DE67-4598-88A0-1156D77067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9" name="Text Box 3">
          <a:extLst>
            <a:ext uri="{FF2B5EF4-FFF2-40B4-BE49-F238E27FC236}">
              <a16:creationId xmlns:a16="http://schemas.microsoft.com/office/drawing/2014/main" id="{85968A57-BD90-4B61-8BE0-630026B99B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0" name="Text Box 3">
          <a:extLst>
            <a:ext uri="{FF2B5EF4-FFF2-40B4-BE49-F238E27FC236}">
              <a16:creationId xmlns:a16="http://schemas.microsoft.com/office/drawing/2014/main" id="{2AF8E9F7-4517-4CDC-A031-1FB680AA68C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1" name="Text Box 3">
          <a:extLst>
            <a:ext uri="{FF2B5EF4-FFF2-40B4-BE49-F238E27FC236}">
              <a16:creationId xmlns:a16="http://schemas.microsoft.com/office/drawing/2014/main" id="{8B9552A2-CCF2-4857-A9FF-5331B24A4B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2" name="Text Box 3">
          <a:extLst>
            <a:ext uri="{FF2B5EF4-FFF2-40B4-BE49-F238E27FC236}">
              <a16:creationId xmlns:a16="http://schemas.microsoft.com/office/drawing/2014/main" id="{28D2F53B-0F7B-4466-9E5D-24EC2074DA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3" name="Text Box 3">
          <a:extLst>
            <a:ext uri="{FF2B5EF4-FFF2-40B4-BE49-F238E27FC236}">
              <a16:creationId xmlns:a16="http://schemas.microsoft.com/office/drawing/2014/main" id="{215C32E6-ABA4-4557-801A-58895CF167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4" name="Text Box 3">
          <a:extLst>
            <a:ext uri="{FF2B5EF4-FFF2-40B4-BE49-F238E27FC236}">
              <a16:creationId xmlns:a16="http://schemas.microsoft.com/office/drawing/2014/main" id="{A8512B87-330D-4002-971A-9416BF3F47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5" name="Text Box 3">
          <a:extLst>
            <a:ext uri="{FF2B5EF4-FFF2-40B4-BE49-F238E27FC236}">
              <a16:creationId xmlns:a16="http://schemas.microsoft.com/office/drawing/2014/main" id="{68DE43CB-3CCF-4495-B47B-6EF1C1D2A6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6" name="Text Box 3">
          <a:extLst>
            <a:ext uri="{FF2B5EF4-FFF2-40B4-BE49-F238E27FC236}">
              <a16:creationId xmlns:a16="http://schemas.microsoft.com/office/drawing/2014/main" id="{89AC441B-9E34-408B-9965-99D5460658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7" name="Text Box 3">
          <a:extLst>
            <a:ext uri="{FF2B5EF4-FFF2-40B4-BE49-F238E27FC236}">
              <a16:creationId xmlns:a16="http://schemas.microsoft.com/office/drawing/2014/main" id="{A1E449BF-BED0-4438-9D97-1B7A41CF4C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8" name="Text Box 3">
          <a:extLst>
            <a:ext uri="{FF2B5EF4-FFF2-40B4-BE49-F238E27FC236}">
              <a16:creationId xmlns:a16="http://schemas.microsoft.com/office/drawing/2014/main" id="{0DCA5B21-78D1-4E3D-82A2-854949F85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9" name="Text Box 3">
          <a:extLst>
            <a:ext uri="{FF2B5EF4-FFF2-40B4-BE49-F238E27FC236}">
              <a16:creationId xmlns:a16="http://schemas.microsoft.com/office/drawing/2014/main" id="{5E95AC98-9DC5-468B-A86D-F9CA4787E5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0" name="Text Box 3">
          <a:extLst>
            <a:ext uri="{FF2B5EF4-FFF2-40B4-BE49-F238E27FC236}">
              <a16:creationId xmlns:a16="http://schemas.microsoft.com/office/drawing/2014/main" id="{19FC98FA-D832-41AF-B280-769FC22EF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1" name="Text Box 3">
          <a:extLst>
            <a:ext uri="{FF2B5EF4-FFF2-40B4-BE49-F238E27FC236}">
              <a16:creationId xmlns:a16="http://schemas.microsoft.com/office/drawing/2014/main" id="{B578F6D7-AA54-4E35-810F-F2AF20169C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2" name="Text Box 3">
          <a:extLst>
            <a:ext uri="{FF2B5EF4-FFF2-40B4-BE49-F238E27FC236}">
              <a16:creationId xmlns:a16="http://schemas.microsoft.com/office/drawing/2014/main" id="{3D89A8A0-B586-40A7-A2AD-AFB46A3836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3" name="Text Box 3">
          <a:extLst>
            <a:ext uri="{FF2B5EF4-FFF2-40B4-BE49-F238E27FC236}">
              <a16:creationId xmlns:a16="http://schemas.microsoft.com/office/drawing/2014/main" id="{1CA79828-430E-4299-834B-AD4899B2F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4" name="Text Box 3">
          <a:extLst>
            <a:ext uri="{FF2B5EF4-FFF2-40B4-BE49-F238E27FC236}">
              <a16:creationId xmlns:a16="http://schemas.microsoft.com/office/drawing/2014/main" id="{8747D935-AAEF-471C-86F2-38F5F7339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5" name="Text Box 3">
          <a:extLst>
            <a:ext uri="{FF2B5EF4-FFF2-40B4-BE49-F238E27FC236}">
              <a16:creationId xmlns:a16="http://schemas.microsoft.com/office/drawing/2014/main" id="{DF2C787F-BA32-4754-86C4-D67DF715FA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6" name="Text Box 3">
          <a:extLst>
            <a:ext uri="{FF2B5EF4-FFF2-40B4-BE49-F238E27FC236}">
              <a16:creationId xmlns:a16="http://schemas.microsoft.com/office/drawing/2014/main" id="{EC76D95C-9B4B-4972-B525-4F805672F3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7" name="Text Box 3">
          <a:extLst>
            <a:ext uri="{FF2B5EF4-FFF2-40B4-BE49-F238E27FC236}">
              <a16:creationId xmlns:a16="http://schemas.microsoft.com/office/drawing/2014/main" id="{5485F86C-BCBD-4DAD-B69A-A766DE8C45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8" name="Text Box 3">
          <a:extLst>
            <a:ext uri="{FF2B5EF4-FFF2-40B4-BE49-F238E27FC236}">
              <a16:creationId xmlns:a16="http://schemas.microsoft.com/office/drawing/2014/main" id="{AA744C7D-2A08-42E4-A524-7BBC382178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9" name="Text Box 3">
          <a:extLst>
            <a:ext uri="{FF2B5EF4-FFF2-40B4-BE49-F238E27FC236}">
              <a16:creationId xmlns:a16="http://schemas.microsoft.com/office/drawing/2014/main" id="{7EA33F88-2ABD-4C41-9B01-EF641A5563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0" name="Text Box 3">
          <a:extLst>
            <a:ext uri="{FF2B5EF4-FFF2-40B4-BE49-F238E27FC236}">
              <a16:creationId xmlns:a16="http://schemas.microsoft.com/office/drawing/2014/main" id="{77716F76-F4EA-4620-9FD0-4A8BBC35CF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1" name="Text Box 3">
          <a:extLst>
            <a:ext uri="{FF2B5EF4-FFF2-40B4-BE49-F238E27FC236}">
              <a16:creationId xmlns:a16="http://schemas.microsoft.com/office/drawing/2014/main" id="{24D861F5-ECFE-4F53-85DC-9D545B809E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2" name="Text Box 3">
          <a:extLst>
            <a:ext uri="{FF2B5EF4-FFF2-40B4-BE49-F238E27FC236}">
              <a16:creationId xmlns:a16="http://schemas.microsoft.com/office/drawing/2014/main" id="{D5B4BE48-12D2-4CF5-AF49-ABAEF3A6D1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3" name="Text Box 3">
          <a:extLst>
            <a:ext uri="{FF2B5EF4-FFF2-40B4-BE49-F238E27FC236}">
              <a16:creationId xmlns:a16="http://schemas.microsoft.com/office/drawing/2014/main" id="{487F34F4-17DA-4879-9593-37CA26622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4" name="Text Box 3">
          <a:extLst>
            <a:ext uri="{FF2B5EF4-FFF2-40B4-BE49-F238E27FC236}">
              <a16:creationId xmlns:a16="http://schemas.microsoft.com/office/drawing/2014/main" id="{C3F718A2-9F4C-4AF5-99BC-292706135A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5" name="Text Box 3">
          <a:extLst>
            <a:ext uri="{FF2B5EF4-FFF2-40B4-BE49-F238E27FC236}">
              <a16:creationId xmlns:a16="http://schemas.microsoft.com/office/drawing/2014/main" id="{C70A90D6-4384-4D71-B04E-2912FDC72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6" name="Text Box 3">
          <a:extLst>
            <a:ext uri="{FF2B5EF4-FFF2-40B4-BE49-F238E27FC236}">
              <a16:creationId xmlns:a16="http://schemas.microsoft.com/office/drawing/2014/main" id="{5F35E889-BFAF-43B3-86F7-A96215DBEC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7" name="Text Box 3">
          <a:extLst>
            <a:ext uri="{FF2B5EF4-FFF2-40B4-BE49-F238E27FC236}">
              <a16:creationId xmlns:a16="http://schemas.microsoft.com/office/drawing/2014/main" id="{74A23094-3343-4FB3-89AA-5A5EF0E8C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8" name="Text Box 3">
          <a:extLst>
            <a:ext uri="{FF2B5EF4-FFF2-40B4-BE49-F238E27FC236}">
              <a16:creationId xmlns:a16="http://schemas.microsoft.com/office/drawing/2014/main" id="{63D96E02-4A1E-40B7-B218-3B3BF08B95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19" name="Text Box 3">
          <a:extLst>
            <a:ext uri="{FF2B5EF4-FFF2-40B4-BE49-F238E27FC236}">
              <a16:creationId xmlns:a16="http://schemas.microsoft.com/office/drawing/2014/main" id="{6EDD86FA-497D-487A-8735-60371E6FB0B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20" name="Text Box 3">
          <a:extLst>
            <a:ext uri="{FF2B5EF4-FFF2-40B4-BE49-F238E27FC236}">
              <a16:creationId xmlns:a16="http://schemas.microsoft.com/office/drawing/2014/main" id="{6558B088-1EAD-4F21-9472-44985F833A10}"/>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1" name="Text Box 3">
          <a:extLst>
            <a:ext uri="{FF2B5EF4-FFF2-40B4-BE49-F238E27FC236}">
              <a16:creationId xmlns:a16="http://schemas.microsoft.com/office/drawing/2014/main" id="{53A956BE-4353-4DA8-9DB4-75F2EC284A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2" name="Text Box 3">
          <a:extLst>
            <a:ext uri="{FF2B5EF4-FFF2-40B4-BE49-F238E27FC236}">
              <a16:creationId xmlns:a16="http://schemas.microsoft.com/office/drawing/2014/main" id="{976C234E-97C9-4B27-9ED0-5AF864447A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3" name="Text Box 3">
          <a:extLst>
            <a:ext uri="{FF2B5EF4-FFF2-40B4-BE49-F238E27FC236}">
              <a16:creationId xmlns:a16="http://schemas.microsoft.com/office/drawing/2014/main" id="{B38E5B3B-9779-4ADA-BED5-5715BEC472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4" name="Text Box 3">
          <a:extLst>
            <a:ext uri="{FF2B5EF4-FFF2-40B4-BE49-F238E27FC236}">
              <a16:creationId xmlns:a16="http://schemas.microsoft.com/office/drawing/2014/main" id="{AE80BCB5-0FBD-42CC-B459-4345B7056C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5" name="Text Box 3">
          <a:extLst>
            <a:ext uri="{FF2B5EF4-FFF2-40B4-BE49-F238E27FC236}">
              <a16:creationId xmlns:a16="http://schemas.microsoft.com/office/drawing/2014/main" id="{DD8B0F1E-F6D4-48AB-8447-5CDB5509F0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6" name="Text Box 3">
          <a:extLst>
            <a:ext uri="{FF2B5EF4-FFF2-40B4-BE49-F238E27FC236}">
              <a16:creationId xmlns:a16="http://schemas.microsoft.com/office/drawing/2014/main" id="{B2AC8A5F-055B-4CBE-9855-BA795A2EAE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7" name="Text Box 3">
          <a:extLst>
            <a:ext uri="{FF2B5EF4-FFF2-40B4-BE49-F238E27FC236}">
              <a16:creationId xmlns:a16="http://schemas.microsoft.com/office/drawing/2014/main" id="{FCB218D3-98F5-4E07-B20B-82B4CB6F0D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8" name="Text Box 3">
          <a:extLst>
            <a:ext uri="{FF2B5EF4-FFF2-40B4-BE49-F238E27FC236}">
              <a16:creationId xmlns:a16="http://schemas.microsoft.com/office/drawing/2014/main" id="{D0565E61-A16F-4E2D-A4D7-48127A35E8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9" name="Text Box 3">
          <a:extLst>
            <a:ext uri="{FF2B5EF4-FFF2-40B4-BE49-F238E27FC236}">
              <a16:creationId xmlns:a16="http://schemas.microsoft.com/office/drawing/2014/main" id="{410FDA4E-0FB1-483E-95EC-1B8D11FBE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0" name="Text Box 3">
          <a:extLst>
            <a:ext uri="{FF2B5EF4-FFF2-40B4-BE49-F238E27FC236}">
              <a16:creationId xmlns:a16="http://schemas.microsoft.com/office/drawing/2014/main" id="{E56CCFFC-C24A-4B04-9E1A-EEB2CF560D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1" name="Text Box 3">
          <a:extLst>
            <a:ext uri="{FF2B5EF4-FFF2-40B4-BE49-F238E27FC236}">
              <a16:creationId xmlns:a16="http://schemas.microsoft.com/office/drawing/2014/main" id="{121537EB-FC07-487C-9125-65991B33C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2" name="Text Box 3">
          <a:extLst>
            <a:ext uri="{FF2B5EF4-FFF2-40B4-BE49-F238E27FC236}">
              <a16:creationId xmlns:a16="http://schemas.microsoft.com/office/drawing/2014/main" id="{8257B96E-3693-4D7E-AC17-6AA11ECF0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3" name="Text Box 3">
          <a:extLst>
            <a:ext uri="{FF2B5EF4-FFF2-40B4-BE49-F238E27FC236}">
              <a16:creationId xmlns:a16="http://schemas.microsoft.com/office/drawing/2014/main" id="{A406264F-B461-4B2D-B82D-3FD30EE16B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4" name="Text Box 3">
          <a:extLst>
            <a:ext uri="{FF2B5EF4-FFF2-40B4-BE49-F238E27FC236}">
              <a16:creationId xmlns:a16="http://schemas.microsoft.com/office/drawing/2014/main" id="{3D179109-D5C2-4C3F-9CF6-D0348BE9EE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5" name="Text Box 3">
          <a:extLst>
            <a:ext uri="{FF2B5EF4-FFF2-40B4-BE49-F238E27FC236}">
              <a16:creationId xmlns:a16="http://schemas.microsoft.com/office/drawing/2014/main" id="{B4407C30-603E-4A58-8537-947092BCE1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6" name="Text Box 3">
          <a:extLst>
            <a:ext uri="{FF2B5EF4-FFF2-40B4-BE49-F238E27FC236}">
              <a16:creationId xmlns:a16="http://schemas.microsoft.com/office/drawing/2014/main" id="{AAA3211D-2F00-4649-91FA-7898B4D862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7" name="Text Box 3">
          <a:extLst>
            <a:ext uri="{FF2B5EF4-FFF2-40B4-BE49-F238E27FC236}">
              <a16:creationId xmlns:a16="http://schemas.microsoft.com/office/drawing/2014/main" id="{15ABEA6A-3953-459E-AEC0-A9ECA2C77D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8" name="Text Box 3">
          <a:extLst>
            <a:ext uri="{FF2B5EF4-FFF2-40B4-BE49-F238E27FC236}">
              <a16:creationId xmlns:a16="http://schemas.microsoft.com/office/drawing/2014/main" id="{B631C7F0-FC7F-4748-A8A4-B6BE816F3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9" name="Text Box 3">
          <a:extLst>
            <a:ext uri="{FF2B5EF4-FFF2-40B4-BE49-F238E27FC236}">
              <a16:creationId xmlns:a16="http://schemas.microsoft.com/office/drawing/2014/main" id="{FEC695BF-0B38-4B6E-A34C-E6EA3C34F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0" name="Text Box 3">
          <a:extLst>
            <a:ext uri="{FF2B5EF4-FFF2-40B4-BE49-F238E27FC236}">
              <a16:creationId xmlns:a16="http://schemas.microsoft.com/office/drawing/2014/main" id="{EA098CE5-66EA-451E-BB98-AE80D9DB0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1" name="Text Box 3">
          <a:extLst>
            <a:ext uri="{FF2B5EF4-FFF2-40B4-BE49-F238E27FC236}">
              <a16:creationId xmlns:a16="http://schemas.microsoft.com/office/drawing/2014/main" id="{37C6391D-7074-49C3-A820-551F14BE4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2" name="Text Box 3">
          <a:extLst>
            <a:ext uri="{FF2B5EF4-FFF2-40B4-BE49-F238E27FC236}">
              <a16:creationId xmlns:a16="http://schemas.microsoft.com/office/drawing/2014/main" id="{9746C4AE-F407-438B-A75C-212CC3FC38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3" name="Text Box 3">
          <a:extLst>
            <a:ext uri="{FF2B5EF4-FFF2-40B4-BE49-F238E27FC236}">
              <a16:creationId xmlns:a16="http://schemas.microsoft.com/office/drawing/2014/main" id="{48CF685B-5FD1-4D20-9963-EDB8953A77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4" name="Text Box 3">
          <a:extLst>
            <a:ext uri="{FF2B5EF4-FFF2-40B4-BE49-F238E27FC236}">
              <a16:creationId xmlns:a16="http://schemas.microsoft.com/office/drawing/2014/main" id="{CF34C5D4-C0D5-488A-BDE7-46C0E4DFF5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5" name="Text Box 3">
          <a:extLst>
            <a:ext uri="{FF2B5EF4-FFF2-40B4-BE49-F238E27FC236}">
              <a16:creationId xmlns:a16="http://schemas.microsoft.com/office/drawing/2014/main" id="{BD761875-D42C-4FD2-AD21-9A8045110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6" name="Text Box 3">
          <a:extLst>
            <a:ext uri="{FF2B5EF4-FFF2-40B4-BE49-F238E27FC236}">
              <a16:creationId xmlns:a16="http://schemas.microsoft.com/office/drawing/2014/main" id="{A79C330E-D115-40D2-B98E-95F704CBF8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7" name="Text Box 3">
          <a:extLst>
            <a:ext uri="{FF2B5EF4-FFF2-40B4-BE49-F238E27FC236}">
              <a16:creationId xmlns:a16="http://schemas.microsoft.com/office/drawing/2014/main" id="{1A23B81E-64EF-4D30-8935-EC519E520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8" name="Text Box 3">
          <a:extLst>
            <a:ext uri="{FF2B5EF4-FFF2-40B4-BE49-F238E27FC236}">
              <a16:creationId xmlns:a16="http://schemas.microsoft.com/office/drawing/2014/main" id="{A6F115BE-F34D-4A13-B2E1-87F2DC7D28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9" name="Text Box 3">
          <a:extLst>
            <a:ext uri="{FF2B5EF4-FFF2-40B4-BE49-F238E27FC236}">
              <a16:creationId xmlns:a16="http://schemas.microsoft.com/office/drawing/2014/main" id="{0D4F4986-42F5-480B-BAE1-57B0C3FE2E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0" name="Text Box 3">
          <a:extLst>
            <a:ext uri="{FF2B5EF4-FFF2-40B4-BE49-F238E27FC236}">
              <a16:creationId xmlns:a16="http://schemas.microsoft.com/office/drawing/2014/main" id="{2B0439F3-B55D-4C97-B371-C7F4AD3AEA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1" name="Text Box 3">
          <a:extLst>
            <a:ext uri="{FF2B5EF4-FFF2-40B4-BE49-F238E27FC236}">
              <a16:creationId xmlns:a16="http://schemas.microsoft.com/office/drawing/2014/main" id="{D0EACB2A-D318-4AE7-AF94-5A344AF565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2" name="Text Box 3">
          <a:extLst>
            <a:ext uri="{FF2B5EF4-FFF2-40B4-BE49-F238E27FC236}">
              <a16:creationId xmlns:a16="http://schemas.microsoft.com/office/drawing/2014/main" id="{FA057354-20EF-4A7E-9AFF-35F4AEACB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3" name="Text Box 3">
          <a:extLst>
            <a:ext uri="{FF2B5EF4-FFF2-40B4-BE49-F238E27FC236}">
              <a16:creationId xmlns:a16="http://schemas.microsoft.com/office/drawing/2014/main" id="{79606658-8CAD-442C-A38A-8489DF05335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4" name="Text Box 3">
          <a:extLst>
            <a:ext uri="{FF2B5EF4-FFF2-40B4-BE49-F238E27FC236}">
              <a16:creationId xmlns:a16="http://schemas.microsoft.com/office/drawing/2014/main" id="{9E927E9D-E601-4470-A865-FE127C1BF52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5" name="Text Box 3">
          <a:extLst>
            <a:ext uri="{FF2B5EF4-FFF2-40B4-BE49-F238E27FC236}">
              <a16:creationId xmlns:a16="http://schemas.microsoft.com/office/drawing/2014/main" id="{CBF23757-8E0C-4D76-8211-D94B28A404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6" name="Text Box 3">
          <a:extLst>
            <a:ext uri="{FF2B5EF4-FFF2-40B4-BE49-F238E27FC236}">
              <a16:creationId xmlns:a16="http://schemas.microsoft.com/office/drawing/2014/main" id="{F32720CE-189D-47C3-9985-8E84CDDD21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7" name="Text Box 3">
          <a:extLst>
            <a:ext uri="{FF2B5EF4-FFF2-40B4-BE49-F238E27FC236}">
              <a16:creationId xmlns:a16="http://schemas.microsoft.com/office/drawing/2014/main" id="{ED052190-328B-4452-943A-857B72E1B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8" name="Text Box 3">
          <a:extLst>
            <a:ext uri="{FF2B5EF4-FFF2-40B4-BE49-F238E27FC236}">
              <a16:creationId xmlns:a16="http://schemas.microsoft.com/office/drawing/2014/main" id="{3A7DB2F0-443A-40D5-BF46-707509F85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9" name="Text Box 3">
          <a:extLst>
            <a:ext uri="{FF2B5EF4-FFF2-40B4-BE49-F238E27FC236}">
              <a16:creationId xmlns:a16="http://schemas.microsoft.com/office/drawing/2014/main" id="{74BB71E7-D978-4CE5-AD97-77A2C90970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0" name="Text Box 3">
          <a:extLst>
            <a:ext uri="{FF2B5EF4-FFF2-40B4-BE49-F238E27FC236}">
              <a16:creationId xmlns:a16="http://schemas.microsoft.com/office/drawing/2014/main" id="{934DBDEB-741E-4D30-9BE6-2E7E02F8C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1" name="Text Box 3">
          <a:extLst>
            <a:ext uri="{FF2B5EF4-FFF2-40B4-BE49-F238E27FC236}">
              <a16:creationId xmlns:a16="http://schemas.microsoft.com/office/drawing/2014/main" id="{FF47E400-2F6B-4A62-8AAD-96034DE8D4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2" name="Text Box 3">
          <a:extLst>
            <a:ext uri="{FF2B5EF4-FFF2-40B4-BE49-F238E27FC236}">
              <a16:creationId xmlns:a16="http://schemas.microsoft.com/office/drawing/2014/main" id="{E87109A9-CABA-4854-80DF-ADBD06EEB7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3" name="Text Box 3">
          <a:extLst>
            <a:ext uri="{FF2B5EF4-FFF2-40B4-BE49-F238E27FC236}">
              <a16:creationId xmlns:a16="http://schemas.microsoft.com/office/drawing/2014/main" id="{B634E05F-7E3F-4026-AD7B-F4412691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4" name="Text Box 3">
          <a:extLst>
            <a:ext uri="{FF2B5EF4-FFF2-40B4-BE49-F238E27FC236}">
              <a16:creationId xmlns:a16="http://schemas.microsoft.com/office/drawing/2014/main" id="{C513F957-800C-46B4-938A-7BD4281C0F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5" name="Text Box 3">
          <a:extLst>
            <a:ext uri="{FF2B5EF4-FFF2-40B4-BE49-F238E27FC236}">
              <a16:creationId xmlns:a16="http://schemas.microsoft.com/office/drawing/2014/main" id="{E037438C-3000-4EB0-A914-F9EBAE3ADF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6" name="Text Box 3">
          <a:extLst>
            <a:ext uri="{FF2B5EF4-FFF2-40B4-BE49-F238E27FC236}">
              <a16:creationId xmlns:a16="http://schemas.microsoft.com/office/drawing/2014/main" id="{BF66063E-740C-411A-A7DF-A93E49D0E3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7" name="Text Box 3">
          <a:extLst>
            <a:ext uri="{FF2B5EF4-FFF2-40B4-BE49-F238E27FC236}">
              <a16:creationId xmlns:a16="http://schemas.microsoft.com/office/drawing/2014/main" id="{A8BA1DBA-E5DF-4F77-8B25-EFEF0DA979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8" name="Text Box 3">
          <a:extLst>
            <a:ext uri="{FF2B5EF4-FFF2-40B4-BE49-F238E27FC236}">
              <a16:creationId xmlns:a16="http://schemas.microsoft.com/office/drawing/2014/main" id="{115F9B14-E807-47DC-895B-7193D75120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9" name="Text Box 3">
          <a:extLst>
            <a:ext uri="{FF2B5EF4-FFF2-40B4-BE49-F238E27FC236}">
              <a16:creationId xmlns:a16="http://schemas.microsoft.com/office/drawing/2014/main" id="{899B1F26-7A7A-4BEA-ADE9-4C74D7C8DB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0" name="Text Box 3">
          <a:extLst>
            <a:ext uri="{FF2B5EF4-FFF2-40B4-BE49-F238E27FC236}">
              <a16:creationId xmlns:a16="http://schemas.microsoft.com/office/drawing/2014/main" id="{3CEBC2A5-698C-468B-AD2A-1F36069BAD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1" name="Text Box 3">
          <a:extLst>
            <a:ext uri="{FF2B5EF4-FFF2-40B4-BE49-F238E27FC236}">
              <a16:creationId xmlns:a16="http://schemas.microsoft.com/office/drawing/2014/main" id="{8FABA641-6ED2-42F4-BEB5-896FEBC53E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2" name="Text Box 3">
          <a:extLst>
            <a:ext uri="{FF2B5EF4-FFF2-40B4-BE49-F238E27FC236}">
              <a16:creationId xmlns:a16="http://schemas.microsoft.com/office/drawing/2014/main" id="{3CB25398-CBA4-4D8D-8DEF-919F74488A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3" name="Text Box 3">
          <a:extLst>
            <a:ext uri="{FF2B5EF4-FFF2-40B4-BE49-F238E27FC236}">
              <a16:creationId xmlns:a16="http://schemas.microsoft.com/office/drawing/2014/main" id="{9B73AB70-C713-4603-8219-564B5318ED2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4" name="Text Box 3">
          <a:extLst>
            <a:ext uri="{FF2B5EF4-FFF2-40B4-BE49-F238E27FC236}">
              <a16:creationId xmlns:a16="http://schemas.microsoft.com/office/drawing/2014/main" id="{D74C0319-220B-419E-8325-BF9AE7A978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5" name="Text Box 3">
          <a:extLst>
            <a:ext uri="{FF2B5EF4-FFF2-40B4-BE49-F238E27FC236}">
              <a16:creationId xmlns:a16="http://schemas.microsoft.com/office/drawing/2014/main" id="{B011BF00-D6EE-4CF0-9D90-8F7E104625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6" name="Text Box 3">
          <a:extLst>
            <a:ext uri="{FF2B5EF4-FFF2-40B4-BE49-F238E27FC236}">
              <a16:creationId xmlns:a16="http://schemas.microsoft.com/office/drawing/2014/main" id="{B1CA793B-7897-4284-A2BC-D9EAE7255F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7" name="Text Box 3">
          <a:extLst>
            <a:ext uri="{FF2B5EF4-FFF2-40B4-BE49-F238E27FC236}">
              <a16:creationId xmlns:a16="http://schemas.microsoft.com/office/drawing/2014/main" id="{E32F0797-89FC-4DBA-AB4B-F5055CC6F5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8" name="Text Box 3">
          <a:extLst>
            <a:ext uri="{FF2B5EF4-FFF2-40B4-BE49-F238E27FC236}">
              <a16:creationId xmlns:a16="http://schemas.microsoft.com/office/drawing/2014/main" id="{CDF58A13-00E5-4A17-99BF-08EFFD3127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9" name="Text Box 3">
          <a:extLst>
            <a:ext uri="{FF2B5EF4-FFF2-40B4-BE49-F238E27FC236}">
              <a16:creationId xmlns:a16="http://schemas.microsoft.com/office/drawing/2014/main" id="{13DF357C-957B-4053-97BF-E65006367E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0" name="Text Box 3">
          <a:extLst>
            <a:ext uri="{FF2B5EF4-FFF2-40B4-BE49-F238E27FC236}">
              <a16:creationId xmlns:a16="http://schemas.microsoft.com/office/drawing/2014/main" id="{B692AF6E-A165-45F4-924F-AE59A8F23C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1" name="Text Box 3">
          <a:extLst>
            <a:ext uri="{FF2B5EF4-FFF2-40B4-BE49-F238E27FC236}">
              <a16:creationId xmlns:a16="http://schemas.microsoft.com/office/drawing/2014/main" id="{E3B6C6BA-28FE-4E16-8B6B-DAEB60B88B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2" name="Text Box 3">
          <a:extLst>
            <a:ext uri="{FF2B5EF4-FFF2-40B4-BE49-F238E27FC236}">
              <a16:creationId xmlns:a16="http://schemas.microsoft.com/office/drawing/2014/main" id="{B5C23A78-A748-4A66-A36F-F8AB40D5A8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3" name="Text Box 3">
          <a:extLst>
            <a:ext uri="{FF2B5EF4-FFF2-40B4-BE49-F238E27FC236}">
              <a16:creationId xmlns:a16="http://schemas.microsoft.com/office/drawing/2014/main" id="{3BCD14C8-43AF-4313-9E7A-A8DC01B5CE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4" name="Text Box 3">
          <a:extLst>
            <a:ext uri="{FF2B5EF4-FFF2-40B4-BE49-F238E27FC236}">
              <a16:creationId xmlns:a16="http://schemas.microsoft.com/office/drawing/2014/main" id="{10C3827A-B330-48F5-AC5F-2F174D0B1E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5" name="Text Box 3">
          <a:extLst>
            <a:ext uri="{FF2B5EF4-FFF2-40B4-BE49-F238E27FC236}">
              <a16:creationId xmlns:a16="http://schemas.microsoft.com/office/drawing/2014/main" id="{B23D4BFB-FC1D-4EE8-AE02-28D452E8E4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6" name="Text Box 3">
          <a:extLst>
            <a:ext uri="{FF2B5EF4-FFF2-40B4-BE49-F238E27FC236}">
              <a16:creationId xmlns:a16="http://schemas.microsoft.com/office/drawing/2014/main" id="{FB36A01D-DE55-4B16-AA1E-681AA5382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7" name="Text Box 3">
          <a:extLst>
            <a:ext uri="{FF2B5EF4-FFF2-40B4-BE49-F238E27FC236}">
              <a16:creationId xmlns:a16="http://schemas.microsoft.com/office/drawing/2014/main" id="{1FD37666-EFA6-4F4E-8537-CC966309BEF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8" name="Text Box 3">
          <a:extLst>
            <a:ext uri="{FF2B5EF4-FFF2-40B4-BE49-F238E27FC236}">
              <a16:creationId xmlns:a16="http://schemas.microsoft.com/office/drawing/2014/main" id="{C3ACBD2B-40D0-486B-BA56-7A2D47DBD2A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9" name="Text Box 3">
          <a:extLst>
            <a:ext uri="{FF2B5EF4-FFF2-40B4-BE49-F238E27FC236}">
              <a16:creationId xmlns:a16="http://schemas.microsoft.com/office/drawing/2014/main" id="{B28D8028-7A80-4063-B2D1-80086A9788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0" name="Text Box 3">
          <a:extLst>
            <a:ext uri="{FF2B5EF4-FFF2-40B4-BE49-F238E27FC236}">
              <a16:creationId xmlns:a16="http://schemas.microsoft.com/office/drawing/2014/main" id="{4B8B1AF1-A04D-49A5-80B9-A275471C3C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1" name="Text Box 3">
          <a:extLst>
            <a:ext uri="{FF2B5EF4-FFF2-40B4-BE49-F238E27FC236}">
              <a16:creationId xmlns:a16="http://schemas.microsoft.com/office/drawing/2014/main" id="{FB5D2AD9-219B-4618-A349-D3925832FD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2" name="Text Box 3">
          <a:extLst>
            <a:ext uri="{FF2B5EF4-FFF2-40B4-BE49-F238E27FC236}">
              <a16:creationId xmlns:a16="http://schemas.microsoft.com/office/drawing/2014/main" id="{D913FE84-5F3E-4309-8ED0-F974D8D153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3" name="Text Box 3">
          <a:extLst>
            <a:ext uri="{FF2B5EF4-FFF2-40B4-BE49-F238E27FC236}">
              <a16:creationId xmlns:a16="http://schemas.microsoft.com/office/drawing/2014/main" id="{A2FB1E18-FEFE-4385-B5D3-67B7D42B4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4" name="Text Box 3">
          <a:extLst>
            <a:ext uri="{FF2B5EF4-FFF2-40B4-BE49-F238E27FC236}">
              <a16:creationId xmlns:a16="http://schemas.microsoft.com/office/drawing/2014/main" id="{BB0917D6-1C10-4EB2-BD81-E6AAB3A57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5" name="Text Box 3">
          <a:extLst>
            <a:ext uri="{FF2B5EF4-FFF2-40B4-BE49-F238E27FC236}">
              <a16:creationId xmlns:a16="http://schemas.microsoft.com/office/drawing/2014/main" id="{271DBB68-D099-4832-8579-7478F9E383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6" name="Text Box 3">
          <a:extLst>
            <a:ext uri="{FF2B5EF4-FFF2-40B4-BE49-F238E27FC236}">
              <a16:creationId xmlns:a16="http://schemas.microsoft.com/office/drawing/2014/main" id="{4EC8829A-2DB7-40C5-9D56-965A82C583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7" name="Text Box 3">
          <a:extLst>
            <a:ext uri="{FF2B5EF4-FFF2-40B4-BE49-F238E27FC236}">
              <a16:creationId xmlns:a16="http://schemas.microsoft.com/office/drawing/2014/main" id="{F6775E48-4D18-445F-94EA-D24FC4619A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8" name="Text Box 3">
          <a:extLst>
            <a:ext uri="{FF2B5EF4-FFF2-40B4-BE49-F238E27FC236}">
              <a16:creationId xmlns:a16="http://schemas.microsoft.com/office/drawing/2014/main" id="{4B80A830-4031-4E9F-B831-543FE5377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9" name="Text Box 3">
          <a:extLst>
            <a:ext uri="{FF2B5EF4-FFF2-40B4-BE49-F238E27FC236}">
              <a16:creationId xmlns:a16="http://schemas.microsoft.com/office/drawing/2014/main" id="{3948ACD3-9DB7-43E2-B848-EA7AE86D2D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0" name="Text Box 3">
          <a:extLst>
            <a:ext uri="{FF2B5EF4-FFF2-40B4-BE49-F238E27FC236}">
              <a16:creationId xmlns:a16="http://schemas.microsoft.com/office/drawing/2014/main" id="{CFA169E3-F706-4F06-88F3-B9C5FCC335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1" name="Text Box 3">
          <a:extLst>
            <a:ext uri="{FF2B5EF4-FFF2-40B4-BE49-F238E27FC236}">
              <a16:creationId xmlns:a16="http://schemas.microsoft.com/office/drawing/2014/main" id="{3DDBB4B3-FD2F-4432-9A5E-9BE55A13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2" name="Text Box 3">
          <a:extLst>
            <a:ext uri="{FF2B5EF4-FFF2-40B4-BE49-F238E27FC236}">
              <a16:creationId xmlns:a16="http://schemas.microsoft.com/office/drawing/2014/main" id="{73C4BD40-3448-4277-A5E7-B64F4EB9A3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3" name="Text Box 3">
          <a:extLst>
            <a:ext uri="{FF2B5EF4-FFF2-40B4-BE49-F238E27FC236}">
              <a16:creationId xmlns:a16="http://schemas.microsoft.com/office/drawing/2014/main" id="{AE689D58-081F-48FB-935B-2CD57281E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4" name="Text Box 3">
          <a:extLst>
            <a:ext uri="{FF2B5EF4-FFF2-40B4-BE49-F238E27FC236}">
              <a16:creationId xmlns:a16="http://schemas.microsoft.com/office/drawing/2014/main" id="{E1A69B2E-1F57-4230-B3BB-02D36B7C84D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5" name="Text Box 3">
          <a:extLst>
            <a:ext uri="{FF2B5EF4-FFF2-40B4-BE49-F238E27FC236}">
              <a16:creationId xmlns:a16="http://schemas.microsoft.com/office/drawing/2014/main" id="{496D99E7-3BF7-4538-AFCB-83B053E10B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6" name="Text Box 3">
          <a:extLst>
            <a:ext uri="{FF2B5EF4-FFF2-40B4-BE49-F238E27FC236}">
              <a16:creationId xmlns:a16="http://schemas.microsoft.com/office/drawing/2014/main" id="{77B302F4-1DB3-41EC-A660-FFB5AC8A4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7" name="Text Box 3">
          <a:extLst>
            <a:ext uri="{FF2B5EF4-FFF2-40B4-BE49-F238E27FC236}">
              <a16:creationId xmlns:a16="http://schemas.microsoft.com/office/drawing/2014/main" id="{D62C1591-747F-4164-9818-D3CADC1788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8" name="Text Box 3">
          <a:extLst>
            <a:ext uri="{FF2B5EF4-FFF2-40B4-BE49-F238E27FC236}">
              <a16:creationId xmlns:a16="http://schemas.microsoft.com/office/drawing/2014/main" id="{C51A7DB1-6B34-4DF5-9E08-980F4B46F1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9" name="Text Box 3">
          <a:extLst>
            <a:ext uri="{FF2B5EF4-FFF2-40B4-BE49-F238E27FC236}">
              <a16:creationId xmlns:a16="http://schemas.microsoft.com/office/drawing/2014/main" id="{DBFFAA53-289E-43CD-B2DB-61B0C68D12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0" name="Text Box 3">
          <a:extLst>
            <a:ext uri="{FF2B5EF4-FFF2-40B4-BE49-F238E27FC236}">
              <a16:creationId xmlns:a16="http://schemas.microsoft.com/office/drawing/2014/main" id="{0E15526E-18ED-45A0-8CC9-17FB7BDED0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1" name="Text Box 3">
          <a:extLst>
            <a:ext uri="{FF2B5EF4-FFF2-40B4-BE49-F238E27FC236}">
              <a16:creationId xmlns:a16="http://schemas.microsoft.com/office/drawing/2014/main" id="{2A5CEC3F-391C-4B5E-99F7-A117AE4086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2" name="Text Box 3">
          <a:extLst>
            <a:ext uri="{FF2B5EF4-FFF2-40B4-BE49-F238E27FC236}">
              <a16:creationId xmlns:a16="http://schemas.microsoft.com/office/drawing/2014/main" id="{1ACF6696-3D43-49F8-863F-2DA030D1B0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3" name="Text Box 3">
          <a:extLst>
            <a:ext uri="{FF2B5EF4-FFF2-40B4-BE49-F238E27FC236}">
              <a16:creationId xmlns:a16="http://schemas.microsoft.com/office/drawing/2014/main" id="{42310A0E-AF48-4EFA-B6A8-CC9DF030A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4" name="Text Box 3">
          <a:extLst>
            <a:ext uri="{FF2B5EF4-FFF2-40B4-BE49-F238E27FC236}">
              <a16:creationId xmlns:a16="http://schemas.microsoft.com/office/drawing/2014/main" id="{A159B887-9A26-4A90-A09A-F44555F9CD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5" name="Text Box 3">
          <a:extLst>
            <a:ext uri="{FF2B5EF4-FFF2-40B4-BE49-F238E27FC236}">
              <a16:creationId xmlns:a16="http://schemas.microsoft.com/office/drawing/2014/main" id="{B3594EEB-030B-4A8A-BF82-EEC6C72B7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6" name="Text Box 3">
          <a:extLst>
            <a:ext uri="{FF2B5EF4-FFF2-40B4-BE49-F238E27FC236}">
              <a16:creationId xmlns:a16="http://schemas.microsoft.com/office/drawing/2014/main" id="{72253F7A-091E-4F8D-8AA5-15BFB91D1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7" name="Text Box 3">
          <a:extLst>
            <a:ext uri="{FF2B5EF4-FFF2-40B4-BE49-F238E27FC236}">
              <a16:creationId xmlns:a16="http://schemas.microsoft.com/office/drawing/2014/main" id="{BCA1528B-C0D2-4D0D-8B29-58F10B94A7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8" name="Text Box 3">
          <a:extLst>
            <a:ext uri="{FF2B5EF4-FFF2-40B4-BE49-F238E27FC236}">
              <a16:creationId xmlns:a16="http://schemas.microsoft.com/office/drawing/2014/main" id="{675EBA30-D5FB-4E37-966F-5AAABB5AA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9" name="Text Box 3">
          <a:extLst>
            <a:ext uri="{FF2B5EF4-FFF2-40B4-BE49-F238E27FC236}">
              <a16:creationId xmlns:a16="http://schemas.microsoft.com/office/drawing/2014/main" id="{F0BA8228-24A1-4989-95BB-670BEFB3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0" name="Text Box 3">
          <a:extLst>
            <a:ext uri="{FF2B5EF4-FFF2-40B4-BE49-F238E27FC236}">
              <a16:creationId xmlns:a16="http://schemas.microsoft.com/office/drawing/2014/main" id="{8D578F9F-4118-4D52-A6BF-7B6AB4090E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1" name="Text Box 3">
          <a:extLst>
            <a:ext uri="{FF2B5EF4-FFF2-40B4-BE49-F238E27FC236}">
              <a16:creationId xmlns:a16="http://schemas.microsoft.com/office/drawing/2014/main" id="{38E7C47A-2821-4BEC-B922-AA31C50EE833}"/>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2" name="Text Box 3">
          <a:extLst>
            <a:ext uri="{FF2B5EF4-FFF2-40B4-BE49-F238E27FC236}">
              <a16:creationId xmlns:a16="http://schemas.microsoft.com/office/drawing/2014/main" id="{BE0D06F9-FBDD-47D9-82E1-9786C457FA07}"/>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3" name="Text Box 3">
          <a:extLst>
            <a:ext uri="{FF2B5EF4-FFF2-40B4-BE49-F238E27FC236}">
              <a16:creationId xmlns:a16="http://schemas.microsoft.com/office/drawing/2014/main" id="{64E91368-E2B4-4204-AD02-D0E9C18DD8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4" name="Text Box 3">
          <a:extLst>
            <a:ext uri="{FF2B5EF4-FFF2-40B4-BE49-F238E27FC236}">
              <a16:creationId xmlns:a16="http://schemas.microsoft.com/office/drawing/2014/main" id="{731EC3AF-6163-4220-95F3-ED5ADAE9E0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5" name="Text Box 3">
          <a:extLst>
            <a:ext uri="{FF2B5EF4-FFF2-40B4-BE49-F238E27FC236}">
              <a16:creationId xmlns:a16="http://schemas.microsoft.com/office/drawing/2014/main" id="{3D941E3B-549B-4A1C-82A2-00FD022D6C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6" name="Text Box 3">
          <a:extLst>
            <a:ext uri="{FF2B5EF4-FFF2-40B4-BE49-F238E27FC236}">
              <a16:creationId xmlns:a16="http://schemas.microsoft.com/office/drawing/2014/main" id="{8F5820F3-DE0D-4BDF-88D8-80B8295E9D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7" name="Text Box 3">
          <a:extLst>
            <a:ext uri="{FF2B5EF4-FFF2-40B4-BE49-F238E27FC236}">
              <a16:creationId xmlns:a16="http://schemas.microsoft.com/office/drawing/2014/main" id="{B39B6132-2D4F-4891-A7EB-E3E8D08089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8" name="Text Box 3">
          <a:extLst>
            <a:ext uri="{FF2B5EF4-FFF2-40B4-BE49-F238E27FC236}">
              <a16:creationId xmlns:a16="http://schemas.microsoft.com/office/drawing/2014/main" id="{1A8AD897-5D85-4267-A5EB-633569256C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9" name="Text Box 3">
          <a:extLst>
            <a:ext uri="{FF2B5EF4-FFF2-40B4-BE49-F238E27FC236}">
              <a16:creationId xmlns:a16="http://schemas.microsoft.com/office/drawing/2014/main" id="{775CED21-5A3E-48A1-8296-BFC0D6236A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0" name="Text Box 3">
          <a:extLst>
            <a:ext uri="{FF2B5EF4-FFF2-40B4-BE49-F238E27FC236}">
              <a16:creationId xmlns:a16="http://schemas.microsoft.com/office/drawing/2014/main" id="{161AE719-4902-4027-87AF-CAC429A431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1" name="Text Box 3">
          <a:extLst>
            <a:ext uri="{FF2B5EF4-FFF2-40B4-BE49-F238E27FC236}">
              <a16:creationId xmlns:a16="http://schemas.microsoft.com/office/drawing/2014/main" id="{2F0C9F85-6860-4DF6-98C1-E49B3777A3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2" name="Text Box 3">
          <a:extLst>
            <a:ext uri="{FF2B5EF4-FFF2-40B4-BE49-F238E27FC236}">
              <a16:creationId xmlns:a16="http://schemas.microsoft.com/office/drawing/2014/main" id="{4F784A20-1699-4B03-9980-50E3D6DAB1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3" name="Text Box 3">
          <a:extLst>
            <a:ext uri="{FF2B5EF4-FFF2-40B4-BE49-F238E27FC236}">
              <a16:creationId xmlns:a16="http://schemas.microsoft.com/office/drawing/2014/main" id="{54FB71F6-6610-4B58-98C3-B9373051B4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4" name="Text Box 3">
          <a:extLst>
            <a:ext uri="{FF2B5EF4-FFF2-40B4-BE49-F238E27FC236}">
              <a16:creationId xmlns:a16="http://schemas.microsoft.com/office/drawing/2014/main" id="{49E524A6-73DD-4C67-812A-02455AA195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5" name="Text Box 3">
          <a:extLst>
            <a:ext uri="{FF2B5EF4-FFF2-40B4-BE49-F238E27FC236}">
              <a16:creationId xmlns:a16="http://schemas.microsoft.com/office/drawing/2014/main" id="{1CD6DB37-0DA8-431E-8181-E075FC5F07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6" name="Text Box 3">
          <a:extLst>
            <a:ext uri="{FF2B5EF4-FFF2-40B4-BE49-F238E27FC236}">
              <a16:creationId xmlns:a16="http://schemas.microsoft.com/office/drawing/2014/main" id="{27F8AC94-A8FE-4339-955F-FC7522145E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7" name="Text Box 3">
          <a:extLst>
            <a:ext uri="{FF2B5EF4-FFF2-40B4-BE49-F238E27FC236}">
              <a16:creationId xmlns:a16="http://schemas.microsoft.com/office/drawing/2014/main" id="{51364375-5F29-495D-8EA2-B46EC203EF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8" name="Text Box 3">
          <a:extLst>
            <a:ext uri="{FF2B5EF4-FFF2-40B4-BE49-F238E27FC236}">
              <a16:creationId xmlns:a16="http://schemas.microsoft.com/office/drawing/2014/main" id="{03A66058-6C21-495C-A3B7-D0F9F64C4E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9" name="Text Box 3">
          <a:extLst>
            <a:ext uri="{FF2B5EF4-FFF2-40B4-BE49-F238E27FC236}">
              <a16:creationId xmlns:a16="http://schemas.microsoft.com/office/drawing/2014/main" id="{6BCE5A99-0FBD-4FE0-A119-CA17BB72C3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0" name="Text Box 3">
          <a:extLst>
            <a:ext uri="{FF2B5EF4-FFF2-40B4-BE49-F238E27FC236}">
              <a16:creationId xmlns:a16="http://schemas.microsoft.com/office/drawing/2014/main" id="{2E9350A3-E6DE-409E-AE17-9BCA3058E2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1" name="Text Box 3">
          <a:extLst>
            <a:ext uri="{FF2B5EF4-FFF2-40B4-BE49-F238E27FC236}">
              <a16:creationId xmlns:a16="http://schemas.microsoft.com/office/drawing/2014/main" id="{E6F6B977-E64D-4A11-BC42-E9718AF043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2" name="Text Box 3">
          <a:extLst>
            <a:ext uri="{FF2B5EF4-FFF2-40B4-BE49-F238E27FC236}">
              <a16:creationId xmlns:a16="http://schemas.microsoft.com/office/drawing/2014/main" id="{6BBB605F-8B88-4206-8167-DEF7225BB6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3" name="Text Box 3">
          <a:extLst>
            <a:ext uri="{FF2B5EF4-FFF2-40B4-BE49-F238E27FC236}">
              <a16:creationId xmlns:a16="http://schemas.microsoft.com/office/drawing/2014/main" id="{DD91FD5C-E326-40EB-849F-840529B830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4" name="Text Box 3">
          <a:extLst>
            <a:ext uri="{FF2B5EF4-FFF2-40B4-BE49-F238E27FC236}">
              <a16:creationId xmlns:a16="http://schemas.microsoft.com/office/drawing/2014/main" id="{CA9C5381-579E-4AB4-8E04-9F0D21EF4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5" name="Text Box 3">
          <a:extLst>
            <a:ext uri="{FF2B5EF4-FFF2-40B4-BE49-F238E27FC236}">
              <a16:creationId xmlns:a16="http://schemas.microsoft.com/office/drawing/2014/main" id="{57568496-A4C3-440E-A715-2FFAE691A2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6" name="Text Box 3">
          <a:extLst>
            <a:ext uri="{FF2B5EF4-FFF2-40B4-BE49-F238E27FC236}">
              <a16:creationId xmlns:a16="http://schemas.microsoft.com/office/drawing/2014/main" id="{3E3FBA2D-84B4-47A0-9313-C9D78B18F0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7" name="Text Box 3">
          <a:extLst>
            <a:ext uri="{FF2B5EF4-FFF2-40B4-BE49-F238E27FC236}">
              <a16:creationId xmlns:a16="http://schemas.microsoft.com/office/drawing/2014/main" id="{CBF8133E-B0FB-452B-B3F5-EBD4A2C48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8" name="Text Box 3">
          <a:extLst>
            <a:ext uri="{FF2B5EF4-FFF2-40B4-BE49-F238E27FC236}">
              <a16:creationId xmlns:a16="http://schemas.microsoft.com/office/drawing/2014/main" id="{EB6C83C0-D411-4CD6-9171-D94F30CF62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9" name="Text Box 3">
          <a:extLst>
            <a:ext uri="{FF2B5EF4-FFF2-40B4-BE49-F238E27FC236}">
              <a16:creationId xmlns:a16="http://schemas.microsoft.com/office/drawing/2014/main" id="{0794537C-4B36-4DAE-830C-1487B81F74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0" name="Text Box 3">
          <a:extLst>
            <a:ext uri="{FF2B5EF4-FFF2-40B4-BE49-F238E27FC236}">
              <a16:creationId xmlns:a16="http://schemas.microsoft.com/office/drawing/2014/main" id="{7C4171FA-630D-405D-AC71-0D2A3F2804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1" name="Text Box 3">
          <a:extLst>
            <a:ext uri="{FF2B5EF4-FFF2-40B4-BE49-F238E27FC236}">
              <a16:creationId xmlns:a16="http://schemas.microsoft.com/office/drawing/2014/main" id="{40FB65EF-D91F-4482-9296-C44591B19D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2" name="Text Box 3">
          <a:extLst>
            <a:ext uri="{FF2B5EF4-FFF2-40B4-BE49-F238E27FC236}">
              <a16:creationId xmlns:a16="http://schemas.microsoft.com/office/drawing/2014/main" id="{D44D41AE-F7EA-46D7-9467-1186E7A127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3" name="Text Box 3">
          <a:extLst>
            <a:ext uri="{FF2B5EF4-FFF2-40B4-BE49-F238E27FC236}">
              <a16:creationId xmlns:a16="http://schemas.microsoft.com/office/drawing/2014/main" id="{5C0B5A79-5C3F-42A7-8D22-48B354F34A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4" name="Text Box 3">
          <a:extLst>
            <a:ext uri="{FF2B5EF4-FFF2-40B4-BE49-F238E27FC236}">
              <a16:creationId xmlns:a16="http://schemas.microsoft.com/office/drawing/2014/main" id="{F24AEFC9-2483-4ABE-AF5F-993241F95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55" name="Text Box 3">
          <a:extLst>
            <a:ext uri="{FF2B5EF4-FFF2-40B4-BE49-F238E27FC236}">
              <a16:creationId xmlns:a16="http://schemas.microsoft.com/office/drawing/2014/main" id="{CB7E1C91-6DC5-49F8-8A9C-A0EF1536E18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6" name="Text Box 3">
          <a:extLst>
            <a:ext uri="{FF2B5EF4-FFF2-40B4-BE49-F238E27FC236}">
              <a16:creationId xmlns:a16="http://schemas.microsoft.com/office/drawing/2014/main" id="{887E0200-346E-46CF-A2B2-5D4848B19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7" name="Text Box 3">
          <a:extLst>
            <a:ext uri="{FF2B5EF4-FFF2-40B4-BE49-F238E27FC236}">
              <a16:creationId xmlns:a16="http://schemas.microsoft.com/office/drawing/2014/main" id="{E5DE2B95-6DAB-4B42-8B80-1F88787D76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8" name="Text Box 3">
          <a:extLst>
            <a:ext uri="{FF2B5EF4-FFF2-40B4-BE49-F238E27FC236}">
              <a16:creationId xmlns:a16="http://schemas.microsoft.com/office/drawing/2014/main" id="{1362E476-DEB5-449C-BEBF-B55B313700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9" name="Text Box 3">
          <a:extLst>
            <a:ext uri="{FF2B5EF4-FFF2-40B4-BE49-F238E27FC236}">
              <a16:creationId xmlns:a16="http://schemas.microsoft.com/office/drawing/2014/main" id="{A466D36D-538A-4EEB-B5E9-D8057711AB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0" name="Text Box 3">
          <a:extLst>
            <a:ext uri="{FF2B5EF4-FFF2-40B4-BE49-F238E27FC236}">
              <a16:creationId xmlns:a16="http://schemas.microsoft.com/office/drawing/2014/main" id="{B4F8ED61-0952-4C5C-987E-2F537CCBB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1" name="Text Box 3">
          <a:extLst>
            <a:ext uri="{FF2B5EF4-FFF2-40B4-BE49-F238E27FC236}">
              <a16:creationId xmlns:a16="http://schemas.microsoft.com/office/drawing/2014/main" id="{68CF24BC-2A2E-4AF9-9D39-E952CEA797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2" name="Text Box 3">
          <a:extLst>
            <a:ext uri="{FF2B5EF4-FFF2-40B4-BE49-F238E27FC236}">
              <a16:creationId xmlns:a16="http://schemas.microsoft.com/office/drawing/2014/main" id="{056D4184-274D-43FC-9128-66073DA344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3" name="Text Box 3">
          <a:extLst>
            <a:ext uri="{FF2B5EF4-FFF2-40B4-BE49-F238E27FC236}">
              <a16:creationId xmlns:a16="http://schemas.microsoft.com/office/drawing/2014/main" id="{B3CF8703-1BB6-478A-9869-DB3BB05961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4" name="Text Box 3">
          <a:extLst>
            <a:ext uri="{FF2B5EF4-FFF2-40B4-BE49-F238E27FC236}">
              <a16:creationId xmlns:a16="http://schemas.microsoft.com/office/drawing/2014/main" id="{D2893D8D-DC83-4C86-9B67-5E6A82F8DF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5" name="Text Box 3">
          <a:extLst>
            <a:ext uri="{FF2B5EF4-FFF2-40B4-BE49-F238E27FC236}">
              <a16:creationId xmlns:a16="http://schemas.microsoft.com/office/drawing/2014/main" id="{2325CCA8-6B96-41EE-B31B-77666E1F3F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6" name="Text Box 3">
          <a:extLst>
            <a:ext uri="{FF2B5EF4-FFF2-40B4-BE49-F238E27FC236}">
              <a16:creationId xmlns:a16="http://schemas.microsoft.com/office/drawing/2014/main" id="{87F10482-986E-4B47-A4F6-21938116F8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7" name="Text Box 3">
          <a:extLst>
            <a:ext uri="{FF2B5EF4-FFF2-40B4-BE49-F238E27FC236}">
              <a16:creationId xmlns:a16="http://schemas.microsoft.com/office/drawing/2014/main" id="{151E54B4-3E1A-4BCE-80ED-2C5A3FE4A7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8" name="Text Box 3">
          <a:extLst>
            <a:ext uri="{FF2B5EF4-FFF2-40B4-BE49-F238E27FC236}">
              <a16:creationId xmlns:a16="http://schemas.microsoft.com/office/drawing/2014/main" id="{9E301C22-8823-49A5-A605-AC32EBB1C5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9" name="Text Box 3">
          <a:extLst>
            <a:ext uri="{FF2B5EF4-FFF2-40B4-BE49-F238E27FC236}">
              <a16:creationId xmlns:a16="http://schemas.microsoft.com/office/drawing/2014/main" id="{AB409440-5E0D-46DC-AD2D-CC5EE2A3F1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0" name="Text Box 3">
          <a:extLst>
            <a:ext uri="{FF2B5EF4-FFF2-40B4-BE49-F238E27FC236}">
              <a16:creationId xmlns:a16="http://schemas.microsoft.com/office/drawing/2014/main" id="{B6211DB1-A36B-42B4-A811-D877EACBEB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1" name="Text Box 3">
          <a:extLst>
            <a:ext uri="{FF2B5EF4-FFF2-40B4-BE49-F238E27FC236}">
              <a16:creationId xmlns:a16="http://schemas.microsoft.com/office/drawing/2014/main" id="{A5A0E039-6892-4B8A-9063-B279DDC2212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2" name="Text Box 3">
          <a:extLst>
            <a:ext uri="{FF2B5EF4-FFF2-40B4-BE49-F238E27FC236}">
              <a16:creationId xmlns:a16="http://schemas.microsoft.com/office/drawing/2014/main" id="{20F07035-CE04-4A89-B5EE-ECF63D8790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3" name="Text Box 3">
          <a:extLst>
            <a:ext uri="{FF2B5EF4-FFF2-40B4-BE49-F238E27FC236}">
              <a16:creationId xmlns:a16="http://schemas.microsoft.com/office/drawing/2014/main" id="{59856F5D-93D2-403D-86D0-FF96940CBE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4" name="Text Box 3">
          <a:extLst>
            <a:ext uri="{FF2B5EF4-FFF2-40B4-BE49-F238E27FC236}">
              <a16:creationId xmlns:a16="http://schemas.microsoft.com/office/drawing/2014/main" id="{E365B082-0F5B-4A3F-AACD-AC9B132AA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5" name="Text Box 3">
          <a:extLst>
            <a:ext uri="{FF2B5EF4-FFF2-40B4-BE49-F238E27FC236}">
              <a16:creationId xmlns:a16="http://schemas.microsoft.com/office/drawing/2014/main" id="{FDD7266D-A278-47DB-91C4-03AB798D8F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6" name="Text Box 3">
          <a:extLst>
            <a:ext uri="{FF2B5EF4-FFF2-40B4-BE49-F238E27FC236}">
              <a16:creationId xmlns:a16="http://schemas.microsoft.com/office/drawing/2014/main" id="{33695A30-8F25-4594-8A77-96125E0779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7" name="Text Box 3">
          <a:extLst>
            <a:ext uri="{FF2B5EF4-FFF2-40B4-BE49-F238E27FC236}">
              <a16:creationId xmlns:a16="http://schemas.microsoft.com/office/drawing/2014/main" id="{A7646B2B-768D-4555-B0F5-B7F8E6BA74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8" name="Text Box 3">
          <a:extLst>
            <a:ext uri="{FF2B5EF4-FFF2-40B4-BE49-F238E27FC236}">
              <a16:creationId xmlns:a16="http://schemas.microsoft.com/office/drawing/2014/main" id="{1B559D64-48F1-429C-B66E-A7447D0428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9" name="Text Box 3">
          <a:extLst>
            <a:ext uri="{FF2B5EF4-FFF2-40B4-BE49-F238E27FC236}">
              <a16:creationId xmlns:a16="http://schemas.microsoft.com/office/drawing/2014/main" id="{F94E66C7-DEE6-46A1-A34D-5EE617423C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0" name="Text Box 3">
          <a:extLst>
            <a:ext uri="{FF2B5EF4-FFF2-40B4-BE49-F238E27FC236}">
              <a16:creationId xmlns:a16="http://schemas.microsoft.com/office/drawing/2014/main" id="{CACE4AF0-C85B-4B56-8BBB-BE3A566009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1" name="Text Box 3">
          <a:extLst>
            <a:ext uri="{FF2B5EF4-FFF2-40B4-BE49-F238E27FC236}">
              <a16:creationId xmlns:a16="http://schemas.microsoft.com/office/drawing/2014/main" id="{15D2597D-3E2D-4469-ADF4-7107739813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2" name="Text Box 3">
          <a:extLst>
            <a:ext uri="{FF2B5EF4-FFF2-40B4-BE49-F238E27FC236}">
              <a16:creationId xmlns:a16="http://schemas.microsoft.com/office/drawing/2014/main" id="{D1C6E08D-9F7F-408F-BD1E-C92AC09F63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3" name="Text Box 3">
          <a:extLst>
            <a:ext uri="{FF2B5EF4-FFF2-40B4-BE49-F238E27FC236}">
              <a16:creationId xmlns:a16="http://schemas.microsoft.com/office/drawing/2014/main" id="{8A37DCA0-3E19-49A6-A578-56A51D4194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4" name="Text Box 3">
          <a:extLst>
            <a:ext uri="{FF2B5EF4-FFF2-40B4-BE49-F238E27FC236}">
              <a16:creationId xmlns:a16="http://schemas.microsoft.com/office/drawing/2014/main" id="{46BB04CD-6D45-4CBC-8DA5-39FA2B88AD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5" name="Text Box 3">
          <a:extLst>
            <a:ext uri="{FF2B5EF4-FFF2-40B4-BE49-F238E27FC236}">
              <a16:creationId xmlns:a16="http://schemas.microsoft.com/office/drawing/2014/main" id="{DA96E950-17A4-410E-9136-0A52F2DDF8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6" name="Text Box 3">
          <a:extLst>
            <a:ext uri="{FF2B5EF4-FFF2-40B4-BE49-F238E27FC236}">
              <a16:creationId xmlns:a16="http://schemas.microsoft.com/office/drawing/2014/main" id="{7243EE5B-64CD-4CCA-BF41-115B5BAFA8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7" name="Text Box 3">
          <a:extLst>
            <a:ext uri="{FF2B5EF4-FFF2-40B4-BE49-F238E27FC236}">
              <a16:creationId xmlns:a16="http://schemas.microsoft.com/office/drawing/2014/main" id="{89A81168-BF1B-4302-BE76-DC5A7C0234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8" name="Text Box 3">
          <a:extLst>
            <a:ext uri="{FF2B5EF4-FFF2-40B4-BE49-F238E27FC236}">
              <a16:creationId xmlns:a16="http://schemas.microsoft.com/office/drawing/2014/main" id="{5A1E3BD9-DA29-4D94-8A57-CC8C568DD5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9" name="Text Box 3">
          <a:extLst>
            <a:ext uri="{FF2B5EF4-FFF2-40B4-BE49-F238E27FC236}">
              <a16:creationId xmlns:a16="http://schemas.microsoft.com/office/drawing/2014/main" id="{ABBED0CA-B544-4E82-A123-FF3582D93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0" name="Text Box 3">
          <a:extLst>
            <a:ext uri="{FF2B5EF4-FFF2-40B4-BE49-F238E27FC236}">
              <a16:creationId xmlns:a16="http://schemas.microsoft.com/office/drawing/2014/main" id="{72B06592-EA74-4C4D-850A-83EAAAC5F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1" name="Text Box 3">
          <a:extLst>
            <a:ext uri="{FF2B5EF4-FFF2-40B4-BE49-F238E27FC236}">
              <a16:creationId xmlns:a16="http://schemas.microsoft.com/office/drawing/2014/main" id="{6A7F56A2-4164-4422-8538-A0BFCF24CE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2" name="Text Box 3">
          <a:extLst>
            <a:ext uri="{FF2B5EF4-FFF2-40B4-BE49-F238E27FC236}">
              <a16:creationId xmlns:a16="http://schemas.microsoft.com/office/drawing/2014/main" id="{2781E866-8EE1-413D-AAE9-5637F82AB8C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3" name="Text Box 3">
          <a:extLst>
            <a:ext uri="{FF2B5EF4-FFF2-40B4-BE49-F238E27FC236}">
              <a16:creationId xmlns:a16="http://schemas.microsoft.com/office/drawing/2014/main" id="{D8A6939E-2BB3-474C-8A39-F3806EF671F2}"/>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4" name="Text Box 3">
          <a:extLst>
            <a:ext uri="{FF2B5EF4-FFF2-40B4-BE49-F238E27FC236}">
              <a16:creationId xmlns:a16="http://schemas.microsoft.com/office/drawing/2014/main" id="{110CD93F-E27B-4159-BC4C-73F09A7675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5" name="Text Box 3">
          <a:extLst>
            <a:ext uri="{FF2B5EF4-FFF2-40B4-BE49-F238E27FC236}">
              <a16:creationId xmlns:a16="http://schemas.microsoft.com/office/drawing/2014/main" id="{4FD26F3E-D59A-463E-B0D7-726221D59B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6" name="Text Box 3">
          <a:extLst>
            <a:ext uri="{FF2B5EF4-FFF2-40B4-BE49-F238E27FC236}">
              <a16:creationId xmlns:a16="http://schemas.microsoft.com/office/drawing/2014/main" id="{1BE55D3E-E0A6-4B77-BDB0-B0ECC8037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7" name="Text Box 3">
          <a:extLst>
            <a:ext uri="{FF2B5EF4-FFF2-40B4-BE49-F238E27FC236}">
              <a16:creationId xmlns:a16="http://schemas.microsoft.com/office/drawing/2014/main" id="{459C2FE3-417C-4A18-96AC-B794762E42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8" name="Text Box 3">
          <a:extLst>
            <a:ext uri="{FF2B5EF4-FFF2-40B4-BE49-F238E27FC236}">
              <a16:creationId xmlns:a16="http://schemas.microsoft.com/office/drawing/2014/main" id="{B9ABABB5-9E96-454B-8ED2-401046EE888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9" name="Text Box 3">
          <a:extLst>
            <a:ext uri="{FF2B5EF4-FFF2-40B4-BE49-F238E27FC236}">
              <a16:creationId xmlns:a16="http://schemas.microsoft.com/office/drawing/2014/main" id="{AE248F28-7D1F-467A-911E-2EC95ED701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0" name="Text Box 3">
          <a:extLst>
            <a:ext uri="{FF2B5EF4-FFF2-40B4-BE49-F238E27FC236}">
              <a16:creationId xmlns:a16="http://schemas.microsoft.com/office/drawing/2014/main" id="{E4246668-113A-4096-B78F-AB940619B0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1" name="Text Box 3">
          <a:extLst>
            <a:ext uri="{FF2B5EF4-FFF2-40B4-BE49-F238E27FC236}">
              <a16:creationId xmlns:a16="http://schemas.microsoft.com/office/drawing/2014/main" id="{0159455E-1350-41C9-A52D-B2E9367D9EF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2" name="Text Box 3">
          <a:extLst>
            <a:ext uri="{FF2B5EF4-FFF2-40B4-BE49-F238E27FC236}">
              <a16:creationId xmlns:a16="http://schemas.microsoft.com/office/drawing/2014/main" id="{0D64E5B8-E406-411C-A144-DB8A174D76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3" name="Text Box 3">
          <a:extLst>
            <a:ext uri="{FF2B5EF4-FFF2-40B4-BE49-F238E27FC236}">
              <a16:creationId xmlns:a16="http://schemas.microsoft.com/office/drawing/2014/main" id="{6F33C1A3-635D-420E-B74A-11D181B9C2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4" name="Text Box 3">
          <a:extLst>
            <a:ext uri="{FF2B5EF4-FFF2-40B4-BE49-F238E27FC236}">
              <a16:creationId xmlns:a16="http://schemas.microsoft.com/office/drawing/2014/main" id="{8CDF8C4E-63BF-450A-993D-3993F28A618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5" name="Text Box 3">
          <a:extLst>
            <a:ext uri="{FF2B5EF4-FFF2-40B4-BE49-F238E27FC236}">
              <a16:creationId xmlns:a16="http://schemas.microsoft.com/office/drawing/2014/main" id="{E5D6B77E-C132-4E92-9C1B-9E084AD7CA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6" name="Text Box 3">
          <a:extLst>
            <a:ext uri="{FF2B5EF4-FFF2-40B4-BE49-F238E27FC236}">
              <a16:creationId xmlns:a16="http://schemas.microsoft.com/office/drawing/2014/main" id="{D69441B1-E683-4B4E-AD79-D02B0DDE1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7" name="Text Box 3">
          <a:extLst>
            <a:ext uri="{FF2B5EF4-FFF2-40B4-BE49-F238E27FC236}">
              <a16:creationId xmlns:a16="http://schemas.microsoft.com/office/drawing/2014/main" id="{13D65EA9-7CF8-4797-B912-8BF73AD925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8" name="Text Box 3">
          <a:extLst>
            <a:ext uri="{FF2B5EF4-FFF2-40B4-BE49-F238E27FC236}">
              <a16:creationId xmlns:a16="http://schemas.microsoft.com/office/drawing/2014/main" id="{45BC447A-D5DA-4D3F-8640-E371F198B7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9" name="Text Box 3">
          <a:extLst>
            <a:ext uri="{FF2B5EF4-FFF2-40B4-BE49-F238E27FC236}">
              <a16:creationId xmlns:a16="http://schemas.microsoft.com/office/drawing/2014/main" id="{CC4C0EE1-7CCC-418A-8EBC-E946DA3B1E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0" name="Text Box 3">
          <a:extLst>
            <a:ext uri="{FF2B5EF4-FFF2-40B4-BE49-F238E27FC236}">
              <a16:creationId xmlns:a16="http://schemas.microsoft.com/office/drawing/2014/main" id="{8F5843FE-47E5-43F6-8796-21BB511DB2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1" name="Text Box 3">
          <a:extLst>
            <a:ext uri="{FF2B5EF4-FFF2-40B4-BE49-F238E27FC236}">
              <a16:creationId xmlns:a16="http://schemas.microsoft.com/office/drawing/2014/main" id="{39161A98-2B85-44CA-9CC2-056965B371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2" name="Text Box 3">
          <a:extLst>
            <a:ext uri="{FF2B5EF4-FFF2-40B4-BE49-F238E27FC236}">
              <a16:creationId xmlns:a16="http://schemas.microsoft.com/office/drawing/2014/main" id="{5C9CB310-5B71-45B4-89DD-14F62789B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3" name="Text Box 3">
          <a:extLst>
            <a:ext uri="{FF2B5EF4-FFF2-40B4-BE49-F238E27FC236}">
              <a16:creationId xmlns:a16="http://schemas.microsoft.com/office/drawing/2014/main" id="{E87E4624-32DD-4889-B8D6-0DE00A0FE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4" name="Text Box 3">
          <a:extLst>
            <a:ext uri="{FF2B5EF4-FFF2-40B4-BE49-F238E27FC236}">
              <a16:creationId xmlns:a16="http://schemas.microsoft.com/office/drawing/2014/main" id="{F8466D74-31D1-4ACD-82BD-601D422706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5" name="Text Box 3">
          <a:extLst>
            <a:ext uri="{FF2B5EF4-FFF2-40B4-BE49-F238E27FC236}">
              <a16:creationId xmlns:a16="http://schemas.microsoft.com/office/drawing/2014/main" id="{A1D8ED44-3DB1-4D20-A601-BC76C28989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6" name="Text Box 3">
          <a:extLst>
            <a:ext uri="{FF2B5EF4-FFF2-40B4-BE49-F238E27FC236}">
              <a16:creationId xmlns:a16="http://schemas.microsoft.com/office/drawing/2014/main" id="{CDE5B267-1D93-4DDA-BFBC-F30AEB0E4E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7" name="Text Box 3">
          <a:extLst>
            <a:ext uri="{FF2B5EF4-FFF2-40B4-BE49-F238E27FC236}">
              <a16:creationId xmlns:a16="http://schemas.microsoft.com/office/drawing/2014/main" id="{49929623-3A4E-4FBC-ABB4-99AA75FC5A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8" name="Text Box 3">
          <a:extLst>
            <a:ext uri="{FF2B5EF4-FFF2-40B4-BE49-F238E27FC236}">
              <a16:creationId xmlns:a16="http://schemas.microsoft.com/office/drawing/2014/main" id="{BB903958-9907-4BB2-802A-3506647B8F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9" name="Text Box 3">
          <a:extLst>
            <a:ext uri="{FF2B5EF4-FFF2-40B4-BE49-F238E27FC236}">
              <a16:creationId xmlns:a16="http://schemas.microsoft.com/office/drawing/2014/main" id="{49B86AE5-6414-4627-AFA5-616868624C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0" name="Text Box 3">
          <a:extLst>
            <a:ext uri="{FF2B5EF4-FFF2-40B4-BE49-F238E27FC236}">
              <a16:creationId xmlns:a16="http://schemas.microsoft.com/office/drawing/2014/main" id="{EE917633-A686-42B2-9C3B-7658B5479E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1" name="Text Box 3">
          <a:extLst>
            <a:ext uri="{FF2B5EF4-FFF2-40B4-BE49-F238E27FC236}">
              <a16:creationId xmlns:a16="http://schemas.microsoft.com/office/drawing/2014/main" id="{D494A7FD-95CD-4A27-9705-1B2D5752463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2" name="Text Box 3">
          <a:extLst>
            <a:ext uri="{FF2B5EF4-FFF2-40B4-BE49-F238E27FC236}">
              <a16:creationId xmlns:a16="http://schemas.microsoft.com/office/drawing/2014/main" id="{1FD6E125-20ED-448B-AE46-6983B619CB5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3" name="Text Box 3">
          <a:extLst>
            <a:ext uri="{FF2B5EF4-FFF2-40B4-BE49-F238E27FC236}">
              <a16:creationId xmlns:a16="http://schemas.microsoft.com/office/drawing/2014/main" id="{49CAD527-76AD-4B51-A6CF-D04C8F66DF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4" name="Text Box 3">
          <a:extLst>
            <a:ext uri="{FF2B5EF4-FFF2-40B4-BE49-F238E27FC236}">
              <a16:creationId xmlns:a16="http://schemas.microsoft.com/office/drawing/2014/main" id="{73972704-F7CE-4644-A794-78AA3E8444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5" name="Text Box 3">
          <a:extLst>
            <a:ext uri="{FF2B5EF4-FFF2-40B4-BE49-F238E27FC236}">
              <a16:creationId xmlns:a16="http://schemas.microsoft.com/office/drawing/2014/main" id="{F92AD129-E908-41F0-8FCF-73C7C8C992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6" name="Text Box 3">
          <a:extLst>
            <a:ext uri="{FF2B5EF4-FFF2-40B4-BE49-F238E27FC236}">
              <a16:creationId xmlns:a16="http://schemas.microsoft.com/office/drawing/2014/main" id="{A85DD96A-1C27-44CD-8FD1-9AFF8ABBF8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7" name="Text Box 3">
          <a:extLst>
            <a:ext uri="{FF2B5EF4-FFF2-40B4-BE49-F238E27FC236}">
              <a16:creationId xmlns:a16="http://schemas.microsoft.com/office/drawing/2014/main" id="{35D762E6-DEFE-47F5-89AD-74DEB2CCE5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8" name="Text Box 3">
          <a:extLst>
            <a:ext uri="{FF2B5EF4-FFF2-40B4-BE49-F238E27FC236}">
              <a16:creationId xmlns:a16="http://schemas.microsoft.com/office/drawing/2014/main" id="{6E4E58E9-3DDA-4167-A946-01422267031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9" name="Text Box 3">
          <a:extLst>
            <a:ext uri="{FF2B5EF4-FFF2-40B4-BE49-F238E27FC236}">
              <a16:creationId xmlns:a16="http://schemas.microsoft.com/office/drawing/2014/main" id="{1C6DFD3F-15FA-48D3-AB80-4F581E43240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0" name="Text Box 3">
          <a:extLst>
            <a:ext uri="{FF2B5EF4-FFF2-40B4-BE49-F238E27FC236}">
              <a16:creationId xmlns:a16="http://schemas.microsoft.com/office/drawing/2014/main" id="{3E40CBC0-C0BD-4DDB-9AE5-308FC500967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1" name="Text Box 3">
          <a:extLst>
            <a:ext uri="{FF2B5EF4-FFF2-40B4-BE49-F238E27FC236}">
              <a16:creationId xmlns:a16="http://schemas.microsoft.com/office/drawing/2014/main" id="{73801275-1C7C-44E0-9E01-E2334576E0E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2" name="Text Box 3">
          <a:extLst>
            <a:ext uri="{FF2B5EF4-FFF2-40B4-BE49-F238E27FC236}">
              <a16:creationId xmlns:a16="http://schemas.microsoft.com/office/drawing/2014/main" id="{F5779E81-B903-404D-9F4D-53EFCDC26C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3" name="Text Box 3">
          <a:extLst>
            <a:ext uri="{FF2B5EF4-FFF2-40B4-BE49-F238E27FC236}">
              <a16:creationId xmlns:a16="http://schemas.microsoft.com/office/drawing/2014/main" id="{2158A033-1A7F-4355-BAA7-9AE93661EFA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4" name="Text Box 3">
          <a:extLst>
            <a:ext uri="{FF2B5EF4-FFF2-40B4-BE49-F238E27FC236}">
              <a16:creationId xmlns:a16="http://schemas.microsoft.com/office/drawing/2014/main" id="{3F5C7CF4-95FD-4398-ACA2-5670F405A5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5" name="Text Box 3">
          <a:extLst>
            <a:ext uri="{FF2B5EF4-FFF2-40B4-BE49-F238E27FC236}">
              <a16:creationId xmlns:a16="http://schemas.microsoft.com/office/drawing/2014/main" id="{645CDAD1-F515-47C6-BF92-8FEEFD5135D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6" name="Text Box 3">
          <a:extLst>
            <a:ext uri="{FF2B5EF4-FFF2-40B4-BE49-F238E27FC236}">
              <a16:creationId xmlns:a16="http://schemas.microsoft.com/office/drawing/2014/main" id="{907BAC59-6E23-459B-91F8-FC4FA0EAF3F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7" name="Text Box 3">
          <a:extLst>
            <a:ext uri="{FF2B5EF4-FFF2-40B4-BE49-F238E27FC236}">
              <a16:creationId xmlns:a16="http://schemas.microsoft.com/office/drawing/2014/main" id="{E8DD0DFE-46BF-4BAB-9B40-294C2760A2C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8" name="Text Box 3">
          <a:extLst>
            <a:ext uri="{FF2B5EF4-FFF2-40B4-BE49-F238E27FC236}">
              <a16:creationId xmlns:a16="http://schemas.microsoft.com/office/drawing/2014/main" id="{518332AD-9EA6-49BC-A00C-9C2AC61E553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9" name="Text Box 3">
          <a:extLst>
            <a:ext uri="{FF2B5EF4-FFF2-40B4-BE49-F238E27FC236}">
              <a16:creationId xmlns:a16="http://schemas.microsoft.com/office/drawing/2014/main" id="{F99CC65B-3723-4CFF-AE34-5C907D86614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0" name="Text Box 3">
          <a:extLst>
            <a:ext uri="{FF2B5EF4-FFF2-40B4-BE49-F238E27FC236}">
              <a16:creationId xmlns:a16="http://schemas.microsoft.com/office/drawing/2014/main" id="{02E975D2-7E3A-4841-B0E2-14B009474A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1" name="Text Box 3">
          <a:extLst>
            <a:ext uri="{FF2B5EF4-FFF2-40B4-BE49-F238E27FC236}">
              <a16:creationId xmlns:a16="http://schemas.microsoft.com/office/drawing/2014/main" id="{3788E09C-82A2-46F6-87EB-0BDFCAC171D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2" name="Text Box 3">
          <a:extLst>
            <a:ext uri="{FF2B5EF4-FFF2-40B4-BE49-F238E27FC236}">
              <a16:creationId xmlns:a16="http://schemas.microsoft.com/office/drawing/2014/main" id="{0F8E7667-3EEE-4FE9-A2AA-1D174493D4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3" name="Text Box 3">
          <a:extLst>
            <a:ext uri="{FF2B5EF4-FFF2-40B4-BE49-F238E27FC236}">
              <a16:creationId xmlns:a16="http://schemas.microsoft.com/office/drawing/2014/main" id="{32E21FE0-676C-4077-B493-03DD0905884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4" name="Text Box 3">
          <a:extLst>
            <a:ext uri="{FF2B5EF4-FFF2-40B4-BE49-F238E27FC236}">
              <a16:creationId xmlns:a16="http://schemas.microsoft.com/office/drawing/2014/main" id="{D5BA8C47-D683-430F-B2AB-7ECE51C8A9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5" name="Text Box 3">
          <a:extLst>
            <a:ext uri="{FF2B5EF4-FFF2-40B4-BE49-F238E27FC236}">
              <a16:creationId xmlns:a16="http://schemas.microsoft.com/office/drawing/2014/main" id="{573DBE82-21C8-4DE3-8F1B-EF0D840F26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6" name="Text Box 3">
          <a:extLst>
            <a:ext uri="{FF2B5EF4-FFF2-40B4-BE49-F238E27FC236}">
              <a16:creationId xmlns:a16="http://schemas.microsoft.com/office/drawing/2014/main" id="{1B3AB35E-9832-49AA-A4F2-B9348A8ECB8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7" name="Text Box 3">
          <a:extLst>
            <a:ext uri="{FF2B5EF4-FFF2-40B4-BE49-F238E27FC236}">
              <a16:creationId xmlns:a16="http://schemas.microsoft.com/office/drawing/2014/main" id="{76A0E7CD-A98D-472C-A233-77B5B071CF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8" name="Text Box 3">
          <a:extLst>
            <a:ext uri="{FF2B5EF4-FFF2-40B4-BE49-F238E27FC236}">
              <a16:creationId xmlns:a16="http://schemas.microsoft.com/office/drawing/2014/main" id="{104E6326-3D18-498D-BC1C-38F10177FE9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9" name="Text Box 3">
          <a:extLst>
            <a:ext uri="{FF2B5EF4-FFF2-40B4-BE49-F238E27FC236}">
              <a16:creationId xmlns:a16="http://schemas.microsoft.com/office/drawing/2014/main" id="{1B08E352-BE9B-4A1C-8F21-B1BBD5B27B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0" name="Text Box 3">
          <a:extLst>
            <a:ext uri="{FF2B5EF4-FFF2-40B4-BE49-F238E27FC236}">
              <a16:creationId xmlns:a16="http://schemas.microsoft.com/office/drawing/2014/main" id="{5BB2F8CB-47F9-4D90-AAB6-E18B9958CD6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1" name="Text Box 3">
          <a:extLst>
            <a:ext uri="{FF2B5EF4-FFF2-40B4-BE49-F238E27FC236}">
              <a16:creationId xmlns:a16="http://schemas.microsoft.com/office/drawing/2014/main" id="{6E568557-4B6C-4030-B8BC-ED515390FB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2" name="Text Box 3">
          <a:extLst>
            <a:ext uri="{FF2B5EF4-FFF2-40B4-BE49-F238E27FC236}">
              <a16:creationId xmlns:a16="http://schemas.microsoft.com/office/drawing/2014/main" id="{C70CC39B-6F1B-41AC-998B-B391875AC1E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3" name="Text Box 3">
          <a:extLst>
            <a:ext uri="{FF2B5EF4-FFF2-40B4-BE49-F238E27FC236}">
              <a16:creationId xmlns:a16="http://schemas.microsoft.com/office/drawing/2014/main" id="{98BD81F2-8530-43A4-88CD-EF95DCAD62C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4" name="Text Box 3">
          <a:extLst>
            <a:ext uri="{FF2B5EF4-FFF2-40B4-BE49-F238E27FC236}">
              <a16:creationId xmlns:a16="http://schemas.microsoft.com/office/drawing/2014/main" id="{417A94FE-FFED-4E58-BEE3-AE636233C37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5" name="Text Box 3">
          <a:extLst>
            <a:ext uri="{FF2B5EF4-FFF2-40B4-BE49-F238E27FC236}">
              <a16:creationId xmlns:a16="http://schemas.microsoft.com/office/drawing/2014/main" id="{598476AC-0935-4C69-B0A7-43187406578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6" name="Text Box 3">
          <a:extLst>
            <a:ext uri="{FF2B5EF4-FFF2-40B4-BE49-F238E27FC236}">
              <a16:creationId xmlns:a16="http://schemas.microsoft.com/office/drawing/2014/main" id="{775CCBB0-DA3D-450E-9AF2-FAEC53FFFFF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7" name="Text Box 3">
          <a:extLst>
            <a:ext uri="{FF2B5EF4-FFF2-40B4-BE49-F238E27FC236}">
              <a16:creationId xmlns:a16="http://schemas.microsoft.com/office/drawing/2014/main" id="{013A7B03-8227-41FD-A404-D8750C4C127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8" name="Text Box 3">
          <a:extLst>
            <a:ext uri="{FF2B5EF4-FFF2-40B4-BE49-F238E27FC236}">
              <a16:creationId xmlns:a16="http://schemas.microsoft.com/office/drawing/2014/main" id="{723F09E5-B34A-401B-A200-F93F46D4C7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9" name="Text Box 3">
          <a:extLst>
            <a:ext uri="{FF2B5EF4-FFF2-40B4-BE49-F238E27FC236}">
              <a16:creationId xmlns:a16="http://schemas.microsoft.com/office/drawing/2014/main" id="{4D71B400-4565-45EB-8B09-609F542C16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0" name="Text Box 3">
          <a:extLst>
            <a:ext uri="{FF2B5EF4-FFF2-40B4-BE49-F238E27FC236}">
              <a16:creationId xmlns:a16="http://schemas.microsoft.com/office/drawing/2014/main" id="{AFFE6FD3-C2AC-444E-AB35-D5B9E16CD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1" name="Text Box 3">
          <a:extLst>
            <a:ext uri="{FF2B5EF4-FFF2-40B4-BE49-F238E27FC236}">
              <a16:creationId xmlns:a16="http://schemas.microsoft.com/office/drawing/2014/main" id="{BEC5C819-C1E9-40E3-ADF5-F66B3411A3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2" name="Text Box 3">
          <a:extLst>
            <a:ext uri="{FF2B5EF4-FFF2-40B4-BE49-F238E27FC236}">
              <a16:creationId xmlns:a16="http://schemas.microsoft.com/office/drawing/2014/main" id="{7A73D1F5-542F-4A79-9A1A-2EE987862BB1}"/>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3" name="Text Box 3">
          <a:extLst>
            <a:ext uri="{FF2B5EF4-FFF2-40B4-BE49-F238E27FC236}">
              <a16:creationId xmlns:a16="http://schemas.microsoft.com/office/drawing/2014/main" id="{2378D87E-A483-49D7-AF89-100F88EB98D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4" name="Text Box 3">
          <a:extLst>
            <a:ext uri="{FF2B5EF4-FFF2-40B4-BE49-F238E27FC236}">
              <a16:creationId xmlns:a16="http://schemas.microsoft.com/office/drawing/2014/main" id="{A3F1595C-9455-496C-9441-CEF1CD029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5" name="Text Box 3">
          <a:extLst>
            <a:ext uri="{FF2B5EF4-FFF2-40B4-BE49-F238E27FC236}">
              <a16:creationId xmlns:a16="http://schemas.microsoft.com/office/drawing/2014/main" id="{A776ABC1-8959-4733-B6DA-7461B998DA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6" name="Text Box 3">
          <a:extLst>
            <a:ext uri="{FF2B5EF4-FFF2-40B4-BE49-F238E27FC236}">
              <a16:creationId xmlns:a16="http://schemas.microsoft.com/office/drawing/2014/main" id="{F626F8AE-E401-4965-8A80-8CD078A152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7" name="Text Box 3">
          <a:extLst>
            <a:ext uri="{FF2B5EF4-FFF2-40B4-BE49-F238E27FC236}">
              <a16:creationId xmlns:a16="http://schemas.microsoft.com/office/drawing/2014/main" id="{7002BEB2-0923-4198-9867-A8B6DE7018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8" name="Text Box 3">
          <a:extLst>
            <a:ext uri="{FF2B5EF4-FFF2-40B4-BE49-F238E27FC236}">
              <a16:creationId xmlns:a16="http://schemas.microsoft.com/office/drawing/2014/main" id="{3629FE9D-BC6C-42FA-81A9-FD3D069D68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9" name="Text Box 3">
          <a:extLst>
            <a:ext uri="{FF2B5EF4-FFF2-40B4-BE49-F238E27FC236}">
              <a16:creationId xmlns:a16="http://schemas.microsoft.com/office/drawing/2014/main" id="{F9B936A2-EED9-4203-AC2E-D345BE7181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0" name="Text Box 3">
          <a:extLst>
            <a:ext uri="{FF2B5EF4-FFF2-40B4-BE49-F238E27FC236}">
              <a16:creationId xmlns:a16="http://schemas.microsoft.com/office/drawing/2014/main" id="{92BC6F90-F637-4431-A188-3E3C948CF8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1" name="Text Box 3">
          <a:extLst>
            <a:ext uri="{FF2B5EF4-FFF2-40B4-BE49-F238E27FC236}">
              <a16:creationId xmlns:a16="http://schemas.microsoft.com/office/drawing/2014/main" id="{6D3CB5AB-4D83-4232-985D-31127F800D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2" name="Text Box 3">
          <a:extLst>
            <a:ext uri="{FF2B5EF4-FFF2-40B4-BE49-F238E27FC236}">
              <a16:creationId xmlns:a16="http://schemas.microsoft.com/office/drawing/2014/main" id="{D25B1E5D-5127-47EC-83A7-FCAD2161B3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3" name="Text Box 3">
          <a:extLst>
            <a:ext uri="{FF2B5EF4-FFF2-40B4-BE49-F238E27FC236}">
              <a16:creationId xmlns:a16="http://schemas.microsoft.com/office/drawing/2014/main" id="{F7DB358E-B37C-4208-8D18-29867C7AA7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4" name="Text Box 3">
          <a:extLst>
            <a:ext uri="{FF2B5EF4-FFF2-40B4-BE49-F238E27FC236}">
              <a16:creationId xmlns:a16="http://schemas.microsoft.com/office/drawing/2014/main" id="{8E8EE75D-70FB-44F2-9FF2-09482D6180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5" name="Text Box 3">
          <a:extLst>
            <a:ext uri="{FF2B5EF4-FFF2-40B4-BE49-F238E27FC236}">
              <a16:creationId xmlns:a16="http://schemas.microsoft.com/office/drawing/2014/main" id="{5529511D-1817-4604-84AC-DDC864E26E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6" name="Text Box 3">
          <a:extLst>
            <a:ext uri="{FF2B5EF4-FFF2-40B4-BE49-F238E27FC236}">
              <a16:creationId xmlns:a16="http://schemas.microsoft.com/office/drawing/2014/main" id="{F46F0DCD-BBA4-4E22-BB9E-6ED5DCCA1BB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7" name="Text Box 3">
          <a:extLst>
            <a:ext uri="{FF2B5EF4-FFF2-40B4-BE49-F238E27FC236}">
              <a16:creationId xmlns:a16="http://schemas.microsoft.com/office/drawing/2014/main" id="{2852708F-08A3-4590-8D89-7C714BF8CB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8" name="Text Box 3">
          <a:extLst>
            <a:ext uri="{FF2B5EF4-FFF2-40B4-BE49-F238E27FC236}">
              <a16:creationId xmlns:a16="http://schemas.microsoft.com/office/drawing/2014/main" id="{4B549155-79E3-498D-B706-9899BA07CD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9" name="Text Box 3">
          <a:extLst>
            <a:ext uri="{FF2B5EF4-FFF2-40B4-BE49-F238E27FC236}">
              <a16:creationId xmlns:a16="http://schemas.microsoft.com/office/drawing/2014/main" id="{8D02B91E-18F5-450D-BD54-FCE0E1E4F8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0" name="Text Box 3">
          <a:extLst>
            <a:ext uri="{FF2B5EF4-FFF2-40B4-BE49-F238E27FC236}">
              <a16:creationId xmlns:a16="http://schemas.microsoft.com/office/drawing/2014/main" id="{766C9868-5F6C-4D7B-94B4-04055A18B9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1" name="Text Box 3">
          <a:extLst>
            <a:ext uri="{FF2B5EF4-FFF2-40B4-BE49-F238E27FC236}">
              <a16:creationId xmlns:a16="http://schemas.microsoft.com/office/drawing/2014/main" id="{F5F27474-68D0-4B46-9D4E-0B0A6847E06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2" name="Text Box 3">
          <a:extLst>
            <a:ext uri="{FF2B5EF4-FFF2-40B4-BE49-F238E27FC236}">
              <a16:creationId xmlns:a16="http://schemas.microsoft.com/office/drawing/2014/main" id="{19927E0E-0AB8-4C65-9824-65C9DA8295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3" name="Text Box 3">
          <a:extLst>
            <a:ext uri="{FF2B5EF4-FFF2-40B4-BE49-F238E27FC236}">
              <a16:creationId xmlns:a16="http://schemas.microsoft.com/office/drawing/2014/main" id="{47B414DE-7D78-483A-894B-45F55499BF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4" name="Text Box 3">
          <a:extLst>
            <a:ext uri="{FF2B5EF4-FFF2-40B4-BE49-F238E27FC236}">
              <a16:creationId xmlns:a16="http://schemas.microsoft.com/office/drawing/2014/main" id="{55520472-D2BE-45FA-8191-AFCD3FEEDD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5" name="Text Box 3">
          <a:extLst>
            <a:ext uri="{FF2B5EF4-FFF2-40B4-BE49-F238E27FC236}">
              <a16:creationId xmlns:a16="http://schemas.microsoft.com/office/drawing/2014/main" id="{9EFAC614-18A6-456A-91A8-26AE71594F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6" name="Text Box 3">
          <a:extLst>
            <a:ext uri="{FF2B5EF4-FFF2-40B4-BE49-F238E27FC236}">
              <a16:creationId xmlns:a16="http://schemas.microsoft.com/office/drawing/2014/main" id="{2E48392E-B3E4-4966-86E1-11EF56B753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7" name="Text Box 3">
          <a:extLst>
            <a:ext uri="{FF2B5EF4-FFF2-40B4-BE49-F238E27FC236}">
              <a16:creationId xmlns:a16="http://schemas.microsoft.com/office/drawing/2014/main" id="{38CCEAAC-CE74-4698-B4EF-A248AF08C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8" name="Text Box 3">
          <a:extLst>
            <a:ext uri="{FF2B5EF4-FFF2-40B4-BE49-F238E27FC236}">
              <a16:creationId xmlns:a16="http://schemas.microsoft.com/office/drawing/2014/main" id="{954CFB4D-DB2D-42D8-B74E-E873B02511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9" name="Text Box 3">
          <a:extLst>
            <a:ext uri="{FF2B5EF4-FFF2-40B4-BE49-F238E27FC236}">
              <a16:creationId xmlns:a16="http://schemas.microsoft.com/office/drawing/2014/main" id="{2BDFA147-428A-4849-8EA1-E87DFC5B3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0" name="Text Box 3">
          <a:extLst>
            <a:ext uri="{FF2B5EF4-FFF2-40B4-BE49-F238E27FC236}">
              <a16:creationId xmlns:a16="http://schemas.microsoft.com/office/drawing/2014/main" id="{7FD08B4F-97E4-4449-9AFC-47D8A12E38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1" name="Text Box 3">
          <a:extLst>
            <a:ext uri="{FF2B5EF4-FFF2-40B4-BE49-F238E27FC236}">
              <a16:creationId xmlns:a16="http://schemas.microsoft.com/office/drawing/2014/main" id="{88172C91-5D9A-480A-9D32-E5430679DF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2" name="Text Box 3">
          <a:extLst>
            <a:ext uri="{FF2B5EF4-FFF2-40B4-BE49-F238E27FC236}">
              <a16:creationId xmlns:a16="http://schemas.microsoft.com/office/drawing/2014/main" id="{FE84CF5D-5B4B-4E2E-B405-54A0724D058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3" name="Text Box 3">
          <a:extLst>
            <a:ext uri="{FF2B5EF4-FFF2-40B4-BE49-F238E27FC236}">
              <a16:creationId xmlns:a16="http://schemas.microsoft.com/office/drawing/2014/main" id="{918BF4EE-50F4-49CD-BC88-5A73E96F38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4" name="Text Box 3">
          <a:extLst>
            <a:ext uri="{FF2B5EF4-FFF2-40B4-BE49-F238E27FC236}">
              <a16:creationId xmlns:a16="http://schemas.microsoft.com/office/drawing/2014/main" id="{288C08B8-999A-44DD-B79D-48B3E5EA50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5" name="Text Box 3">
          <a:extLst>
            <a:ext uri="{FF2B5EF4-FFF2-40B4-BE49-F238E27FC236}">
              <a16:creationId xmlns:a16="http://schemas.microsoft.com/office/drawing/2014/main" id="{67732964-EF45-43C1-ACEC-D8A4F1A351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6" name="Text Box 3">
          <a:extLst>
            <a:ext uri="{FF2B5EF4-FFF2-40B4-BE49-F238E27FC236}">
              <a16:creationId xmlns:a16="http://schemas.microsoft.com/office/drawing/2014/main" id="{0E017DF6-F7A1-4AD8-B55A-CBA2CC6DBF9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7" name="Text Box 3">
          <a:extLst>
            <a:ext uri="{FF2B5EF4-FFF2-40B4-BE49-F238E27FC236}">
              <a16:creationId xmlns:a16="http://schemas.microsoft.com/office/drawing/2014/main" id="{2C9F1B5B-C874-4C72-85A3-66B907E2AC8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8" name="Text Box 3">
          <a:extLst>
            <a:ext uri="{FF2B5EF4-FFF2-40B4-BE49-F238E27FC236}">
              <a16:creationId xmlns:a16="http://schemas.microsoft.com/office/drawing/2014/main" id="{C9D9A59E-B7C5-4693-93C1-3D3C8C4C14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9" name="Text Box 3">
          <a:extLst>
            <a:ext uri="{FF2B5EF4-FFF2-40B4-BE49-F238E27FC236}">
              <a16:creationId xmlns:a16="http://schemas.microsoft.com/office/drawing/2014/main" id="{C16F0990-E0E7-4F1C-99D8-F757A7137A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0" name="Text Box 3">
          <a:extLst>
            <a:ext uri="{FF2B5EF4-FFF2-40B4-BE49-F238E27FC236}">
              <a16:creationId xmlns:a16="http://schemas.microsoft.com/office/drawing/2014/main" id="{18854A4F-670A-4CD7-9AE1-8CEE46369E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1" name="Text Box 3">
          <a:extLst>
            <a:ext uri="{FF2B5EF4-FFF2-40B4-BE49-F238E27FC236}">
              <a16:creationId xmlns:a16="http://schemas.microsoft.com/office/drawing/2014/main" id="{A3C0E8CA-01A2-48E1-A1C2-FE7D5D6D88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2" name="Text Box 3">
          <a:extLst>
            <a:ext uri="{FF2B5EF4-FFF2-40B4-BE49-F238E27FC236}">
              <a16:creationId xmlns:a16="http://schemas.microsoft.com/office/drawing/2014/main" id="{C0E3777E-D5E2-4381-B950-D2BD6FEE4A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3" name="Text Box 3">
          <a:extLst>
            <a:ext uri="{FF2B5EF4-FFF2-40B4-BE49-F238E27FC236}">
              <a16:creationId xmlns:a16="http://schemas.microsoft.com/office/drawing/2014/main" id="{37D7B7E7-CE54-457C-88C2-E9FF8AA9AD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4" name="Text Box 3">
          <a:extLst>
            <a:ext uri="{FF2B5EF4-FFF2-40B4-BE49-F238E27FC236}">
              <a16:creationId xmlns:a16="http://schemas.microsoft.com/office/drawing/2014/main" id="{6F5F2EBC-BCEF-4810-BE3D-E5BAA9A4E4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5" name="Text Box 3">
          <a:extLst>
            <a:ext uri="{FF2B5EF4-FFF2-40B4-BE49-F238E27FC236}">
              <a16:creationId xmlns:a16="http://schemas.microsoft.com/office/drawing/2014/main" id="{DF7F2938-AE75-4A04-9A44-5A315B6B8B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6" name="Text Box 3">
          <a:extLst>
            <a:ext uri="{FF2B5EF4-FFF2-40B4-BE49-F238E27FC236}">
              <a16:creationId xmlns:a16="http://schemas.microsoft.com/office/drawing/2014/main" id="{40BCB179-2853-4CED-BBD6-202A544966D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7" name="Text Box 3">
          <a:extLst>
            <a:ext uri="{FF2B5EF4-FFF2-40B4-BE49-F238E27FC236}">
              <a16:creationId xmlns:a16="http://schemas.microsoft.com/office/drawing/2014/main" id="{C9F2B3A1-F5A1-42D0-82E6-A54AECE10F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8" name="Text Box 3">
          <a:extLst>
            <a:ext uri="{FF2B5EF4-FFF2-40B4-BE49-F238E27FC236}">
              <a16:creationId xmlns:a16="http://schemas.microsoft.com/office/drawing/2014/main" id="{97474908-15B0-4A12-B413-F2B1B9C380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9" name="Text Box 3">
          <a:extLst>
            <a:ext uri="{FF2B5EF4-FFF2-40B4-BE49-F238E27FC236}">
              <a16:creationId xmlns:a16="http://schemas.microsoft.com/office/drawing/2014/main" id="{9BAC23FA-0F51-4E6F-971C-8B4433AD14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0" name="Text Box 3">
          <a:extLst>
            <a:ext uri="{FF2B5EF4-FFF2-40B4-BE49-F238E27FC236}">
              <a16:creationId xmlns:a16="http://schemas.microsoft.com/office/drawing/2014/main" id="{D02E31C2-4ED7-436B-8AFB-89AC8B2FE8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1" name="Text Box 3">
          <a:extLst>
            <a:ext uri="{FF2B5EF4-FFF2-40B4-BE49-F238E27FC236}">
              <a16:creationId xmlns:a16="http://schemas.microsoft.com/office/drawing/2014/main" id="{64B2E825-3330-478F-A4B9-376DDB2C3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2" name="Text Box 3">
          <a:extLst>
            <a:ext uri="{FF2B5EF4-FFF2-40B4-BE49-F238E27FC236}">
              <a16:creationId xmlns:a16="http://schemas.microsoft.com/office/drawing/2014/main" id="{0F2847AA-D426-4B55-B1F5-0E82A2E178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3" name="Text Box 3">
          <a:extLst>
            <a:ext uri="{FF2B5EF4-FFF2-40B4-BE49-F238E27FC236}">
              <a16:creationId xmlns:a16="http://schemas.microsoft.com/office/drawing/2014/main" id="{82614BC0-AC31-41F2-A077-EF5744D35E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4" name="Text Box 3">
          <a:extLst>
            <a:ext uri="{FF2B5EF4-FFF2-40B4-BE49-F238E27FC236}">
              <a16:creationId xmlns:a16="http://schemas.microsoft.com/office/drawing/2014/main" id="{44ED668E-C6A8-4974-B09F-6323732457F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5" name="Text Box 3">
          <a:extLst>
            <a:ext uri="{FF2B5EF4-FFF2-40B4-BE49-F238E27FC236}">
              <a16:creationId xmlns:a16="http://schemas.microsoft.com/office/drawing/2014/main" id="{6D89799C-9377-4C73-9FC3-24C0F24A0B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6" name="Text Box 3">
          <a:extLst>
            <a:ext uri="{FF2B5EF4-FFF2-40B4-BE49-F238E27FC236}">
              <a16:creationId xmlns:a16="http://schemas.microsoft.com/office/drawing/2014/main" id="{ECE06004-1B19-41B6-A9F1-46DA5D929D4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7" name="Text Box 3">
          <a:extLst>
            <a:ext uri="{FF2B5EF4-FFF2-40B4-BE49-F238E27FC236}">
              <a16:creationId xmlns:a16="http://schemas.microsoft.com/office/drawing/2014/main" id="{650DCB8E-409E-46F7-BEDC-23E5A7FEC6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8" name="Text Box 3">
          <a:extLst>
            <a:ext uri="{FF2B5EF4-FFF2-40B4-BE49-F238E27FC236}">
              <a16:creationId xmlns:a16="http://schemas.microsoft.com/office/drawing/2014/main" id="{FF66B836-84C4-43E5-A848-81E5AB339EE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9" name="Text Box 3">
          <a:extLst>
            <a:ext uri="{FF2B5EF4-FFF2-40B4-BE49-F238E27FC236}">
              <a16:creationId xmlns:a16="http://schemas.microsoft.com/office/drawing/2014/main" id="{8615B150-247F-4A07-839F-F60BC0EFBD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0" name="Text Box 3">
          <a:extLst>
            <a:ext uri="{FF2B5EF4-FFF2-40B4-BE49-F238E27FC236}">
              <a16:creationId xmlns:a16="http://schemas.microsoft.com/office/drawing/2014/main" id="{C8C2366C-AD41-474C-8FCD-F77D112D6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1" name="Text Box 3">
          <a:extLst>
            <a:ext uri="{FF2B5EF4-FFF2-40B4-BE49-F238E27FC236}">
              <a16:creationId xmlns:a16="http://schemas.microsoft.com/office/drawing/2014/main" id="{CFDD3315-0DAC-4DB0-84D7-E15003F715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2" name="Text Box 3">
          <a:extLst>
            <a:ext uri="{FF2B5EF4-FFF2-40B4-BE49-F238E27FC236}">
              <a16:creationId xmlns:a16="http://schemas.microsoft.com/office/drawing/2014/main" id="{87BE1F64-E2BA-43D2-97AA-52096CCBA0E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3" name="Text Box 3">
          <a:extLst>
            <a:ext uri="{FF2B5EF4-FFF2-40B4-BE49-F238E27FC236}">
              <a16:creationId xmlns:a16="http://schemas.microsoft.com/office/drawing/2014/main" id="{0721B616-7949-4AB9-89FB-441C37E239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4" name="Text Box 3">
          <a:extLst>
            <a:ext uri="{FF2B5EF4-FFF2-40B4-BE49-F238E27FC236}">
              <a16:creationId xmlns:a16="http://schemas.microsoft.com/office/drawing/2014/main" id="{2C683706-4B08-4AEC-BB7B-E2B99B822D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5" name="Text Box 3">
          <a:extLst>
            <a:ext uri="{FF2B5EF4-FFF2-40B4-BE49-F238E27FC236}">
              <a16:creationId xmlns:a16="http://schemas.microsoft.com/office/drawing/2014/main" id="{2F11207D-A2DC-4B56-904A-33A73E9D1BB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6" name="Text Box 3">
          <a:extLst>
            <a:ext uri="{FF2B5EF4-FFF2-40B4-BE49-F238E27FC236}">
              <a16:creationId xmlns:a16="http://schemas.microsoft.com/office/drawing/2014/main" id="{998DB7C7-3109-48B4-9206-C8F4544720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7" name="Text Box 3">
          <a:extLst>
            <a:ext uri="{FF2B5EF4-FFF2-40B4-BE49-F238E27FC236}">
              <a16:creationId xmlns:a16="http://schemas.microsoft.com/office/drawing/2014/main" id="{AFFB3A4B-80ED-4ED6-A23F-590E69E35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8" name="Text Box 3">
          <a:extLst>
            <a:ext uri="{FF2B5EF4-FFF2-40B4-BE49-F238E27FC236}">
              <a16:creationId xmlns:a16="http://schemas.microsoft.com/office/drawing/2014/main" id="{39DC59EA-4849-4C0E-8DFA-DE932D3E5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9" name="Text Box 3">
          <a:extLst>
            <a:ext uri="{FF2B5EF4-FFF2-40B4-BE49-F238E27FC236}">
              <a16:creationId xmlns:a16="http://schemas.microsoft.com/office/drawing/2014/main" id="{B68B57A1-2B69-419B-B619-C6008F09ED0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0" name="Text Box 3">
          <a:extLst>
            <a:ext uri="{FF2B5EF4-FFF2-40B4-BE49-F238E27FC236}">
              <a16:creationId xmlns:a16="http://schemas.microsoft.com/office/drawing/2014/main" id="{B19E964E-1E0D-462A-9F8E-56C453C1902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1" name="Text Box 3">
          <a:extLst>
            <a:ext uri="{FF2B5EF4-FFF2-40B4-BE49-F238E27FC236}">
              <a16:creationId xmlns:a16="http://schemas.microsoft.com/office/drawing/2014/main" id="{E37203CB-7F31-4287-8F1C-DAD266192CB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2" name="Text Box 3">
          <a:extLst>
            <a:ext uri="{FF2B5EF4-FFF2-40B4-BE49-F238E27FC236}">
              <a16:creationId xmlns:a16="http://schemas.microsoft.com/office/drawing/2014/main" id="{359244EA-1519-4D53-9D95-C9B9E3642D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3" name="Text Box 3">
          <a:extLst>
            <a:ext uri="{FF2B5EF4-FFF2-40B4-BE49-F238E27FC236}">
              <a16:creationId xmlns:a16="http://schemas.microsoft.com/office/drawing/2014/main" id="{9A2C27F5-44B5-449B-A16E-FCC8525994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4" name="Text Box 3">
          <a:extLst>
            <a:ext uri="{FF2B5EF4-FFF2-40B4-BE49-F238E27FC236}">
              <a16:creationId xmlns:a16="http://schemas.microsoft.com/office/drawing/2014/main" id="{3E4EB6F2-44E2-4149-BB75-D394A5880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5" name="Text Box 3">
          <a:extLst>
            <a:ext uri="{FF2B5EF4-FFF2-40B4-BE49-F238E27FC236}">
              <a16:creationId xmlns:a16="http://schemas.microsoft.com/office/drawing/2014/main" id="{F4C3A1DC-E717-4363-B110-FFDFA90412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6" name="Text Box 3">
          <a:extLst>
            <a:ext uri="{FF2B5EF4-FFF2-40B4-BE49-F238E27FC236}">
              <a16:creationId xmlns:a16="http://schemas.microsoft.com/office/drawing/2014/main" id="{3E5E125D-FA9F-4CE2-8092-940A6428A8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7" name="Text Box 3">
          <a:extLst>
            <a:ext uri="{FF2B5EF4-FFF2-40B4-BE49-F238E27FC236}">
              <a16:creationId xmlns:a16="http://schemas.microsoft.com/office/drawing/2014/main" id="{FE48ED09-18F3-4F1D-8C0A-8342DBE574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8" name="Text Box 3">
          <a:extLst>
            <a:ext uri="{FF2B5EF4-FFF2-40B4-BE49-F238E27FC236}">
              <a16:creationId xmlns:a16="http://schemas.microsoft.com/office/drawing/2014/main" id="{11B37806-5B9D-4798-85DF-CF87C57D10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9" name="Text Box 3">
          <a:extLst>
            <a:ext uri="{FF2B5EF4-FFF2-40B4-BE49-F238E27FC236}">
              <a16:creationId xmlns:a16="http://schemas.microsoft.com/office/drawing/2014/main" id="{B65553CB-3725-43A2-ACE4-8A7DE55653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0" name="Text Box 3">
          <a:extLst>
            <a:ext uri="{FF2B5EF4-FFF2-40B4-BE49-F238E27FC236}">
              <a16:creationId xmlns:a16="http://schemas.microsoft.com/office/drawing/2014/main" id="{0C4047C9-6286-4AF5-9764-0BC98859BD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1" name="Text Box 3">
          <a:extLst>
            <a:ext uri="{FF2B5EF4-FFF2-40B4-BE49-F238E27FC236}">
              <a16:creationId xmlns:a16="http://schemas.microsoft.com/office/drawing/2014/main" id="{A9BAAAB6-D13E-48AC-A58C-68636D79D6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2" name="Text Box 3">
          <a:extLst>
            <a:ext uri="{FF2B5EF4-FFF2-40B4-BE49-F238E27FC236}">
              <a16:creationId xmlns:a16="http://schemas.microsoft.com/office/drawing/2014/main" id="{BF72E589-DBCB-44DC-8D6A-4EE3FF859C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3" name="Text Box 3">
          <a:extLst>
            <a:ext uri="{FF2B5EF4-FFF2-40B4-BE49-F238E27FC236}">
              <a16:creationId xmlns:a16="http://schemas.microsoft.com/office/drawing/2014/main" id="{9733F15D-F7D7-4F2A-A510-8FBCB94611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4" name="Text Box 3">
          <a:extLst>
            <a:ext uri="{FF2B5EF4-FFF2-40B4-BE49-F238E27FC236}">
              <a16:creationId xmlns:a16="http://schemas.microsoft.com/office/drawing/2014/main" id="{E5193938-0E41-4C44-98FD-2AEB1EFA71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5" name="Text Box 3">
          <a:extLst>
            <a:ext uri="{FF2B5EF4-FFF2-40B4-BE49-F238E27FC236}">
              <a16:creationId xmlns:a16="http://schemas.microsoft.com/office/drawing/2014/main" id="{074339B6-156C-468B-B628-EFDD7F7A075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6" name="Text Box 3">
          <a:extLst>
            <a:ext uri="{FF2B5EF4-FFF2-40B4-BE49-F238E27FC236}">
              <a16:creationId xmlns:a16="http://schemas.microsoft.com/office/drawing/2014/main" id="{C4D37703-9636-4AFA-958F-953C5CC5D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7" name="Text Box 3">
          <a:extLst>
            <a:ext uri="{FF2B5EF4-FFF2-40B4-BE49-F238E27FC236}">
              <a16:creationId xmlns:a16="http://schemas.microsoft.com/office/drawing/2014/main" id="{18B64270-1208-43C8-9E6B-AD258E6DCE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8" name="Text Box 3">
          <a:extLst>
            <a:ext uri="{FF2B5EF4-FFF2-40B4-BE49-F238E27FC236}">
              <a16:creationId xmlns:a16="http://schemas.microsoft.com/office/drawing/2014/main" id="{FF4A1EB4-C24B-4E23-83B1-396878AC04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9" name="Text Box 3">
          <a:extLst>
            <a:ext uri="{FF2B5EF4-FFF2-40B4-BE49-F238E27FC236}">
              <a16:creationId xmlns:a16="http://schemas.microsoft.com/office/drawing/2014/main" id="{9F019BE0-4BDE-42B8-97C8-72C9E7E656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0" name="Text Box 3">
          <a:extLst>
            <a:ext uri="{FF2B5EF4-FFF2-40B4-BE49-F238E27FC236}">
              <a16:creationId xmlns:a16="http://schemas.microsoft.com/office/drawing/2014/main" id="{A495A727-1912-41C0-9D0B-C796CBD0FB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1" name="Text Box 3">
          <a:extLst>
            <a:ext uri="{FF2B5EF4-FFF2-40B4-BE49-F238E27FC236}">
              <a16:creationId xmlns:a16="http://schemas.microsoft.com/office/drawing/2014/main" id="{999D01D8-947F-4F20-A72D-CC2A9740160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2" name="Text Box 3">
          <a:extLst>
            <a:ext uri="{FF2B5EF4-FFF2-40B4-BE49-F238E27FC236}">
              <a16:creationId xmlns:a16="http://schemas.microsoft.com/office/drawing/2014/main" id="{A466A7F2-5D0A-4B65-9898-0CDCACD855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3" name="Text Box 3">
          <a:extLst>
            <a:ext uri="{FF2B5EF4-FFF2-40B4-BE49-F238E27FC236}">
              <a16:creationId xmlns:a16="http://schemas.microsoft.com/office/drawing/2014/main" id="{D08A2F11-6C78-41E2-8CF1-4A048902EDA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4" name="Text Box 3">
          <a:extLst>
            <a:ext uri="{FF2B5EF4-FFF2-40B4-BE49-F238E27FC236}">
              <a16:creationId xmlns:a16="http://schemas.microsoft.com/office/drawing/2014/main" id="{07EFC482-DD3C-43FB-98F3-0849125C25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5" name="Text Box 3">
          <a:extLst>
            <a:ext uri="{FF2B5EF4-FFF2-40B4-BE49-F238E27FC236}">
              <a16:creationId xmlns:a16="http://schemas.microsoft.com/office/drawing/2014/main" id="{CFF23982-680C-45B9-9D9E-60709FA68B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6" name="Text Box 3">
          <a:extLst>
            <a:ext uri="{FF2B5EF4-FFF2-40B4-BE49-F238E27FC236}">
              <a16:creationId xmlns:a16="http://schemas.microsoft.com/office/drawing/2014/main" id="{11AFA0A2-478A-4F09-B732-BC78F254E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7" name="Text Box 3">
          <a:extLst>
            <a:ext uri="{FF2B5EF4-FFF2-40B4-BE49-F238E27FC236}">
              <a16:creationId xmlns:a16="http://schemas.microsoft.com/office/drawing/2014/main" id="{C33D32F8-D5D3-417D-AAED-E7F3577801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8" name="Text Box 3">
          <a:extLst>
            <a:ext uri="{FF2B5EF4-FFF2-40B4-BE49-F238E27FC236}">
              <a16:creationId xmlns:a16="http://schemas.microsoft.com/office/drawing/2014/main" id="{03A625BC-4894-4F34-BCF1-7C79F62452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9" name="Text Box 3">
          <a:extLst>
            <a:ext uri="{FF2B5EF4-FFF2-40B4-BE49-F238E27FC236}">
              <a16:creationId xmlns:a16="http://schemas.microsoft.com/office/drawing/2014/main" id="{335FADB5-C269-4488-85BC-E0438C3F6F5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0" name="Text Box 3">
          <a:extLst>
            <a:ext uri="{FF2B5EF4-FFF2-40B4-BE49-F238E27FC236}">
              <a16:creationId xmlns:a16="http://schemas.microsoft.com/office/drawing/2014/main" id="{93C84E1C-8605-4AE7-8610-A8E9DCC44B8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1" name="Text Box 3">
          <a:extLst>
            <a:ext uri="{FF2B5EF4-FFF2-40B4-BE49-F238E27FC236}">
              <a16:creationId xmlns:a16="http://schemas.microsoft.com/office/drawing/2014/main" id="{80660A76-7FA1-45A5-B34C-68DF64672D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2" name="Text Box 3">
          <a:extLst>
            <a:ext uri="{FF2B5EF4-FFF2-40B4-BE49-F238E27FC236}">
              <a16:creationId xmlns:a16="http://schemas.microsoft.com/office/drawing/2014/main" id="{7EBA7F1F-8122-4E86-B152-E6A7D6C617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3" name="Text Box 3">
          <a:extLst>
            <a:ext uri="{FF2B5EF4-FFF2-40B4-BE49-F238E27FC236}">
              <a16:creationId xmlns:a16="http://schemas.microsoft.com/office/drawing/2014/main" id="{BE9D7C18-2684-4E4D-AE2F-9A5072065B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4" name="Text Box 3">
          <a:extLst>
            <a:ext uri="{FF2B5EF4-FFF2-40B4-BE49-F238E27FC236}">
              <a16:creationId xmlns:a16="http://schemas.microsoft.com/office/drawing/2014/main" id="{55F03790-AAB5-4B40-9661-579CEE5EE6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5" name="Text Box 3">
          <a:extLst>
            <a:ext uri="{FF2B5EF4-FFF2-40B4-BE49-F238E27FC236}">
              <a16:creationId xmlns:a16="http://schemas.microsoft.com/office/drawing/2014/main" id="{6476C55C-E6C9-4005-B22E-44C66C215E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6" name="Text Box 3">
          <a:extLst>
            <a:ext uri="{FF2B5EF4-FFF2-40B4-BE49-F238E27FC236}">
              <a16:creationId xmlns:a16="http://schemas.microsoft.com/office/drawing/2014/main" id="{EE48E4B2-C317-426B-9E42-386E51D7E58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7" name="Text Box 3">
          <a:extLst>
            <a:ext uri="{FF2B5EF4-FFF2-40B4-BE49-F238E27FC236}">
              <a16:creationId xmlns:a16="http://schemas.microsoft.com/office/drawing/2014/main" id="{ED408B5B-4394-469E-90A9-1767C13C85F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8" name="Text Box 3">
          <a:extLst>
            <a:ext uri="{FF2B5EF4-FFF2-40B4-BE49-F238E27FC236}">
              <a16:creationId xmlns:a16="http://schemas.microsoft.com/office/drawing/2014/main" id="{6A807158-C745-4AC9-A68D-F2F3C2D81B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9" name="Text Box 3">
          <a:extLst>
            <a:ext uri="{FF2B5EF4-FFF2-40B4-BE49-F238E27FC236}">
              <a16:creationId xmlns:a16="http://schemas.microsoft.com/office/drawing/2014/main" id="{4352C85E-29EF-4F97-B566-878D080EA04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0" name="Text Box 3">
          <a:extLst>
            <a:ext uri="{FF2B5EF4-FFF2-40B4-BE49-F238E27FC236}">
              <a16:creationId xmlns:a16="http://schemas.microsoft.com/office/drawing/2014/main" id="{5C24F545-D421-49C4-9DAA-682C17F675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1" name="Text Box 3">
          <a:extLst>
            <a:ext uri="{FF2B5EF4-FFF2-40B4-BE49-F238E27FC236}">
              <a16:creationId xmlns:a16="http://schemas.microsoft.com/office/drawing/2014/main" id="{6ED36D8E-BA5B-4B1D-9D6F-3E516D328C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2" name="Text Box 3">
          <a:extLst>
            <a:ext uri="{FF2B5EF4-FFF2-40B4-BE49-F238E27FC236}">
              <a16:creationId xmlns:a16="http://schemas.microsoft.com/office/drawing/2014/main" id="{517EC87B-0D15-4D97-8D33-344BE9DD1F2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3" name="Text Box 3">
          <a:extLst>
            <a:ext uri="{FF2B5EF4-FFF2-40B4-BE49-F238E27FC236}">
              <a16:creationId xmlns:a16="http://schemas.microsoft.com/office/drawing/2014/main" id="{0A3820A8-2170-43FA-BFDF-4E652C299C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4" name="Text Box 3">
          <a:extLst>
            <a:ext uri="{FF2B5EF4-FFF2-40B4-BE49-F238E27FC236}">
              <a16:creationId xmlns:a16="http://schemas.microsoft.com/office/drawing/2014/main" id="{3CE1D57F-4244-4DD4-88D7-A884EA896D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5" name="Text Box 3">
          <a:extLst>
            <a:ext uri="{FF2B5EF4-FFF2-40B4-BE49-F238E27FC236}">
              <a16:creationId xmlns:a16="http://schemas.microsoft.com/office/drawing/2014/main" id="{F7938261-2441-4918-B8BA-D4DEFF00EF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6" name="Text Box 3">
          <a:extLst>
            <a:ext uri="{FF2B5EF4-FFF2-40B4-BE49-F238E27FC236}">
              <a16:creationId xmlns:a16="http://schemas.microsoft.com/office/drawing/2014/main" id="{9FA3A8AB-7D39-4F04-8BAC-8EE350CD51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7" name="Text Box 3">
          <a:extLst>
            <a:ext uri="{FF2B5EF4-FFF2-40B4-BE49-F238E27FC236}">
              <a16:creationId xmlns:a16="http://schemas.microsoft.com/office/drawing/2014/main" id="{6EEA3BEE-AEA1-468D-A161-51E4C6DC0C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8" name="Text Box 3">
          <a:extLst>
            <a:ext uri="{FF2B5EF4-FFF2-40B4-BE49-F238E27FC236}">
              <a16:creationId xmlns:a16="http://schemas.microsoft.com/office/drawing/2014/main" id="{FBE7C93C-0A4B-4031-914B-33DA64E12E8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9" name="Text Box 3">
          <a:extLst>
            <a:ext uri="{FF2B5EF4-FFF2-40B4-BE49-F238E27FC236}">
              <a16:creationId xmlns:a16="http://schemas.microsoft.com/office/drawing/2014/main" id="{334D0690-D4EA-4419-817B-D2BDC9BE20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0" name="Text Box 3">
          <a:extLst>
            <a:ext uri="{FF2B5EF4-FFF2-40B4-BE49-F238E27FC236}">
              <a16:creationId xmlns:a16="http://schemas.microsoft.com/office/drawing/2014/main" id="{3DC26FDA-64EE-45C6-9EF5-B92CC7B1B56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1" name="Text Box 3">
          <a:extLst>
            <a:ext uri="{FF2B5EF4-FFF2-40B4-BE49-F238E27FC236}">
              <a16:creationId xmlns:a16="http://schemas.microsoft.com/office/drawing/2014/main" id="{296BC5F0-72B6-4FD0-8D31-0D6314B41A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2" name="Text Box 3">
          <a:extLst>
            <a:ext uri="{FF2B5EF4-FFF2-40B4-BE49-F238E27FC236}">
              <a16:creationId xmlns:a16="http://schemas.microsoft.com/office/drawing/2014/main" id="{757220E5-3DED-45F2-AFD2-FB1F34912CD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3" name="Text Box 3">
          <a:extLst>
            <a:ext uri="{FF2B5EF4-FFF2-40B4-BE49-F238E27FC236}">
              <a16:creationId xmlns:a16="http://schemas.microsoft.com/office/drawing/2014/main" id="{16582AD9-18E8-44AB-9CC3-7EEEBBBC85E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4" name="Text Box 3">
          <a:extLst>
            <a:ext uri="{FF2B5EF4-FFF2-40B4-BE49-F238E27FC236}">
              <a16:creationId xmlns:a16="http://schemas.microsoft.com/office/drawing/2014/main" id="{A020BC7B-D1E9-4A06-B435-8857DDC7338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5" name="Text Box 3">
          <a:extLst>
            <a:ext uri="{FF2B5EF4-FFF2-40B4-BE49-F238E27FC236}">
              <a16:creationId xmlns:a16="http://schemas.microsoft.com/office/drawing/2014/main" id="{74BC320D-BCCE-4318-B2A0-A297F16913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6" name="Text Box 3">
          <a:extLst>
            <a:ext uri="{FF2B5EF4-FFF2-40B4-BE49-F238E27FC236}">
              <a16:creationId xmlns:a16="http://schemas.microsoft.com/office/drawing/2014/main" id="{7679FDE4-58E1-49BB-9538-C2AF74F3CA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7" name="Text Box 3">
          <a:extLst>
            <a:ext uri="{FF2B5EF4-FFF2-40B4-BE49-F238E27FC236}">
              <a16:creationId xmlns:a16="http://schemas.microsoft.com/office/drawing/2014/main" id="{6AD63241-5209-463C-AA39-699CB517F5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8" name="Text Box 3">
          <a:extLst>
            <a:ext uri="{FF2B5EF4-FFF2-40B4-BE49-F238E27FC236}">
              <a16:creationId xmlns:a16="http://schemas.microsoft.com/office/drawing/2014/main" id="{9E2965E3-68E2-416B-B7B2-D2C52D7925A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9" name="Text Box 3">
          <a:extLst>
            <a:ext uri="{FF2B5EF4-FFF2-40B4-BE49-F238E27FC236}">
              <a16:creationId xmlns:a16="http://schemas.microsoft.com/office/drawing/2014/main" id="{34245CB7-44A7-45A2-855F-670DC3259CD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0" name="Text Box 3">
          <a:extLst>
            <a:ext uri="{FF2B5EF4-FFF2-40B4-BE49-F238E27FC236}">
              <a16:creationId xmlns:a16="http://schemas.microsoft.com/office/drawing/2014/main" id="{F802F55B-F3AC-46FC-8398-3992EECE218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1" name="Text Box 3">
          <a:extLst>
            <a:ext uri="{FF2B5EF4-FFF2-40B4-BE49-F238E27FC236}">
              <a16:creationId xmlns:a16="http://schemas.microsoft.com/office/drawing/2014/main" id="{6E948477-B37E-4D71-B7D5-DA900C1C3FD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2" name="Text Box 3">
          <a:extLst>
            <a:ext uri="{FF2B5EF4-FFF2-40B4-BE49-F238E27FC236}">
              <a16:creationId xmlns:a16="http://schemas.microsoft.com/office/drawing/2014/main" id="{97258446-9B04-4CFB-8228-B8302EBE21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3" name="Text Box 3">
          <a:extLst>
            <a:ext uri="{FF2B5EF4-FFF2-40B4-BE49-F238E27FC236}">
              <a16:creationId xmlns:a16="http://schemas.microsoft.com/office/drawing/2014/main" id="{23D1BF95-09EA-4983-BD0B-58E00D7C9E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4" name="Text Box 3">
          <a:extLst>
            <a:ext uri="{FF2B5EF4-FFF2-40B4-BE49-F238E27FC236}">
              <a16:creationId xmlns:a16="http://schemas.microsoft.com/office/drawing/2014/main" id="{9D9C7B39-F4C7-48E0-863F-9A9C9218C1E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5" name="Text Box 3">
          <a:extLst>
            <a:ext uri="{FF2B5EF4-FFF2-40B4-BE49-F238E27FC236}">
              <a16:creationId xmlns:a16="http://schemas.microsoft.com/office/drawing/2014/main" id="{91CA1ED2-9BEB-4390-A1F4-50ACF228AB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6" name="Text Box 3">
          <a:extLst>
            <a:ext uri="{FF2B5EF4-FFF2-40B4-BE49-F238E27FC236}">
              <a16:creationId xmlns:a16="http://schemas.microsoft.com/office/drawing/2014/main" id="{FAD21FE1-A0B3-4A9C-963B-D8E64B28B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7" name="Text Box 3">
          <a:extLst>
            <a:ext uri="{FF2B5EF4-FFF2-40B4-BE49-F238E27FC236}">
              <a16:creationId xmlns:a16="http://schemas.microsoft.com/office/drawing/2014/main" id="{9342EDA5-CF02-42DE-9399-F171BE0EF7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8" name="Text Box 3">
          <a:extLst>
            <a:ext uri="{FF2B5EF4-FFF2-40B4-BE49-F238E27FC236}">
              <a16:creationId xmlns:a16="http://schemas.microsoft.com/office/drawing/2014/main" id="{23BF182B-8947-43DA-932C-865000259E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9" name="Text Box 3">
          <a:extLst>
            <a:ext uri="{FF2B5EF4-FFF2-40B4-BE49-F238E27FC236}">
              <a16:creationId xmlns:a16="http://schemas.microsoft.com/office/drawing/2014/main" id="{7A272E08-B8B8-4F7D-B073-413F36E320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0" name="Text Box 3">
          <a:extLst>
            <a:ext uri="{FF2B5EF4-FFF2-40B4-BE49-F238E27FC236}">
              <a16:creationId xmlns:a16="http://schemas.microsoft.com/office/drawing/2014/main" id="{3477C416-55F8-4323-A2DB-A269E0B8D3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1" name="Text Box 3">
          <a:extLst>
            <a:ext uri="{FF2B5EF4-FFF2-40B4-BE49-F238E27FC236}">
              <a16:creationId xmlns:a16="http://schemas.microsoft.com/office/drawing/2014/main" id="{C03CD30F-3006-4B93-B64F-1F98D5DB6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2" name="Text Box 3">
          <a:extLst>
            <a:ext uri="{FF2B5EF4-FFF2-40B4-BE49-F238E27FC236}">
              <a16:creationId xmlns:a16="http://schemas.microsoft.com/office/drawing/2014/main" id="{7CFDD419-4EE1-444C-849D-23DEE6702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3" name="Text Box 3">
          <a:extLst>
            <a:ext uri="{FF2B5EF4-FFF2-40B4-BE49-F238E27FC236}">
              <a16:creationId xmlns:a16="http://schemas.microsoft.com/office/drawing/2014/main" id="{A83E0FF2-F822-46AB-8762-AD738C1BEE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4" name="Text Box 3">
          <a:extLst>
            <a:ext uri="{FF2B5EF4-FFF2-40B4-BE49-F238E27FC236}">
              <a16:creationId xmlns:a16="http://schemas.microsoft.com/office/drawing/2014/main" id="{84F98071-07FA-4EAE-A4D6-ABBCA13ADD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5" name="Text Box 3">
          <a:extLst>
            <a:ext uri="{FF2B5EF4-FFF2-40B4-BE49-F238E27FC236}">
              <a16:creationId xmlns:a16="http://schemas.microsoft.com/office/drawing/2014/main" id="{FEC35C7B-C9F1-4CF0-AC20-8E1637257B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6" name="Text Box 3">
          <a:extLst>
            <a:ext uri="{FF2B5EF4-FFF2-40B4-BE49-F238E27FC236}">
              <a16:creationId xmlns:a16="http://schemas.microsoft.com/office/drawing/2014/main" id="{F4CCFB3A-22C2-4488-8587-E4EFF3EB8D0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7" name="Text Box 3">
          <a:extLst>
            <a:ext uri="{FF2B5EF4-FFF2-40B4-BE49-F238E27FC236}">
              <a16:creationId xmlns:a16="http://schemas.microsoft.com/office/drawing/2014/main" id="{7CB73EBF-631F-4F5F-A52C-92E2EB02A4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8" name="Text Box 3">
          <a:extLst>
            <a:ext uri="{FF2B5EF4-FFF2-40B4-BE49-F238E27FC236}">
              <a16:creationId xmlns:a16="http://schemas.microsoft.com/office/drawing/2014/main" id="{EE8C6E10-CB23-4EB9-9161-2693F03853B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9" name="Text Box 3">
          <a:extLst>
            <a:ext uri="{FF2B5EF4-FFF2-40B4-BE49-F238E27FC236}">
              <a16:creationId xmlns:a16="http://schemas.microsoft.com/office/drawing/2014/main" id="{FF25B0DF-5D11-4FD3-887D-C8347697BC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0" name="Text Box 3">
          <a:extLst>
            <a:ext uri="{FF2B5EF4-FFF2-40B4-BE49-F238E27FC236}">
              <a16:creationId xmlns:a16="http://schemas.microsoft.com/office/drawing/2014/main" id="{1ADED604-C229-4978-BF5D-4126F95612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1" name="Text Box 3">
          <a:extLst>
            <a:ext uri="{FF2B5EF4-FFF2-40B4-BE49-F238E27FC236}">
              <a16:creationId xmlns:a16="http://schemas.microsoft.com/office/drawing/2014/main" id="{B3F58F6E-C364-4BD7-960E-51A2DA5AD8C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2" name="Text Box 3">
          <a:extLst>
            <a:ext uri="{FF2B5EF4-FFF2-40B4-BE49-F238E27FC236}">
              <a16:creationId xmlns:a16="http://schemas.microsoft.com/office/drawing/2014/main" id="{A85A4B4F-DA9B-47B9-AE1F-93BDC489AF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3" name="Text Box 3">
          <a:extLst>
            <a:ext uri="{FF2B5EF4-FFF2-40B4-BE49-F238E27FC236}">
              <a16:creationId xmlns:a16="http://schemas.microsoft.com/office/drawing/2014/main" id="{63EA07EE-30F0-4124-B4C7-1F69962BB2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4" name="Text Box 3">
          <a:extLst>
            <a:ext uri="{FF2B5EF4-FFF2-40B4-BE49-F238E27FC236}">
              <a16:creationId xmlns:a16="http://schemas.microsoft.com/office/drawing/2014/main" id="{1E397734-7320-461A-A788-4E2DDDFB33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5" name="Text Box 3">
          <a:extLst>
            <a:ext uri="{FF2B5EF4-FFF2-40B4-BE49-F238E27FC236}">
              <a16:creationId xmlns:a16="http://schemas.microsoft.com/office/drawing/2014/main" id="{484E079C-0FCF-483C-AD61-5D77310B3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6" name="Text Box 3">
          <a:extLst>
            <a:ext uri="{FF2B5EF4-FFF2-40B4-BE49-F238E27FC236}">
              <a16:creationId xmlns:a16="http://schemas.microsoft.com/office/drawing/2014/main" id="{32565818-EF96-491F-AFE8-3C12B09FA2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7" name="Text Box 3">
          <a:extLst>
            <a:ext uri="{FF2B5EF4-FFF2-40B4-BE49-F238E27FC236}">
              <a16:creationId xmlns:a16="http://schemas.microsoft.com/office/drawing/2014/main" id="{FFC56D1C-291A-4AED-ADC9-9AC91841A5F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8" name="Text Box 3">
          <a:extLst>
            <a:ext uri="{FF2B5EF4-FFF2-40B4-BE49-F238E27FC236}">
              <a16:creationId xmlns:a16="http://schemas.microsoft.com/office/drawing/2014/main" id="{3D1C5B22-E38E-438D-B53D-327278098F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9" name="Text Box 3">
          <a:extLst>
            <a:ext uri="{FF2B5EF4-FFF2-40B4-BE49-F238E27FC236}">
              <a16:creationId xmlns:a16="http://schemas.microsoft.com/office/drawing/2014/main" id="{19D25989-EFA5-4F83-B9C3-90D87A09DDC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0" name="Text Box 3">
          <a:extLst>
            <a:ext uri="{FF2B5EF4-FFF2-40B4-BE49-F238E27FC236}">
              <a16:creationId xmlns:a16="http://schemas.microsoft.com/office/drawing/2014/main" id="{C70C2651-9142-4A4F-A07D-7B11ACC98E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1" name="Text Box 3">
          <a:extLst>
            <a:ext uri="{FF2B5EF4-FFF2-40B4-BE49-F238E27FC236}">
              <a16:creationId xmlns:a16="http://schemas.microsoft.com/office/drawing/2014/main" id="{0A247B94-DBA4-4BA9-A64F-321FE1B9F78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2" name="Text Box 3">
          <a:extLst>
            <a:ext uri="{FF2B5EF4-FFF2-40B4-BE49-F238E27FC236}">
              <a16:creationId xmlns:a16="http://schemas.microsoft.com/office/drawing/2014/main" id="{219BAA62-B7D7-4673-99F4-813274B3D1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3" name="Text Box 3">
          <a:extLst>
            <a:ext uri="{FF2B5EF4-FFF2-40B4-BE49-F238E27FC236}">
              <a16:creationId xmlns:a16="http://schemas.microsoft.com/office/drawing/2014/main" id="{59FB3525-0920-4166-8D22-90F85A7768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4" name="Text Box 3">
          <a:extLst>
            <a:ext uri="{FF2B5EF4-FFF2-40B4-BE49-F238E27FC236}">
              <a16:creationId xmlns:a16="http://schemas.microsoft.com/office/drawing/2014/main" id="{4882A187-398E-4141-82D0-D82046650B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5" name="Text Box 3">
          <a:extLst>
            <a:ext uri="{FF2B5EF4-FFF2-40B4-BE49-F238E27FC236}">
              <a16:creationId xmlns:a16="http://schemas.microsoft.com/office/drawing/2014/main" id="{11DA184F-CA24-4F28-88FE-5EACB9FC210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6" name="Text Box 3">
          <a:extLst>
            <a:ext uri="{FF2B5EF4-FFF2-40B4-BE49-F238E27FC236}">
              <a16:creationId xmlns:a16="http://schemas.microsoft.com/office/drawing/2014/main" id="{B9B19430-518A-475A-8975-FDA733A6BA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7" name="Text Box 3">
          <a:extLst>
            <a:ext uri="{FF2B5EF4-FFF2-40B4-BE49-F238E27FC236}">
              <a16:creationId xmlns:a16="http://schemas.microsoft.com/office/drawing/2014/main" id="{14064851-7755-4916-8CA7-AB90B7B4BA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8" name="Text Box 3">
          <a:extLst>
            <a:ext uri="{FF2B5EF4-FFF2-40B4-BE49-F238E27FC236}">
              <a16:creationId xmlns:a16="http://schemas.microsoft.com/office/drawing/2014/main" id="{A96FFEEE-2347-4405-9435-2ECE6BA689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9" name="Text Box 3">
          <a:extLst>
            <a:ext uri="{FF2B5EF4-FFF2-40B4-BE49-F238E27FC236}">
              <a16:creationId xmlns:a16="http://schemas.microsoft.com/office/drawing/2014/main" id="{E4017FAD-2280-4E55-ACFB-828D0ADF90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0" name="Text Box 3">
          <a:extLst>
            <a:ext uri="{FF2B5EF4-FFF2-40B4-BE49-F238E27FC236}">
              <a16:creationId xmlns:a16="http://schemas.microsoft.com/office/drawing/2014/main" id="{31448F1E-7F9F-49B6-A408-06F5C782155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1" name="Text Box 3">
          <a:extLst>
            <a:ext uri="{FF2B5EF4-FFF2-40B4-BE49-F238E27FC236}">
              <a16:creationId xmlns:a16="http://schemas.microsoft.com/office/drawing/2014/main" id="{1DC47120-4F26-4731-92EF-CF76D27990B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2" name="Text Box 3">
          <a:extLst>
            <a:ext uri="{FF2B5EF4-FFF2-40B4-BE49-F238E27FC236}">
              <a16:creationId xmlns:a16="http://schemas.microsoft.com/office/drawing/2014/main" id="{C415AD90-13E1-47B8-B51C-340B3D5A30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3" name="Text Box 3">
          <a:extLst>
            <a:ext uri="{FF2B5EF4-FFF2-40B4-BE49-F238E27FC236}">
              <a16:creationId xmlns:a16="http://schemas.microsoft.com/office/drawing/2014/main" id="{C52A53B3-507B-41A2-870E-7B2F6B1CCE3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4" name="Text Box 3">
          <a:extLst>
            <a:ext uri="{FF2B5EF4-FFF2-40B4-BE49-F238E27FC236}">
              <a16:creationId xmlns:a16="http://schemas.microsoft.com/office/drawing/2014/main" id="{4B2FCBD4-99E6-448C-802B-BC0586337D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5" name="Text Box 3">
          <a:extLst>
            <a:ext uri="{FF2B5EF4-FFF2-40B4-BE49-F238E27FC236}">
              <a16:creationId xmlns:a16="http://schemas.microsoft.com/office/drawing/2014/main" id="{CDD4BEB9-D98C-4655-B371-72119F67242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6" name="Text Box 3">
          <a:extLst>
            <a:ext uri="{FF2B5EF4-FFF2-40B4-BE49-F238E27FC236}">
              <a16:creationId xmlns:a16="http://schemas.microsoft.com/office/drawing/2014/main" id="{A7451DCD-87F5-4915-9E5B-3483218B986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7" name="Text Box 3">
          <a:extLst>
            <a:ext uri="{FF2B5EF4-FFF2-40B4-BE49-F238E27FC236}">
              <a16:creationId xmlns:a16="http://schemas.microsoft.com/office/drawing/2014/main" id="{A982C279-CFF3-4721-BB84-40E7AEA364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8" name="Text Box 3">
          <a:extLst>
            <a:ext uri="{FF2B5EF4-FFF2-40B4-BE49-F238E27FC236}">
              <a16:creationId xmlns:a16="http://schemas.microsoft.com/office/drawing/2014/main" id="{49359EDF-D9EB-4913-B1D2-C4A8539229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9" name="Text Box 3">
          <a:extLst>
            <a:ext uri="{FF2B5EF4-FFF2-40B4-BE49-F238E27FC236}">
              <a16:creationId xmlns:a16="http://schemas.microsoft.com/office/drawing/2014/main" id="{CFC361DB-B6AA-4CE2-A32E-3881FA83EA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0" name="Text Box 3">
          <a:extLst>
            <a:ext uri="{FF2B5EF4-FFF2-40B4-BE49-F238E27FC236}">
              <a16:creationId xmlns:a16="http://schemas.microsoft.com/office/drawing/2014/main" id="{ECC9D173-2CB0-4A18-8074-D427DEAD19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1" name="Text Box 3">
          <a:extLst>
            <a:ext uri="{FF2B5EF4-FFF2-40B4-BE49-F238E27FC236}">
              <a16:creationId xmlns:a16="http://schemas.microsoft.com/office/drawing/2014/main" id="{09983EBC-7F58-4DA4-AF45-E51E0882C4B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2" name="Text Box 3">
          <a:extLst>
            <a:ext uri="{FF2B5EF4-FFF2-40B4-BE49-F238E27FC236}">
              <a16:creationId xmlns:a16="http://schemas.microsoft.com/office/drawing/2014/main" id="{59122EE1-682F-4F36-82BE-34EFF305BBC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3" name="Text Box 3">
          <a:extLst>
            <a:ext uri="{FF2B5EF4-FFF2-40B4-BE49-F238E27FC236}">
              <a16:creationId xmlns:a16="http://schemas.microsoft.com/office/drawing/2014/main" id="{8F12EFF1-386C-4C80-A6E5-8A658F11941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4" name="Text Box 3">
          <a:extLst>
            <a:ext uri="{FF2B5EF4-FFF2-40B4-BE49-F238E27FC236}">
              <a16:creationId xmlns:a16="http://schemas.microsoft.com/office/drawing/2014/main" id="{BEB3599F-50C6-4B01-AE45-7F23324574C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5" name="Text Box 3">
          <a:extLst>
            <a:ext uri="{FF2B5EF4-FFF2-40B4-BE49-F238E27FC236}">
              <a16:creationId xmlns:a16="http://schemas.microsoft.com/office/drawing/2014/main" id="{E4EBF628-F004-4706-9BAC-7F16663FC8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6" name="Text Box 3">
          <a:extLst>
            <a:ext uri="{FF2B5EF4-FFF2-40B4-BE49-F238E27FC236}">
              <a16:creationId xmlns:a16="http://schemas.microsoft.com/office/drawing/2014/main" id="{60E906F4-26A0-4660-B146-A1626FEB37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7" name="Text Box 3">
          <a:extLst>
            <a:ext uri="{FF2B5EF4-FFF2-40B4-BE49-F238E27FC236}">
              <a16:creationId xmlns:a16="http://schemas.microsoft.com/office/drawing/2014/main" id="{BA8FC5D5-891A-46E0-B3E1-209026F66F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8" name="Text Box 3">
          <a:extLst>
            <a:ext uri="{FF2B5EF4-FFF2-40B4-BE49-F238E27FC236}">
              <a16:creationId xmlns:a16="http://schemas.microsoft.com/office/drawing/2014/main" id="{32792EBC-C426-416E-A754-AD1F7DBB506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9" name="Text Box 3">
          <a:extLst>
            <a:ext uri="{FF2B5EF4-FFF2-40B4-BE49-F238E27FC236}">
              <a16:creationId xmlns:a16="http://schemas.microsoft.com/office/drawing/2014/main" id="{5E58E960-A3E8-4239-B10C-3C46359613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0" name="Text Box 3">
          <a:extLst>
            <a:ext uri="{FF2B5EF4-FFF2-40B4-BE49-F238E27FC236}">
              <a16:creationId xmlns:a16="http://schemas.microsoft.com/office/drawing/2014/main" id="{E1CB3297-1F18-461A-86F9-0FB8B112697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1" name="Text Box 3">
          <a:extLst>
            <a:ext uri="{FF2B5EF4-FFF2-40B4-BE49-F238E27FC236}">
              <a16:creationId xmlns:a16="http://schemas.microsoft.com/office/drawing/2014/main" id="{699FF115-1312-4FDC-99F5-5BA2F795B13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2" name="Text Box 3">
          <a:extLst>
            <a:ext uri="{FF2B5EF4-FFF2-40B4-BE49-F238E27FC236}">
              <a16:creationId xmlns:a16="http://schemas.microsoft.com/office/drawing/2014/main" id="{DFA45820-0BF2-4DCE-9B73-0FC194925CA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3" name="Text Box 3">
          <a:extLst>
            <a:ext uri="{FF2B5EF4-FFF2-40B4-BE49-F238E27FC236}">
              <a16:creationId xmlns:a16="http://schemas.microsoft.com/office/drawing/2014/main" id="{4D24C464-19C4-494F-9958-9C95C0350B1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4" name="Text Box 3">
          <a:extLst>
            <a:ext uri="{FF2B5EF4-FFF2-40B4-BE49-F238E27FC236}">
              <a16:creationId xmlns:a16="http://schemas.microsoft.com/office/drawing/2014/main" id="{D855388C-6F44-4E6A-B3D0-711FE06C15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5" name="Text Box 3">
          <a:extLst>
            <a:ext uri="{FF2B5EF4-FFF2-40B4-BE49-F238E27FC236}">
              <a16:creationId xmlns:a16="http://schemas.microsoft.com/office/drawing/2014/main" id="{9A8F86A7-3A1D-4C74-8178-7036F1D231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6" name="Text Box 3">
          <a:extLst>
            <a:ext uri="{FF2B5EF4-FFF2-40B4-BE49-F238E27FC236}">
              <a16:creationId xmlns:a16="http://schemas.microsoft.com/office/drawing/2014/main" id="{8D87F85E-1B99-48AD-A8F8-02CF5FCA0B4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7" name="Text Box 3">
          <a:extLst>
            <a:ext uri="{FF2B5EF4-FFF2-40B4-BE49-F238E27FC236}">
              <a16:creationId xmlns:a16="http://schemas.microsoft.com/office/drawing/2014/main" id="{8E7B28D4-3024-4436-B591-DF1AA73DD6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8" name="Text Box 3">
          <a:extLst>
            <a:ext uri="{FF2B5EF4-FFF2-40B4-BE49-F238E27FC236}">
              <a16:creationId xmlns:a16="http://schemas.microsoft.com/office/drawing/2014/main" id="{56ABE239-C69E-443E-A899-C4AA31ADB8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9" name="Text Box 3">
          <a:extLst>
            <a:ext uri="{FF2B5EF4-FFF2-40B4-BE49-F238E27FC236}">
              <a16:creationId xmlns:a16="http://schemas.microsoft.com/office/drawing/2014/main" id="{80A7F4EB-16E6-428F-919D-C440ECE708C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0" name="Text Box 3">
          <a:extLst>
            <a:ext uri="{FF2B5EF4-FFF2-40B4-BE49-F238E27FC236}">
              <a16:creationId xmlns:a16="http://schemas.microsoft.com/office/drawing/2014/main" id="{8441DF88-D0BD-43A6-8C2E-62C3CF164B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1" name="Text Box 3">
          <a:extLst>
            <a:ext uri="{FF2B5EF4-FFF2-40B4-BE49-F238E27FC236}">
              <a16:creationId xmlns:a16="http://schemas.microsoft.com/office/drawing/2014/main" id="{634A61B8-8E80-41BD-87AB-FC1BDFBFE2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2" name="Text Box 3">
          <a:extLst>
            <a:ext uri="{FF2B5EF4-FFF2-40B4-BE49-F238E27FC236}">
              <a16:creationId xmlns:a16="http://schemas.microsoft.com/office/drawing/2014/main" id="{CD41E668-5D86-4442-B863-4E3125C0B9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3" name="Text Box 3">
          <a:extLst>
            <a:ext uri="{FF2B5EF4-FFF2-40B4-BE49-F238E27FC236}">
              <a16:creationId xmlns:a16="http://schemas.microsoft.com/office/drawing/2014/main" id="{9D8D8714-C5F4-4BEB-9E54-913F83C7887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4" name="Text Box 3">
          <a:extLst>
            <a:ext uri="{FF2B5EF4-FFF2-40B4-BE49-F238E27FC236}">
              <a16:creationId xmlns:a16="http://schemas.microsoft.com/office/drawing/2014/main" id="{8DD7D602-D0E1-4DF9-A434-4B6DE0C2A23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5" name="Text Box 3">
          <a:extLst>
            <a:ext uri="{FF2B5EF4-FFF2-40B4-BE49-F238E27FC236}">
              <a16:creationId xmlns:a16="http://schemas.microsoft.com/office/drawing/2014/main" id="{FE4E5BD0-1E7D-4602-B26B-EDB426EB731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6" name="Text Box 3">
          <a:extLst>
            <a:ext uri="{FF2B5EF4-FFF2-40B4-BE49-F238E27FC236}">
              <a16:creationId xmlns:a16="http://schemas.microsoft.com/office/drawing/2014/main" id="{8681EB42-0AAD-48BC-A374-318DE70C2C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7" name="Text Box 3">
          <a:extLst>
            <a:ext uri="{FF2B5EF4-FFF2-40B4-BE49-F238E27FC236}">
              <a16:creationId xmlns:a16="http://schemas.microsoft.com/office/drawing/2014/main" id="{222EA6DD-AE3E-44DA-998E-2DA14D0565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8" name="Text Box 3">
          <a:extLst>
            <a:ext uri="{FF2B5EF4-FFF2-40B4-BE49-F238E27FC236}">
              <a16:creationId xmlns:a16="http://schemas.microsoft.com/office/drawing/2014/main" id="{27D915FA-DA4F-40E1-81FD-915DDDBB22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9" name="Text Box 3">
          <a:extLst>
            <a:ext uri="{FF2B5EF4-FFF2-40B4-BE49-F238E27FC236}">
              <a16:creationId xmlns:a16="http://schemas.microsoft.com/office/drawing/2014/main" id="{EAC47723-C1A3-4DA4-AC26-9525724119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70" name="Text Box 3">
          <a:extLst>
            <a:ext uri="{FF2B5EF4-FFF2-40B4-BE49-F238E27FC236}">
              <a16:creationId xmlns:a16="http://schemas.microsoft.com/office/drawing/2014/main" id="{C3B5992D-A4AC-49DA-AE27-8FD974A9CC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1" name="Text Box 3">
          <a:extLst>
            <a:ext uri="{FF2B5EF4-FFF2-40B4-BE49-F238E27FC236}">
              <a16:creationId xmlns:a16="http://schemas.microsoft.com/office/drawing/2014/main" id="{6A53E9EF-91CA-4938-A044-E62269D90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2" name="Text Box 3">
          <a:extLst>
            <a:ext uri="{FF2B5EF4-FFF2-40B4-BE49-F238E27FC236}">
              <a16:creationId xmlns:a16="http://schemas.microsoft.com/office/drawing/2014/main" id="{B519A4BC-7383-4815-9298-52E7DCC253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3" name="Text Box 3">
          <a:extLst>
            <a:ext uri="{FF2B5EF4-FFF2-40B4-BE49-F238E27FC236}">
              <a16:creationId xmlns:a16="http://schemas.microsoft.com/office/drawing/2014/main" id="{B7970F15-0CC4-4E83-8C70-DC83F2ECF6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4" name="Text Box 3">
          <a:extLst>
            <a:ext uri="{FF2B5EF4-FFF2-40B4-BE49-F238E27FC236}">
              <a16:creationId xmlns:a16="http://schemas.microsoft.com/office/drawing/2014/main" id="{806FFF74-BF5C-4D6C-B8CC-29875C237F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5" name="Text Box 3">
          <a:extLst>
            <a:ext uri="{FF2B5EF4-FFF2-40B4-BE49-F238E27FC236}">
              <a16:creationId xmlns:a16="http://schemas.microsoft.com/office/drawing/2014/main" id="{E6389791-A248-4DBA-AEC1-3C14D64F94D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6" name="Text Box 3">
          <a:extLst>
            <a:ext uri="{FF2B5EF4-FFF2-40B4-BE49-F238E27FC236}">
              <a16:creationId xmlns:a16="http://schemas.microsoft.com/office/drawing/2014/main" id="{3E639BD3-2CFF-4474-97AB-233F3221BF5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7" name="Text Box 3">
          <a:extLst>
            <a:ext uri="{FF2B5EF4-FFF2-40B4-BE49-F238E27FC236}">
              <a16:creationId xmlns:a16="http://schemas.microsoft.com/office/drawing/2014/main" id="{F5C7E49D-096A-4885-AC17-1A89BF509D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8" name="Text Box 3">
          <a:extLst>
            <a:ext uri="{FF2B5EF4-FFF2-40B4-BE49-F238E27FC236}">
              <a16:creationId xmlns:a16="http://schemas.microsoft.com/office/drawing/2014/main" id="{F8E1A337-F7F4-4855-B830-EF831E9DE8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9" name="Text Box 3">
          <a:extLst>
            <a:ext uri="{FF2B5EF4-FFF2-40B4-BE49-F238E27FC236}">
              <a16:creationId xmlns:a16="http://schemas.microsoft.com/office/drawing/2014/main" id="{640A8981-7B22-4347-8014-2DB46A1DCF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0" name="Text Box 3">
          <a:extLst>
            <a:ext uri="{FF2B5EF4-FFF2-40B4-BE49-F238E27FC236}">
              <a16:creationId xmlns:a16="http://schemas.microsoft.com/office/drawing/2014/main" id="{D498D8DA-18F7-43A2-880C-87C95ADA41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1" name="Text Box 3">
          <a:extLst>
            <a:ext uri="{FF2B5EF4-FFF2-40B4-BE49-F238E27FC236}">
              <a16:creationId xmlns:a16="http://schemas.microsoft.com/office/drawing/2014/main" id="{ABC3AB50-6349-4A4F-BFDA-E353464D1F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2" name="Text Box 3">
          <a:extLst>
            <a:ext uri="{FF2B5EF4-FFF2-40B4-BE49-F238E27FC236}">
              <a16:creationId xmlns:a16="http://schemas.microsoft.com/office/drawing/2014/main" id="{6BD7EE0C-05A7-4130-8304-46EBC10FFB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3" name="Text Box 3">
          <a:extLst>
            <a:ext uri="{FF2B5EF4-FFF2-40B4-BE49-F238E27FC236}">
              <a16:creationId xmlns:a16="http://schemas.microsoft.com/office/drawing/2014/main" id="{32A0DA95-0E2C-4480-9DE5-AF929005C6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4" name="Text Box 3">
          <a:extLst>
            <a:ext uri="{FF2B5EF4-FFF2-40B4-BE49-F238E27FC236}">
              <a16:creationId xmlns:a16="http://schemas.microsoft.com/office/drawing/2014/main" id="{A5082E71-F4F3-46B0-B606-2D57396E8B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5" name="Text Box 3">
          <a:extLst>
            <a:ext uri="{FF2B5EF4-FFF2-40B4-BE49-F238E27FC236}">
              <a16:creationId xmlns:a16="http://schemas.microsoft.com/office/drawing/2014/main" id="{F021A011-1A77-488D-8BB6-27C0D15116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6" name="Text Box 3">
          <a:extLst>
            <a:ext uri="{FF2B5EF4-FFF2-40B4-BE49-F238E27FC236}">
              <a16:creationId xmlns:a16="http://schemas.microsoft.com/office/drawing/2014/main" id="{426C916A-4098-44D2-8742-B726E99AD1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7" name="Text Box 3">
          <a:extLst>
            <a:ext uri="{FF2B5EF4-FFF2-40B4-BE49-F238E27FC236}">
              <a16:creationId xmlns:a16="http://schemas.microsoft.com/office/drawing/2014/main" id="{8B8D3130-2379-448D-B029-3A3EC70320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8" name="Text Box 3">
          <a:extLst>
            <a:ext uri="{FF2B5EF4-FFF2-40B4-BE49-F238E27FC236}">
              <a16:creationId xmlns:a16="http://schemas.microsoft.com/office/drawing/2014/main" id="{977F4536-97BA-4C83-B038-633BEF5A39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9" name="Text Box 3">
          <a:extLst>
            <a:ext uri="{FF2B5EF4-FFF2-40B4-BE49-F238E27FC236}">
              <a16:creationId xmlns:a16="http://schemas.microsoft.com/office/drawing/2014/main" id="{5400250E-4E49-41EF-8DF7-85160D0935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0" name="Text Box 3">
          <a:extLst>
            <a:ext uri="{FF2B5EF4-FFF2-40B4-BE49-F238E27FC236}">
              <a16:creationId xmlns:a16="http://schemas.microsoft.com/office/drawing/2014/main" id="{F38EFD01-16FE-46B5-8645-B87362391D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1" name="Text Box 3">
          <a:extLst>
            <a:ext uri="{FF2B5EF4-FFF2-40B4-BE49-F238E27FC236}">
              <a16:creationId xmlns:a16="http://schemas.microsoft.com/office/drawing/2014/main" id="{E0620E8E-809F-4C04-9C58-907793453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2" name="Text Box 3">
          <a:extLst>
            <a:ext uri="{FF2B5EF4-FFF2-40B4-BE49-F238E27FC236}">
              <a16:creationId xmlns:a16="http://schemas.microsoft.com/office/drawing/2014/main" id="{B984B481-04D7-42FF-9A75-0E114D1700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3" name="Text Box 3">
          <a:extLst>
            <a:ext uri="{FF2B5EF4-FFF2-40B4-BE49-F238E27FC236}">
              <a16:creationId xmlns:a16="http://schemas.microsoft.com/office/drawing/2014/main" id="{173817FD-05A2-408C-9DFE-AF51DF2FA1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4" name="Text Box 3">
          <a:extLst>
            <a:ext uri="{FF2B5EF4-FFF2-40B4-BE49-F238E27FC236}">
              <a16:creationId xmlns:a16="http://schemas.microsoft.com/office/drawing/2014/main" id="{F0E8FD83-9D2E-4F25-9891-5C53BABEB1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5" name="Text Box 3">
          <a:extLst>
            <a:ext uri="{FF2B5EF4-FFF2-40B4-BE49-F238E27FC236}">
              <a16:creationId xmlns:a16="http://schemas.microsoft.com/office/drawing/2014/main" id="{CBE21F58-1734-4E11-ACF2-D9F598535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6" name="Text Box 3">
          <a:extLst>
            <a:ext uri="{FF2B5EF4-FFF2-40B4-BE49-F238E27FC236}">
              <a16:creationId xmlns:a16="http://schemas.microsoft.com/office/drawing/2014/main" id="{846D0715-B669-44F7-A6EC-D395F67812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7" name="Text Box 3">
          <a:extLst>
            <a:ext uri="{FF2B5EF4-FFF2-40B4-BE49-F238E27FC236}">
              <a16:creationId xmlns:a16="http://schemas.microsoft.com/office/drawing/2014/main" id="{B535F3A5-B24D-4148-9BA1-44F67CBF77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8" name="Text Box 3">
          <a:extLst>
            <a:ext uri="{FF2B5EF4-FFF2-40B4-BE49-F238E27FC236}">
              <a16:creationId xmlns:a16="http://schemas.microsoft.com/office/drawing/2014/main" id="{2851C043-C03E-4861-8B1B-6A9599398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9" name="Text Box 3">
          <a:extLst>
            <a:ext uri="{FF2B5EF4-FFF2-40B4-BE49-F238E27FC236}">
              <a16:creationId xmlns:a16="http://schemas.microsoft.com/office/drawing/2014/main" id="{15431A51-0124-4BD0-B5B6-8017299177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0" name="Text Box 3">
          <a:extLst>
            <a:ext uri="{FF2B5EF4-FFF2-40B4-BE49-F238E27FC236}">
              <a16:creationId xmlns:a16="http://schemas.microsoft.com/office/drawing/2014/main" id="{1A106D6F-88D2-4A9B-9D6D-65DE2E114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1" name="Text Box 3">
          <a:extLst>
            <a:ext uri="{FF2B5EF4-FFF2-40B4-BE49-F238E27FC236}">
              <a16:creationId xmlns:a16="http://schemas.microsoft.com/office/drawing/2014/main" id="{0E48C776-4924-48BD-AC6D-2E28746981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2" name="Text Box 3">
          <a:extLst>
            <a:ext uri="{FF2B5EF4-FFF2-40B4-BE49-F238E27FC236}">
              <a16:creationId xmlns:a16="http://schemas.microsoft.com/office/drawing/2014/main" id="{C0B04E51-67FF-41ED-9B10-40D5ECCE8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3" name="Text Box 3">
          <a:extLst>
            <a:ext uri="{FF2B5EF4-FFF2-40B4-BE49-F238E27FC236}">
              <a16:creationId xmlns:a16="http://schemas.microsoft.com/office/drawing/2014/main" id="{C599EEA6-D8A9-4B10-927B-7FD40197C0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4" name="Text Box 3">
          <a:extLst>
            <a:ext uri="{FF2B5EF4-FFF2-40B4-BE49-F238E27FC236}">
              <a16:creationId xmlns:a16="http://schemas.microsoft.com/office/drawing/2014/main" id="{0BFC5FCA-1D9E-4B53-B7B8-264FA19A6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5" name="Text Box 3">
          <a:extLst>
            <a:ext uri="{FF2B5EF4-FFF2-40B4-BE49-F238E27FC236}">
              <a16:creationId xmlns:a16="http://schemas.microsoft.com/office/drawing/2014/main" id="{29B956E8-709C-43CB-9DA9-1F94EA6825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6" name="Text Box 3">
          <a:extLst>
            <a:ext uri="{FF2B5EF4-FFF2-40B4-BE49-F238E27FC236}">
              <a16:creationId xmlns:a16="http://schemas.microsoft.com/office/drawing/2014/main" id="{68DCCD4F-5ADE-44A4-A139-3CEE7E2BCD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7" name="Text Box 3">
          <a:extLst>
            <a:ext uri="{FF2B5EF4-FFF2-40B4-BE49-F238E27FC236}">
              <a16:creationId xmlns:a16="http://schemas.microsoft.com/office/drawing/2014/main" id="{BF88822D-5C77-4A24-A2C2-29526861BD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8" name="Text Box 3">
          <a:extLst>
            <a:ext uri="{FF2B5EF4-FFF2-40B4-BE49-F238E27FC236}">
              <a16:creationId xmlns:a16="http://schemas.microsoft.com/office/drawing/2014/main" id="{7DFC2945-927E-4A3B-ADD9-F396B5A67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09" name="Text Box 3">
          <a:extLst>
            <a:ext uri="{FF2B5EF4-FFF2-40B4-BE49-F238E27FC236}">
              <a16:creationId xmlns:a16="http://schemas.microsoft.com/office/drawing/2014/main" id="{8EC05C83-8A93-4031-BA3A-4142551B09FD}"/>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10" name="Text Box 3">
          <a:extLst>
            <a:ext uri="{FF2B5EF4-FFF2-40B4-BE49-F238E27FC236}">
              <a16:creationId xmlns:a16="http://schemas.microsoft.com/office/drawing/2014/main" id="{10436489-E766-49B1-AB13-5209FB89755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1" name="Text Box 3">
          <a:extLst>
            <a:ext uri="{FF2B5EF4-FFF2-40B4-BE49-F238E27FC236}">
              <a16:creationId xmlns:a16="http://schemas.microsoft.com/office/drawing/2014/main" id="{559ED3E6-1AA9-43EB-BB06-2252C2D560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2" name="Text Box 3">
          <a:extLst>
            <a:ext uri="{FF2B5EF4-FFF2-40B4-BE49-F238E27FC236}">
              <a16:creationId xmlns:a16="http://schemas.microsoft.com/office/drawing/2014/main" id="{5409240F-B3A6-4121-A2D5-ED46E9E81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3" name="Text Box 3">
          <a:extLst>
            <a:ext uri="{FF2B5EF4-FFF2-40B4-BE49-F238E27FC236}">
              <a16:creationId xmlns:a16="http://schemas.microsoft.com/office/drawing/2014/main" id="{2D3F504B-AECF-47DD-9BBC-F6860F11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4" name="Text Box 3">
          <a:extLst>
            <a:ext uri="{FF2B5EF4-FFF2-40B4-BE49-F238E27FC236}">
              <a16:creationId xmlns:a16="http://schemas.microsoft.com/office/drawing/2014/main" id="{91198296-CC89-4CD2-A741-103B8C55E6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5" name="Text Box 3">
          <a:extLst>
            <a:ext uri="{FF2B5EF4-FFF2-40B4-BE49-F238E27FC236}">
              <a16:creationId xmlns:a16="http://schemas.microsoft.com/office/drawing/2014/main" id="{B6CA0F2F-7405-4012-87DD-7D6C3B97519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6" name="Text Box 3">
          <a:extLst>
            <a:ext uri="{FF2B5EF4-FFF2-40B4-BE49-F238E27FC236}">
              <a16:creationId xmlns:a16="http://schemas.microsoft.com/office/drawing/2014/main" id="{D00A1121-C165-4FF2-8115-C961652EDA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7" name="Text Box 3">
          <a:extLst>
            <a:ext uri="{FF2B5EF4-FFF2-40B4-BE49-F238E27FC236}">
              <a16:creationId xmlns:a16="http://schemas.microsoft.com/office/drawing/2014/main" id="{3DC0F095-1191-4062-AB9D-6C211A6421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8" name="Text Box 3">
          <a:extLst>
            <a:ext uri="{FF2B5EF4-FFF2-40B4-BE49-F238E27FC236}">
              <a16:creationId xmlns:a16="http://schemas.microsoft.com/office/drawing/2014/main" id="{2B2F5098-E2AA-4431-ADD6-A465AB7046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9" name="Text Box 3">
          <a:extLst>
            <a:ext uri="{FF2B5EF4-FFF2-40B4-BE49-F238E27FC236}">
              <a16:creationId xmlns:a16="http://schemas.microsoft.com/office/drawing/2014/main" id="{7CCFC6C6-D9D8-4E6E-AA01-79FBE74C83C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0" name="Text Box 3">
          <a:extLst>
            <a:ext uri="{FF2B5EF4-FFF2-40B4-BE49-F238E27FC236}">
              <a16:creationId xmlns:a16="http://schemas.microsoft.com/office/drawing/2014/main" id="{BCEA78B4-7840-4113-9A67-E2579D9209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1" name="Text Box 3">
          <a:extLst>
            <a:ext uri="{FF2B5EF4-FFF2-40B4-BE49-F238E27FC236}">
              <a16:creationId xmlns:a16="http://schemas.microsoft.com/office/drawing/2014/main" id="{458418A7-FCF1-45AF-A09B-8D50F3F59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2" name="Text Box 3">
          <a:extLst>
            <a:ext uri="{FF2B5EF4-FFF2-40B4-BE49-F238E27FC236}">
              <a16:creationId xmlns:a16="http://schemas.microsoft.com/office/drawing/2014/main" id="{B5753E74-9318-4329-9985-4EBDAC745D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3" name="Text Box 3">
          <a:extLst>
            <a:ext uri="{FF2B5EF4-FFF2-40B4-BE49-F238E27FC236}">
              <a16:creationId xmlns:a16="http://schemas.microsoft.com/office/drawing/2014/main" id="{47E1FD8C-2782-40A1-B685-422D6699AD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4" name="Text Box 3">
          <a:extLst>
            <a:ext uri="{FF2B5EF4-FFF2-40B4-BE49-F238E27FC236}">
              <a16:creationId xmlns:a16="http://schemas.microsoft.com/office/drawing/2014/main" id="{29279180-F1BB-4D7F-B486-3F7D77E295F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5" name="Text Box 3">
          <a:extLst>
            <a:ext uri="{FF2B5EF4-FFF2-40B4-BE49-F238E27FC236}">
              <a16:creationId xmlns:a16="http://schemas.microsoft.com/office/drawing/2014/main" id="{90377A00-58F8-4798-83B4-1A45913A06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6" name="Text Box 3">
          <a:extLst>
            <a:ext uri="{FF2B5EF4-FFF2-40B4-BE49-F238E27FC236}">
              <a16:creationId xmlns:a16="http://schemas.microsoft.com/office/drawing/2014/main" id="{76E4244A-357B-4CD9-965A-EF442EC377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7" name="Text Box 3">
          <a:extLst>
            <a:ext uri="{FF2B5EF4-FFF2-40B4-BE49-F238E27FC236}">
              <a16:creationId xmlns:a16="http://schemas.microsoft.com/office/drawing/2014/main" id="{A29340A5-FEBB-4B82-8927-C13DA598C4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8" name="Text Box 3">
          <a:extLst>
            <a:ext uri="{FF2B5EF4-FFF2-40B4-BE49-F238E27FC236}">
              <a16:creationId xmlns:a16="http://schemas.microsoft.com/office/drawing/2014/main" id="{722A26CB-E502-4B58-AF54-73E677F642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9" name="Text Box 3">
          <a:extLst>
            <a:ext uri="{FF2B5EF4-FFF2-40B4-BE49-F238E27FC236}">
              <a16:creationId xmlns:a16="http://schemas.microsoft.com/office/drawing/2014/main" id="{61D57F23-441A-4963-BC5D-19EF3B323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0" name="Text Box 3">
          <a:extLst>
            <a:ext uri="{FF2B5EF4-FFF2-40B4-BE49-F238E27FC236}">
              <a16:creationId xmlns:a16="http://schemas.microsoft.com/office/drawing/2014/main" id="{B14F7E4C-0ECD-4B2F-A32A-C38A88E45E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1" name="Text Box 3">
          <a:extLst>
            <a:ext uri="{FF2B5EF4-FFF2-40B4-BE49-F238E27FC236}">
              <a16:creationId xmlns:a16="http://schemas.microsoft.com/office/drawing/2014/main" id="{5F76606A-B671-4730-8FBA-53798E7AB9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2" name="Text Box 3">
          <a:extLst>
            <a:ext uri="{FF2B5EF4-FFF2-40B4-BE49-F238E27FC236}">
              <a16:creationId xmlns:a16="http://schemas.microsoft.com/office/drawing/2014/main" id="{8D9106FF-FF2A-4C0E-9D50-0125171CAB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3" name="Text Box 3">
          <a:extLst>
            <a:ext uri="{FF2B5EF4-FFF2-40B4-BE49-F238E27FC236}">
              <a16:creationId xmlns:a16="http://schemas.microsoft.com/office/drawing/2014/main" id="{1AE88CF7-BC0B-4A84-B04B-C7D3C23C6F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4" name="Text Box 3">
          <a:extLst>
            <a:ext uri="{FF2B5EF4-FFF2-40B4-BE49-F238E27FC236}">
              <a16:creationId xmlns:a16="http://schemas.microsoft.com/office/drawing/2014/main" id="{169DD87A-D622-4655-A9B0-0FAE14C741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5" name="Text Box 3">
          <a:extLst>
            <a:ext uri="{FF2B5EF4-FFF2-40B4-BE49-F238E27FC236}">
              <a16:creationId xmlns:a16="http://schemas.microsoft.com/office/drawing/2014/main" id="{069B0262-7C7D-4F6E-808A-B7D9606A7F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6" name="Text Box 3">
          <a:extLst>
            <a:ext uri="{FF2B5EF4-FFF2-40B4-BE49-F238E27FC236}">
              <a16:creationId xmlns:a16="http://schemas.microsoft.com/office/drawing/2014/main" id="{46B1F93D-7785-43F7-A18F-EA7D0832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7" name="Text Box 3">
          <a:extLst>
            <a:ext uri="{FF2B5EF4-FFF2-40B4-BE49-F238E27FC236}">
              <a16:creationId xmlns:a16="http://schemas.microsoft.com/office/drawing/2014/main" id="{72A0202C-A4B5-402E-9F76-5EF812DA4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8" name="Text Box 3">
          <a:extLst>
            <a:ext uri="{FF2B5EF4-FFF2-40B4-BE49-F238E27FC236}">
              <a16:creationId xmlns:a16="http://schemas.microsoft.com/office/drawing/2014/main" id="{6A53729E-8E5E-4452-9306-B9A5AB059A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9" name="Text Box 3">
          <a:extLst>
            <a:ext uri="{FF2B5EF4-FFF2-40B4-BE49-F238E27FC236}">
              <a16:creationId xmlns:a16="http://schemas.microsoft.com/office/drawing/2014/main" id="{D8AB5223-C35D-49A0-9A12-B526338CDE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0" name="Text Box 3">
          <a:extLst>
            <a:ext uri="{FF2B5EF4-FFF2-40B4-BE49-F238E27FC236}">
              <a16:creationId xmlns:a16="http://schemas.microsoft.com/office/drawing/2014/main" id="{9630E6CF-6A38-4BB5-BFEB-525DA40BDF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1" name="Text Box 3">
          <a:extLst>
            <a:ext uri="{FF2B5EF4-FFF2-40B4-BE49-F238E27FC236}">
              <a16:creationId xmlns:a16="http://schemas.microsoft.com/office/drawing/2014/main" id="{03A104B5-65D4-40FF-BF02-DCF0CE590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2" name="Text Box 3">
          <a:extLst>
            <a:ext uri="{FF2B5EF4-FFF2-40B4-BE49-F238E27FC236}">
              <a16:creationId xmlns:a16="http://schemas.microsoft.com/office/drawing/2014/main" id="{982413B8-1D74-403C-B146-1AF98B589D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3" name="Text Box 3">
          <a:extLst>
            <a:ext uri="{FF2B5EF4-FFF2-40B4-BE49-F238E27FC236}">
              <a16:creationId xmlns:a16="http://schemas.microsoft.com/office/drawing/2014/main" id="{66CF9973-A6E8-41CE-AF41-281AAA405F8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4" name="Text Box 3">
          <a:extLst>
            <a:ext uri="{FF2B5EF4-FFF2-40B4-BE49-F238E27FC236}">
              <a16:creationId xmlns:a16="http://schemas.microsoft.com/office/drawing/2014/main" id="{D348433E-62E5-4F97-BADD-F68818D2BAA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5" name="Text Box 3">
          <a:extLst>
            <a:ext uri="{FF2B5EF4-FFF2-40B4-BE49-F238E27FC236}">
              <a16:creationId xmlns:a16="http://schemas.microsoft.com/office/drawing/2014/main" id="{12F03C41-A796-48B8-89CB-AF64BE3F13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6" name="Text Box 3">
          <a:extLst>
            <a:ext uri="{FF2B5EF4-FFF2-40B4-BE49-F238E27FC236}">
              <a16:creationId xmlns:a16="http://schemas.microsoft.com/office/drawing/2014/main" id="{527C84A1-D7E7-4AB0-B60F-50484F4788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7" name="Text Box 3">
          <a:extLst>
            <a:ext uri="{FF2B5EF4-FFF2-40B4-BE49-F238E27FC236}">
              <a16:creationId xmlns:a16="http://schemas.microsoft.com/office/drawing/2014/main" id="{98CD88F6-6EF6-43B0-8CE6-392E7144E3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8" name="Text Box 3">
          <a:extLst>
            <a:ext uri="{FF2B5EF4-FFF2-40B4-BE49-F238E27FC236}">
              <a16:creationId xmlns:a16="http://schemas.microsoft.com/office/drawing/2014/main" id="{F4060C2D-337E-42FE-8DFC-AA6593126A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9" name="Text Box 3">
          <a:extLst>
            <a:ext uri="{FF2B5EF4-FFF2-40B4-BE49-F238E27FC236}">
              <a16:creationId xmlns:a16="http://schemas.microsoft.com/office/drawing/2014/main" id="{96509BC2-29C5-407A-8211-75E805CC42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0" name="Text Box 3">
          <a:extLst>
            <a:ext uri="{FF2B5EF4-FFF2-40B4-BE49-F238E27FC236}">
              <a16:creationId xmlns:a16="http://schemas.microsoft.com/office/drawing/2014/main" id="{37DFCAD0-E8D9-42BE-95D5-24EB5A5B8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1" name="Text Box 3">
          <a:extLst>
            <a:ext uri="{FF2B5EF4-FFF2-40B4-BE49-F238E27FC236}">
              <a16:creationId xmlns:a16="http://schemas.microsoft.com/office/drawing/2014/main" id="{572CB9A9-E1C3-4CE1-8DBA-05BAC41495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2" name="Text Box 3">
          <a:extLst>
            <a:ext uri="{FF2B5EF4-FFF2-40B4-BE49-F238E27FC236}">
              <a16:creationId xmlns:a16="http://schemas.microsoft.com/office/drawing/2014/main" id="{8FC1FEFB-1758-4206-A4A1-B7E071D06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3" name="Text Box 3">
          <a:extLst>
            <a:ext uri="{FF2B5EF4-FFF2-40B4-BE49-F238E27FC236}">
              <a16:creationId xmlns:a16="http://schemas.microsoft.com/office/drawing/2014/main" id="{F51D7D7C-ED93-49EB-AA15-F29C6FF046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4" name="Text Box 3">
          <a:extLst>
            <a:ext uri="{FF2B5EF4-FFF2-40B4-BE49-F238E27FC236}">
              <a16:creationId xmlns:a16="http://schemas.microsoft.com/office/drawing/2014/main" id="{FF6C40E7-71A3-470F-AF0A-505E486284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5" name="Text Box 3">
          <a:extLst>
            <a:ext uri="{FF2B5EF4-FFF2-40B4-BE49-F238E27FC236}">
              <a16:creationId xmlns:a16="http://schemas.microsoft.com/office/drawing/2014/main" id="{88E62CD9-AD81-4971-A574-E2B78B8D51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6" name="Text Box 3">
          <a:extLst>
            <a:ext uri="{FF2B5EF4-FFF2-40B4-BE49-F238E27FC236}">
              <a16:creationId xmlns:a16="http://schemas.microsoft.com/office/drawing/2014/main" id="{3D78B3F4-75C4-4CB0-BAC9-24F614080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7" name="Text Box 3">
          <a:extLst>
            <a:ext uri="{FF2B5EF4-FFF2-40B4-BE49-F238E27FC236}">
              <a16:creationId xmlns:a16="http://schemas.microsoft.com/office/drawing/2014/main" id="{A53C02CA-7978-4CB1-B41E-3298DA6122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8" name="Text Box 3">
          <a:extLst>
            <a:ext uri="{FF2B5EF4-FFF2-40B4-BE49-F238E27FC236}">
              <a16:creationId xmlns:a16="http://schemas.microsoft.com/office/drawing/2014/main" id="{42DE26FF-3F65-4062-83FB-A303C0ABC1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9" name="Text Box 3">
          <a:extLst>
            <a:ext uri="{FF2B5EF4-FFF2-40B4-BE49-F238E27FC236}">
              <a16:creationId xmlns:a16="http://schemas.microsoft.com/office/drawing/2014/main" id="{77C0C9C7-CF73-4FE7-B0E1-2EC25FF11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0" name="Text Box 3">
          <a:extLst>
            <a:ext uri="{FF2B5EF4-FFF2-40B4-BE49-F238E27FC236}">
              <a16:creationId xmlns:a16="http://schemas.microsoft.com/office/drawing/2014/main" id="{885D3C4A-DA70-456F-AC93-27E6056055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1" name="Text Box 3">
          <a:extLst>
            <a:ext uri="{FF2B5EF4-FFF2-40B4-BE49-F238E27FC236}">
              <a16:creationId xmlns:a16="http://schemas.microsoft.com/office/drawing/2014/main" id="{18FE6C53-5891-4439-A173-F94256FDBB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2" name="Text Box 3">
          <a:extLst>
            <a:ext uri="{FF2B5EF4-FFF2-40B4-BE49-F238E27FC236}">
              <a16:creationId xmlns:a16="http://schemas.microsoft.com/office/drawing/2014/main" id="{226E501F-3570-45CC-B01F-42F14A9FC4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3" name="Text Box 3">
          <a:extLst>
            <a:ext uri="{FF2B5EF4-FFF2-40B4-BE49-F238E27FC236}">
              <a16:creationId xmlns:a16="http://schemas.microsoft.com/office/drawing/2014/main" id="{A3DDFA81-0613-4011-9864-9BD5B74E75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4" name="Text Box 3">
          <a:extLst>
            <a:ext uri="{FF2B5EF4-FFF2-40B4-BE49-F238E27FC236}">
              <a16:creationId xmlns:a16="http://schemas.microsoft.com/office/drawing/2014/main" id="{EB96ABE5-5D3E-4C0D-A460-57564BC13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5" name="Text Box 3">
          <a:extLst>
            <a:ext uri="{FF2B5EF4-FFF2-40B4-BE49-F238E27FC236}">
              <a16:creationId xmlns:a16="http://schemas.microsoft.com/office/drawing/2014/main" id="{09EB8B0B-6D6A-48F1-A3B9-9343582BA59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6" name="Text Box 3">
          <a:extLst>
            <a:ext uri="{FF2B5EF4-FFF2-40B4-BE49-F238E27FC236}">
              <a16:creationId xmlns:a16="http://schemas.microsoft.com/office/drawing/2014/main" id="{26A16946-15B9-4BA8-8257-508E590827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7" name="Text Box 3">
          <a:extLst>
            <a:ext uri="{FF2B5EF4-FFF2-40B4-BE49-F238E27FC236}">
              <a16:creationId xmlns:a16="http://schemas.microsoft.com/office/drawing/2014/main" id="{A54663AD-448D-4DB5-BF64-DF1BEBBAF5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8" name="Text Box 3">
          <a:extLst>
            <a:ext uri="{FF2B5EF4-FFF2-40B4-BE49-F238E27FC236}">
              <a16:creationId xmlns:a16="http://schemas.microsoft.com/office/drawing/2014/main" id="{9D71F86B-D722-4965-8034-211DE96B9F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9" name="Text Box 3">
          <a:extLst>
            <a:ext uri="{FF2B5EF4-FFF2-40B4-BE49-F238E27FC236}">
              <a16:creationId xmlns:a16="http://schemas.microsoft.com/office/drawing/2014/main" id="{97E55FE0-1C54-4A34-9C6B-F5146ABEC5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0" name="Text Box 3">
          <a:extLst>
            <a:ext uri="{FF2B5EF4-FFF2-40B4-BE49-F238E27FC236}">
              <a16:creationId xmlns:a16="http://schemas.microsoft.com/office/drawing/2014/main" id="{81B27F2B-4D11-4B84-A857-E3B1E38A6E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1" name="Text Box 3">
          <a:extLst>
            <a:ext uri="{FF2B5EF4-FFF2-40B4-BE49-F238E27FC236}">
              <a16:creationId xmlns:a16="http://schemas.microsoft.com/office/drawing/2014/main" id="{2DBAAADF-3348-43EB-A22E-2BBF0DBDD7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2" name="Text Box 3">
          <a:extLst>
            <a:ext uri="{FF2B5EF4-FFF2-40B4-BE49-F238E27FC236}">
              <a16:creationId xmlns:a16="http://schemas.microsoft.com/office/drawing/2014/main" id="{9691F119-409E-4160-B982-CF6AC4B6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3" name="Text Box 3">
          <a:extLst>
            <a:ext uri="{FF2B5EF4-FFF2-40B4-BE49-F238E27FC236}">
              <a16:creationId xmlns:a16="http://schemas.microsoft.com/office/drawing/2014/main" id="{31A438E4-B43E-484E-96BE-CBE57FD47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4" name="Text Box 3">
          <a:extLst>
            <a:ext uri="{FF2B5EF4-FFF2-40B4-BE49-F238E27FC236}">
              <a16:creationId xmlns:a16="http://schemas.microsoft.com/office/drawing/2014/main" id="{219576DF-FAAE-4D89-9141-EEDAB40ECC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5" name="Text Box 3">
          <a:extLst>
            <a:ext uri="{FF2B5EF4-FFF2-40B4-BE49-F238E27FC236}">
              <a16:creationId xmlns:a16="http://schemas.microsoft.com/office/drawing/2014/main" id="{818F2C07-C401-45A5-ABF7-6609D95E56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6" name="Text Box 3">
          <a:extLst>
            <a:ext uri="{FF2B5EF4-FFF2-40B4-BE49-F238E27FC236}">
              <a16:creationId xmlns:a16="http://schemas.microsoft.com/office/drawing/2014/main" id="{E522745F-0A1C-40FF-B763-6544893525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7" name="Text Box 3">
          <a:extLst>
            <a:ext uri="{FF2B5EF4-FFF2-40B4-BE49-F238E27FC236}">
              <a16:creationId xmlns:a16="http://schemas.microsoft.com/office/drawing/2014/main" id="{D1940E55-4315-4A0E-ADAF-F7D6E7D1E4E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8" name="Text Box 3">
          <a:extLst>
            <a:ext uri="{FF2B5EF4-FFF2-40B4-BE49-F238E27FC236}">
              <a16:creationId xmlns:a16="http://schemas.microsoft.com/office/drawing/2014/main" id="{9C6AC3D7-A34F-4E29-8BD7-F72946A945F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9" name="Text Box 3">
          <a:extLst>
            <a:ext uri="{FF2B5EF4-FFF2-40B4-BE49-F238E27FC236}">
              <a16:creationId xmlns:a16="http://schemas.microsoft.com/office/drawing/2014/main" id="{B5C85026-69E5-4CA6-89B5-7F051F52D3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0" name="Text Box 3">
          <a:extLst>
            <a:ext uri="{FF2B5EF4-FFF2-40B4-BE49-F238E27FC236}">
              <a16:creationId xmlns:a16="http://schemas.microsoft.com/office/drawing/2014/main" id="{6F738E67-E91B-41F3-924C-FF94999F2A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1" name="Text Box 3">
          <a:extLst>
            <a:ext uri="{FF2B5EF4-FFF2-40B4-BE49-F238E27FC236}">
              <a16:creationId xmlns:a16="http://schemas.microsoft.com/office/drawing/2014/main" id="{89A9B6FA-A1F5-4772-95C9-DFE299BDC9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2" name="Text Box 3">
          <a:extLst>
            <a:ext uri="{FF2B5EF4-FFF2-40B4-BE49-F238E27FC236}">
              <a16:creationId xmlns:a16="http://schemas.microsoft.com/office/drawing/2014/main" id="{D4A2BBBB-B3CB-44F5-97AA-1C7620A04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3" name="Text Box 3">
          <a:extLst>
            <a:ext uri="{FF2B5EF4-FFF2-40B4-BE49-F238E27FC236}">
              <a16:creationId xmlns:a16="http://schemas.microsoft.com/office/drawing/2014/main" id="{E05BD925-BFC8-40F8-9CFF-9E7D57191A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4" name="Text Box 3">
          <a:extLst>
            <a:ext uri="{FF2B5EF4-FFF2-40B4-BE49-F238E27FC236}">
              <a16:creationId xmlns:a16="http://schemas.microsoft.com/office/drawing/2014/main" id="{04B693A4-20A4-4C03-A1BA-6AA325E671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5" name="Text Box 3">
          <a:extLst>
            <a:ext uri="{FF2B5EF4-FFF2-40B4-BE49-F238E27FC236}">
              <a16:creationId xmlns:a16="http://schemas.microsoft.com/office/drawing/2014/main" id="{9FF00D56-4FE9-4CD2-BAE0-8615758C2B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6" name="Text Box 3">
          <a:extLst>
            <a:ext uri="{FF2B5EF4-FFF2-40B4-BE49-F238E27FC236}">
              <a16:creationId xmlns:a16="http://schemas.microsoft.com/office/drawing/2014/main" id="{B98EC333-A16F-4615-A9F7-8B455B34E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7" name="Text Box 3">
          <a:extLst>
            <a:ext uri="{FF2B5EF4-FFF2-40B4-BE49-F238E27FC236}">
              <a16:creationId xmlns:a16="http://schemas.microsoft.com/office/drawing/2014/main" id="{1CFC4F9E-6806-4D21-910D-5B8106C40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8" name="Text Box 3">
          <a:extLst>
            <a:ext uri="{FF2B5EF4-FFF2-40B4-BE49-F238E27FC236}">
              <a16:creationId xmlns:a16="http://schemas.microsoft.com/office/drawing/2014/main" id="{ED09EBA7-976C-42C8-9144-4DCC710C10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9" name="Text Box 3">
          <a:extLst>
            <a:ext uri="{FF2B5EF4-FFF2-40B4-BE49-F238E27FC236}">
              <a16:creationId xmlns:a16="http://schemas.microsoft.com/office/drawing/2014/main" id="{D43FB393-2180-4728-99C9-93318B8B1A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0" name="Text Box 3">
          <a:extLst>
            <a:ext uri="{FF2B5EF4-FFF2-40B4-BE49-F238E27FC236}">
              <a16:creationId xmlns:a16="http://schemas.microsoft.com/office/drawing/2014/main" id="{75A4909E-923C-463B-8D8B-8708B75C65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1" name="Text Box 3">
          <a:extLst>
            <a:ext uri="{FF2B5EF4-FFF2-40B4-BE49-F238E27FC236}">
              <a16:creationId xmlns:a16="http://schemas.microsoft.com/office/drawing/2014/main" id="{27FDF426-83EA-43E8-80E5-4ADB0D718A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2" name="Text Box 3">
          <a:extLst>
            <a:ext uri="{FF2B5EF4-FFF2-40B4-BE49-F238E27FC236}">
              <a16:creationId xmlns:a16="http://schemas.microsoft.com/office/drawing/2014/main" id="{4EBBD837-BE07-4086-8DBE-E7F806FB71D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3" name="Text Box 3">
          <a:extLst>
            <a:ext uri="{FF2B5EF4-FFF2-40B4-BE49-F238E27FC236}">
              <a16:creationId xmlns:a16="http://schemas.microsoft.com/office/drawing/2014/main" id="{27205B74-6593-47A8-AFF1-1CAFA89519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4" name="Text Box 3">
          <a:extLst>
            <a:ext uri="{FF2B5EF4-FFF2-40B4-BE49-F238E27FC236}">
              <a16:creationId xmlns:a16="http://schemas.microsoft.com/office/drawing/2014/main" id="{1B695F29-8CE1-4FC7-BEB3-4CE3AB9714D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5" name="Text Box 3">
          <a:extLst>
            <a:ext uri="{FF2B5EF4-FFF2-40B4-BE49-F238E27FC236}">
              <a16:creationId xmlns:a16="http://schemas.microsoft.com/office/drawing/2014/main" id="{7EA2281B-F623-406F-B6BD-582843B7AE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6" name="Text Box 3">
          <a:extLst>
            <a:ext uri="{FF2B5EF4-FFF2-40B4-BE49-F238E27FC236}">
              <a16:creationId xmlns:a16="http://schemas.microsoft.com/office/drawing/2014/main" id="{439DEEEB-0B8F-4C18-A6C2-BDEE8CCF9D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7" name="Text Box 3">
          <a:extLst>
            <a:ext uri="{FF2B5EF4-FFF2-40B4-BE49-F238E27FC236}">
              <a16:creationId xmlns:a16="http://schemas.microsoft.com/office/drawing/2014/main" id="{900A7753-B588-4F48-8AC5-A9D5C82A6D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8" name="Text Box 3">
          <a:extLst>
            <a:ext uri="{FF2B5EF4-FFF2-40B4-BE49-F238E27FC236}">
              <a16:creationId xmlns:a16="http://schemas.microsoft.com/office/drawing/2014/main" id="{D8FB64BB-B4CC-4204-AFAC-D302D048CC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9" name="Text Box 3">
          <a:extLst>
            <a:ext uri="{FF2B5EF4-FFF2-40B4-BE49-F238E27FC236}">
              <a16:creationId xmlns:a16="http://schemas.microsoft.com/office/drawing/2014/main" id="{A406BA3E-1F81-413D-84FE-2953F2D48C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0" name="Text Box 3">
          <a:extLst>
            <a:ext uri="{FF2B5EF4-FFF2-40B4-BE49-F238E27FC236}">
              <a16:creationId xmlns:a16="http://schemas.microsoft.com/office/drawing/2014/main" id="{901FC5B4-9EB0-434D-A618-030220319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1" name="Text Box 3">
          <a:extLst>
            <a:ext uri="{FF2B5EF4-FFF2-40B4-BE49-F238E27FC236}">
              <a16:creationId xmlns:a16="http://schemas.microsoft.com/office/drawing/2014/main" id="{D1D6AF08-FF6E-41E0-B21D-6E9B1CA554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2" name="Text Box 3">
          <a:extLst>
            <a:ext uri="{FF2B5EF4-FFF2-40B4-BE49-F238E27FC236}">
              <a16:creationId xmlns:a16="http://schemas.microsoft.com/office/drawing/2014/main" id="{2D6C28F8-2775-4293-84BE-B53CB8CB52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3" name="Text Box 3">
          <a:extLst>
            <a:ext uri="{FF2B5EF4-FFF2-40B4-BE49-F238E27FC236}">
              <a16:creationId xmlns:a16="http://schemas.microsoft.com/office/drawing/2014/main" id="{A41643F3-56CE-4800-9DE0-46A81A6F1D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4" name="Text Box 3">
          <a:extLst>
            <a:ext uri="{FF2B5EF4-FFF2-40B4-BE49-F238E27FC236}">
              <a16:creationId xmlns:a16="http://schemas.microsoft.com/office/drawing/2014/main" id="{92FEEE75-6F1A-4D0C-9175-2965063CD7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5" name="Text Box 3">
          <a:extLst>
            <a:ext uri="{FF2B5EF4-FFF2-40B4-BE49-F238E27FC236}">
              <a16:creationId xmlns:a16="http://schemas.microsoft.com/office/drawing/2014/main" id="{919EE456-0ACF-48C0-9418-5E66FB8DF6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6" name="Text Box 3">
          <a:extLst>
            <a:ext uri="{FF2B5EF4-FFF2-40B4-BE49-F238E27FC236}">
              <a16:creationId xmlns:a16="http://schemas.microsoft.com/office/drawing/2014/main" id="{FE21DB2F-DD07-4BE3-A4CB-7787C7D71B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7" name="Text Box 3">
          <a:extLst>
            <a:ext uri="{FF2B5EF4-FFF2-40B4-BE49-F238E27FC236}">
              <a16:creationId xmlns:a16="http://schemas.microsoft.com/office/drawing/2014/main" id="{85CC6904-192A-4C9A-A188-02B34811E2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8" name="Text Box 3">
          <a:extLst>
            <a:ext uri="{FF2B5EF4-FFF2-40B4-BE49-F238E27FC236}">
              <a16:creationId xmlns:a16="http://schemas.microsoft.com/office/drawing/2014/main" id="{040520FB-4CB9-4CB6-B886-B5CEE88AB0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9" name="Text Box 3">
          <a:extLst>
            <a:ext uri="{FF2B5EF4-FFF2-40B4-BE49-F238E27FC236}">
              <a16:creationId xmlns:a16="http://schemas.microsoft.com/office/drawing/2014/main" id="{808A3D05-DFD4-43A2-8C58-40B4025B33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0" name="Text Box 3">
          <a:extLst>
            <a:ext uri="{FF2B5EF4-FFF2-40B4-BE49-F238E27FC236}">
              <a16:creationId xmlns:a16="http://schemas.microsoft.com/office/drawing/2014/main" id="{1A98A2C6-630F-42C6-8626-6B6D28BABF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1" name="Text Box 3">
          <a:extLst>
            <a:ext uri="{FF2B5EF4-FFF2-40B4-BE49-F238E27FC236}">
              <a16:creationId xmlns:a16="http://schemas.microsoft.com/office/drawing/2014/main" id="{B6307B71-208C-49F9-AB62-B92870132B32}"/>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2" name="Text Box 3">
          <a:extLst>
            <a:ext uri="{FF2B5EF4-FFF2-40B4-BE49-F238E27FC236}">
              <a16:creationId xmlns:a16="http://schemas.microsoft.com/office/drawing/2014/main" id="{D9B6FD38-DA97-49BC-8CB1-2C4CCC7951BB}"/>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3" name="Text Box 3">
          <a:extLst>
            <a:ext uri="{FF2B5EF4-FFF2-40B4-BE49-F238E27FC236}">
              <a16:creationId xmlns:a16="http://schemas.microsoft.com/office/drawing/2014/main" id="{E7B63945-2607-4864-9152-5179EE5DA7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4" name="Text Box 3">
          <a:extLst>
            <a:ext uri="{FF2B5EF4-FFF2-40B4-BE49-F238E27FC236}">
              <a16:creationId xmlns:a16="http://schemas.microsoft.com/office/drawing/2014/main" id="{EAAFA205-05C9-4951-A402-E4ACF57CF9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5" name="Text Box 3">
          <a:extLst>
            <a:ext uri="{FF2B5EF4-FFF2-40B4-BE49-F238E27FC236}">
              <a16:creationId xmlns:a16="http://schemas.microsoft.com/office/drawing/2014/main" id="{AD14B8DF-580E-4B6F-AAF3-058E5B3EDF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6" name="Text Box 3">
          <a:extLst>
            <a:ext uri="{FF2B5EF4-FFF2-40B4-BE49-F238E27FC236}">
              <a16:creationId xmlns:a16="http://schemas.microsoft.com/office/drawing/2014/main" id="{4A20FDC2-18D2-4BE2-8FB2-294D3EB379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7" name="Text Box 3">
          <a:extLst>
            <a:ext uri="{FF2B5EF4-FFF2-40B4-BE49-F238E27FC236}">
              <a16:creationId xmlns:a16="http://schemas.microsoft.com/office/drawing/2014/main" id="{3E7C2230-0CAD-4E01-B4E2-3B050234D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8" name="Text Box 3">
          <a:extLst>
            <a:ext uri="{FF2B5EF4-FFF2-40B4-BE49-F238E27FC236}">
              <a16:creationId xmlns:a16="http://schemas.microsoft.com/office/drawing/2014/main" id="{8B2D3A55-67C4-4FF2-8E62-C0F80CD5D8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9" name="Text Box 3">
          <a:extLst>
            <a:ext uri="{FF2B5EF4-FFF2-40B4-BE49-F238E27FC236}">
              <a16:creationId xmlns:a16="http://schemas.microsoft.com/office/drawing/2014/main" id="{436D17F1-7B45-4065-935D-F8E5C377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0" name="Text Box 3">
          <a:extLst>
            <a:ext uri="{FF2B5EF4-FFF2-40B4-BE49-F238E27FC236}">
              <a16:creationId xmlns:a16="http://schemas.microsoft.com/office/drawing/2014/main" id="{64AE30FE-C73B-46B1-8EAE-61DB01210E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1" name="Text Box 3">
          <a:extLst>
            <a:ext uri="{FF2B5EF4-FFF2-40B4-BE49-F238E27FC236}">
              <a16:creationId xmlns:a16="http://schemas.microsoft.com/office/drawing/2014/main" id="{42F34392-1D76-438F-A0B1-4CF8BA3F7B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2" name="Text Box 3">
          <a:extLst>
            <a:ext uri="{FF2B5EF4-FFF2-40B4-BE49-F238E27FC236}">
              <a16:creationId xmlns:a16="http://schemas.microsoft.com/office/drawing/2014/main" id="{C290B30F-E5F1-4435-BA5E-31CFADDF75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3" name="Text Box 3">
          <a:extLst>
            <a:ext uri="{FF2B5EF4-FFF2-40B4-BE49-F238E27FC236}">
              <a16:creationId xmlns:a16="http://schemas.microsoft.com/office/drawing/2014/main" id="{9001A29C-AE71-4770-B94D-225775CC7D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4" name="Text Box 3">
          <a:extLst>
            <a:ext uri="{FF2B5EF4-FFF2-40B4-BE49-F238E27FC236}">
              <a16:creationId xmlns:a16="http://schemas.microsoft.com/office/drawing/2014/main" id="{891CCF03-54DA-4154-9064-E74F0DA2BA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5" name="Text Box 3">
          <a:extLst>
            <a:ext uri="{FF2B5EF4-FFF2-40B4-BE49-F238E27FC236}">
              <a16:creationId xmlns:a16="http://schemas.microsoft.com/office/drawing/2014/main" id="{592B9B7E-5AC6-49FF-AB66-50D9B87224B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6" name="Text Box 3">
          <a:extLst>
            <a:ext uri="{FF2B5EF4-FFF2-40B4-BE49-F238E27FC236}">
              <a16:creationId xmlns:a16="http://schemas.microsoft.com/office/drawing/2014/main" id="{D260BCD3-25D0-42B5-B5D2-176C33DB3F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7" name="Text Box 3">
          <a:extLst>
            <a:ext uri="{FF2B5EF4-FFF2-40B4-BE49-F238E27FC236}">
              <a16:creationId xmlns:a16="http://schemas.microsoft.com/office/drawing/2014/main" id="{336B069A-D43D-4FA5-AC4D-F27350B8F6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8" name="Text Box 3">
          <a:extLst>
            <a:ext uri="{FF2B5EF4-FFF2-40B4-BE49-F238E27FC236}">
              <a16:creationId xmlns:a16="http://schemas.microsoft.com/office/drawing/2014/main" id="{AF9753C2-7A45-41AD-BDF5-D1C292B7B4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9" name="Text Box 3">
          <a:extLst>
            <a:ext uri="{FF2B5EF4-FFF2-40B4-BE49-F238E27FC236}">
              <a16:creationId xmlns:a16="http://schemas.microsoft.com/office/drawing/2014/main" id="{00109A63-4B1D-4EF6-B852-738DBF5410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0" name="Text Box 3">
          <a:extLst>
            <a:ext uri="{FF2B5EF4-FFF2-40B4-BE49-F238E27FC236}">
              <a16:creationId xmlns:a16="http://schemas.microsoft.com/office/drawing/2014/main" id="{138A7FDC-DEAE-425A-94F0-49F654969B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1" name="Text Box 3">
          <a:extLst>
            <a:ext uri="{FF2B5EF4-FFF2-40B4-BE49-F238E27FC236}">
              <a16:creationId xmlns:a16="http://schemas.microsoft.com/office/drawing/2014/main" id="{BC7B422E-A626-436F-BF8C-D095253F63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2" name="Text Box 3">
          <a:extLst>
            <a:ext uri="{FF2B5EF4-FFF2-40B4-BE49-F238E27FC236}">
              <a16:creationId xmlns:a16="http://schemas.microsoft.com/office/drawing/2014/main" id="{2CCE089D-7652-4532-A5DD-9BDE30A271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3" name="Text Box 3">
          <a:extLst>
            <a:ext uri="{FF2B5EF4-FFF2-40B4-BE49-F238E27FC236}">
              <a16:creationId xmlns:a16="http://schemas.microsoft.com/office/drawing/2014/main" id="{FC98E36C-FB45-4A68-B994-D6B330AF76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4" name="Text Box 3">
          <a:extLst>
            <a:ext uri="{FF2B5EF4-FFF2-40B4-BE49-F238E27FC236}">
              <a16:creationId xmlns:a16="http://schemas.microsoft.com/office/drawing/2014/main" id="{882C47DD-7E90-4A06-8189-EDB40F9EA3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5" name="Text Box 3">
          <a:extLst>
            <a:ext uri="{FF2B5EF4-FFF2-40B4-BE49-F238E27FC236}">
              <a16:creationId xmlns:a16="http://schemas.microsoft.com/office/drawing/2014/main" id="{0F580116-21A9-445E-B8C4-10ECFCC4E1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6" name="Text Box 3">
          <a:extLst>
            <a:ext uri="{FF2B5EF4-FFF2-40B4-BE49-F238E27FC236}">
              <a16:creationId xmlns:a16="http://schemas.microsoft.com/office/drawing/2014/main" id="{03AF3208-39B9-4429-8929-E0342C11CB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7" name="Text Box 3">
          <a:extLst>
            <a:ext uri="{FF2B5EF4-FFF2-40B4-BE49-F238E27FC236}">
              <a16:creationId xmlns:a16="http://schemas.microsoft.com/office/drawing/2014/main" id="{93F809F6-CBEF-4400-B80C-FF22A30FA1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8" name="Text Box 3">
          <a:extLst>
            <a:ext uri="{FF2B5EF4-FFF2-40B4-BE49-F238E27FC236}">
              <a16:creationId xmlns:a16="http://schemas.microsoft.com/office/drawing/2014/main" id="{F0675543-6557-49B5-937A-671C7E3B94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9" name="Text Box 3">
          <a:extLst>
            <a:ext uri="{FF2B5EF4-FFF2-40B4-BE49-F238E27FC236}">
              <a16:creationId xmlns:a16="http://schemas.microsoft.com/office/drawing/2014/main" id="{D81C3DAE-E02B-48D4-BD25-5CDFD2BBBF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0" name="Text Box 3">
          <a:extLst>
            <a:ext uri="{FF2B5EF4-FFF2-40B4-BE49-F238E27FC236}">
              <a16:creationId xmlns:a16="http://schemas.microsoft.com/office/drawing/2014/main" id="{10CA0ABF-347C-4F9E-967C-69C2193DD9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1" name="Text Box 3">
          <a:extLst>
            <a:ext uri="{FF2B5EF4-FFF2-40B4-BE49-F238E27FC236}">
              <a16:creationId xmlns:a16="http://schemas.microsoft.com/office/drawing/2014/main" id="{1BFA2654-A1A6-4C81-9385-9CC02D61DB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2" name="Text Box 3">
          <a:extLst>
            <a:ext uri="{FF2B5EF4-FFF2-40B4-BE49-F238E27FC236}">
              <a16:creationId xmlns:a16="http://schemas.microsoft.com/office/drawing/2014/main" id="{B7AD9EF6-5A23-463C-BC00-0984C974FC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3" name="Text Box 3">
          <a:extLst>
            <a:ext uri="{FF2B5EF4-FFF2-40B4-BE49-F238E27FC236}">
              <a16:creationId xmlns:a16="http://schemas.microsoft.com/office/drawing/2014/main" id="{705FCC46-DF08-4128-BA5D-F4B20361E2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4" name="Text Box 3">
          <a:extLst>
            <a:ext uri="{FF2B5EF4-FFF2-40B4-BE49-F238E27FC236}">
              <a16:creationId xmlns:a16="http://schemas.microsoft.com/office/drawing/2014/main" id="{D512AC4C-EA8D-441E-A9EF-E73EDFB3A9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45" name="Text Box 3">
          <a:extLst>
            <a:ext uri="{FF2B5EF4-FFF2-40B4-BE49-F238E27FC236}">
              <a16:creationId xmlns:a16="http://schemas.microsoft.com/office/drawing/2014/main" id="{E8693B96-7049-437D-A319-C0875D922F4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6" name="Text Box 3">
          <a:extLst>
            <a:ext uri="{FF2B5EF4-FFF2-40B4-BE49-F238E27FC236}">
              <a16:creationId xmlns:a16="http://schemas.microsoft.com/office/drawing/2014/main" id="{F013A54B-7C20-4211-A4C0-8D9AB68E82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7" name="Text Box 3">
          <a:extLst>
            <a:ext uri="{FF2B5EF4-FFF2-40B4-BE49-F238E27FC236}">
              <a16:creationId xmlns:a16="http://schemas.microsoft.com/office/drawing/2014/main" id="{C46A415D-5C8A-4AFD-B578-D37C4AB5CB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8" name="Text Box 3">
          <a:extLst>
            <a:ext uri="{FF2B5EF4-FFF2-40B4-BE49-F238E27FC236}">
              <a16:creationId xmlns:a16="http://schemas.microsoft.com/office/drawing/2014/main" id="{998EE0A8-0FF3-4308-8130-650626C872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9" name="Text Box 3">
          <a:extLst>
            <a:ext uri="{FF2B5EF4-FFF2-40B4-BE49-F238E27FC236}">
              <a16:creationId xmlns:a16="http://schemas.microsoft.com/office/drawing/2014/main" id="{2F8FBBD4-ECFF-422E-83B0-51335BB2B40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0" name="Text Box 3">
          <a:extLst>
            <a:ext uri="{FF2B5EF4-FFF2-40B4-BE49-F238E27FC236}">
              <a16:creationId xmlns:a16="http://schemas.microsoft.com/office/drawing/2014/main" id="{39002318-94E0-4946-AC4B-605069814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1" name="Text Box 3">
          <a:extLst>
            <a:ext uri="{FF2B5EF4-FFF2-40B4-BE49-F238E27FC236}">
              <a16:creationId xmlns:a16="http://schemas.microsoft.com/office/drawing/2014/main" id="{3420F475-20D5-4F14-A3BB-AAACA93D76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2" name="Text Box 3">
          <a:extLst>
            <a:ext uri="{FF2B5EF4-FFF2-40B4-BE49-F238E27FC236}">
              <a16:creationId xmlns:a16="http://schemas.microsoft.com/office/drawing/2014/main" id="{595E119C-1FD9-4D95-AE74-0F4E87FD40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3" name="Text Box 3">
          <a:extLst>
            <a:ext uri="{FF2B5EF4-FFF2-40B4-BE49-F238E27FC236}">
              <a16:creationId xmlns:a16="http://schemas.microsoft.com/office/drawing/2014/main" id="{6C85F83D-7DA3-427A-AD93-838936DEF1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4" name="Text Box 3">
          <a:extLst>
            <a:ext uri="{FF2B5EF4-FFF2-40B4-BE49-F238E27FC236}">
              <a16:creationId xmlns:a16="http://schemas.microsoft.com/office/drawing/2014/main" id="{BD54BFEC-77CB-43D7-ABBC-7048225AAC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5" name="Text Box 3">
          <a:extLst>
            <a:ext uri="{FF2B5EF4-FFF2-40B4-BE49-F238E27FC236}">
              <a16:creationId xmlns:a16="http://schemas.microsoft.com/office/drawing/2014/main" id="{FA67BCCF-1741-403E-A8B8-83C713B1FA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6" name="Text Box 3">
          <a:extLst>
            <a:ext uri="{FF2B5EF4-FFF2-40B4-BE49-F238E27FC236}">
              <a16:creationId xmlns:a16="http://schemas.microsoft.com/office/drawing/2014/main" id="{D59956AB-4B88-4907-82DA-3209D017BB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7" name="Text Box 3">
          <a:extLst>
            <a:ext uri="{FF2B5EF4-FFF2-40B4-BE49-F238E27FC236}">
              <a16:creationId xmlns:a16="http://schemas.microsoft.com/office/drawing/2014/main" id="{888D558D-A4CB-4AA5-9B8C-EBA8757DF0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8" name="Text Box 3">
          <a:extLst>
            <a:ext uri="{FF2B5EF4-FFF2-40B4-BE49-F238E27FC236}">
              <a16:creationId xmlns:a16="http://schemas.microsoft.com/office/drawing/2014/main" id="{1218D92D-CFA0-4C14-974E-5AEB97A8B2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9" name="Text Box 3">
          <a:extLst>
            <a:ext uri="{FF2B5EF4-FFF2-40B4-BE49-F238E27FC236}">
              <a16:creationId xmlns:a16="http://schemas.microsoft.com/office/drawing/2014/main" id="{3FAD6944-F6C3-419E-8050-F11040304C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0" name="Text Box 3">
          <a:extLst>
            <a:ext uri="{FF2B5EF4-FFF2-40B4-BE49-F238E27FC236}">
              <a16:creationId xmlns:a16="http://schemas.microsoft.com/office/drawing/2014/main" id="{0FDBD6FC-6BA2-40B4-8F88-FBB402A7025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1" name="Text Box 3">
          <a:extLst>
            <a:ext uri="{FF2B5EF4-FFF2-40B4-BE49-F238E27FC236}">
              <a16:creationId xmlns:a16="http://schemas.microsoft.com/office/drawing/2014/main" id="{DCA16ACE-BC69-43B8-8584-59CC3671EE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2" name="Text Box 3">
          <a:extLst>
            <a:ext uri="{FF2B5EF4-FFF2-40B4-BE49-F238E27FC236}">
              <a16:creationId xmlns:a16="http://schemas.microsoft.com/office/drawing/2014/main" id="{BBFE7BA1-A287-465B-A6E3-A1945F79C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3" name="Text Box 3">
          <a:extLst>
            <a:ext uri="{FF2B5EF4-FFF2-40B4-BE49-F238E27FC236}">
              <a16:creationId xmlns:a16="http://schemas.microsoft.com/office/drawing/2014/main" id="{305743F8-A8C4-4173-B03A-2D0768F654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4" name="Text Box 3">
          <a:extLst>
            <a:ext uri="{FF2B5EF4-FFF2-40B4-BE49-F238E27FC236}">
              <a16:creationId xmlns:a16="http://schemas.microsoft.com/office/drawing/2014/main" id="{2BE069C6-BAB0-4B5F-B679-533EA093FF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5" name="Text Box 3">
          <a:extLst>
            <a:ext uri="{FF2B5EF4-FFF2-40B4-BE49-F238E27FC236}">
              <a16:creationId xmlns:a16="http://schemas.microsoft.com/office/drawing/2014/main" id="{99FC32ED-129E-4CD6-835F-8B92BA2612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6" name="Text Box 3">
          <a:extLst>
            <a:ext uri="{FF2B5EF4-FFF2-40B4-BE49-F238E27FC236}">
              <a16:creationId xmlns:a16="http://schemas.microsoft.com/office/drawing/2014/main" id="{7FB03DB7-2272-4052-B62E-78AFFBC61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7" name="Text Box 3">
          <a:extLst>
            <a:ext uri="{FF2B5EF4-FFF2-40B4-BE49-F238E27FC236}">
              <a16:creationId xmlns:a16="http://schemas.microsoft.com/office/drawing/2014/main" id="{6B85791E-B431-4E9D-AB8F-4F911DE3EA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8" name="Text Box 3">
          <a:extLst>
            <a:ext uri="{FF2B5EF4-FFF2-40B4-BE49-F238E27FC236}">
              <a16:creationId xmlns:a16="http://schemas.microsoft.com/office/drawing/2014/main" id="{D27FAF09-12BF-45BC-BA75-FA445DEB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9" name="Text Box 3">
          <a:extLst>
            <a:ext uri="{FF2B5EF4-FFF2-40B4-BE49-F238E27FC236}">
              <a16:creationId xmlns:a16="http://schemas.microsoft.com/office/drawing/2014/main" id="{60AD9A41-E3FD-4C40-8C0A-C097FFC47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0" name="Text Box 3">
          <a:extLst>
            <a:ext uri="{FF2B5EF4-FFF2-40B4-BE49-F238E27FC236}">
              <a16:creationId xmlns:a16="http://schemas.microsoft.com/office/drawing/2014/main" id="{27C9BC94-FAD6-4939-9043-5330D70005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1" name="Text Box 3">
          <a:extLst>
            <a:ext uri="{FF2B5EF4-FFF2-40B4-BE49-F238E27FC236}">
              <a16:creationId xmlns:a16="http://schemas.microsoft.com/office/drawing/2014/main" id="{53CA9322-A5A6-4962-8B09-139149DE3A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2" name="Text Box 3">
          <a:extLst>
            <a:ext uri="{FF2B5EF4-FFF2-40B4-BE49-F238E27FC236}">
              <a16:creationId xmlns:a16="http://schemas.microsoft.com/office/drawing/2014/main" id="{2D39A93B-6502-4760-9EB8-5A288AD7B2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3" name="Text Box 3">
          <a:extLst>
            <a:ext uri="{FF2B5EF4-FFF2-40B4-BE49-F238E27FC236}">
              <a16:creationId xmlns:a16="http://schemas.microsoft.com/office/drawing/2014/main" id="{BBE5BF01-155A-452C-869A-9116E941A5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4" name="Text Box 3">
          <a:extLst>
            <a:ext uri="{FF2B5EF4-FFF2-40B4-BE49-F238E27FC236}">
              <a16:creationId xmlns:a16="http://schemas.microsoft.com/office/drawing/2014/main" id="{CE2C238F-A554-4D24-A1C6-45017BA80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5" name="Text Box 3">
          <a:extLst>
            <a:ext uri="{FF2B5EF4-FFF2-40B4-BE49-F238E27FC236}">
              <a16:creationId xmlns:a16="http://schemas.microsoft.com/office/drawing/2014/main" id="{DFCCD757-007D-4505-8264-F85351BAEE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6" name="Text Box 3">
          <a:extLst>
            <a:ext uri="{FF2B5EF4-FFF2-40B4-BE49-F238E27FC236}">
              <a16:creationId xmlns:a16="http://schemas.microsoft.com/office/drawing/2014/main" id="{123838F8-4724-4891-A38D-2189B6931A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7" name="Text Box 3">
          <a:extLst>
            <a:ext uri="{FF2B5EF4-FFF2-40B4-BE49-F238E27FC236}">
              <a16:creationId xmlns:a16="http://schemas.microsoft.com/office/drawing/2014/main" id="{3E7B1BFD-01B0-4C2B-A3CC-0A14934013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8" name="Text Box 3">
          <a:extLst>
            <a:ext uri="{FF2B5EF4-FFF2-40B4-BE49-F238E27FC236}">
              <a16:creationId xmlns:a16="http://schemas.microsoft.com/office/drawing/2014/main" id="{18F0A5F3-A11F-4617-A809-D217373263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9" name="Text Box 3">
          <a:extLst>
            <a:ext uri="{FF2B5EF4-FFF2-40B4-BE49-F238E27FC236}">
              <a16:creationId xmlns:a16="http://schemas.microsoft.com/office/drawing/2014/main" id="{71643159-3186-4D9F-8C26-D5A69AF145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0" name="Text Box 3">
          <a:extLst>
            <a:ext uri="{FF2B5EF4-FFF2-40B4-BE49-F238E27FC236}">
              <a16:creationId xmlns:a16="http://schemas.microsoft.com/office/drawing/2014/main" id="{185D884A-328E-4384-A848-3EF61324B3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1" name="Text Box 3">
          <a:extLst>
            <a:ext uri="{FF2B5EF4-FFF2-40B4-BE49-F238E27FC236}">
              <a16:creationId xmlns:a16="http://schemas.microsoft.com/office/drawing/2014/main" id="{5F14256A-7B67-40A3-A8C7-48EA529A7E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2" name="Text Box 3">
          <a:extLst>
            <a:ext uri="{FF2B5EF4-FFF2-40B4-BE49-F238E27FC236}">
              <a16:creationId xmlns:a16="http://schemas.microsoft.com/office/drawing/2014/main" id="{B0AD0335-D567-497E-B7AC-8055723732EB}"/>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3" name="Text Box 3">
          <a:extLst>
            <a:ext uri="{FF2B5EF4-FFF2-40B4-BE49-F238E27FC236}">
              <a16:creationId xmlns:a16="http://schemas.microsoft.com/office/drawing/2014/main" id="{91DF7247-95BA-472A-824A-E5A3FA3AE0F1}"/>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4" name="Text Box 3">
          <a:extLst>
            <a:ext uri="{FF2B5EF4-FFF2-40B4-BE49-F238E27FC236}">
              <a16:creationId xmlns:a16="http://schemas.microsoft.com/office/drawing/2014/main" id="{D662FF42-E689-48A5-90DE-468924ADEB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5" name="Text Box 3">
          <a:extLst>
            <a:ext uri="{FF2B5EF4-FFF2-40B4-BE49-F238E27FC236}">
              <a16:creationId xmlns:a16="http://schemas.microsoft.com/office/drawing/2014/main" id="{CABBC5C6-A973-408B-B0E1-D6247E2542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6" name="Text Box 3">
          <a:extLst>
            <a:ext uri="{FF2B5EF4-FFF2-40B4-BE49-F238E27FC236}">
              <a16:creationId xmlns:a16="http://schemas.microsoft.com/office/drawing/2014/main" id="{F0CD3405-2CBD-4468-8E1E-B3B5C85C03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7" name="Text Box 3">
          <a:extLst>
            <a:ext uri="{FF2B5EF4-FFF2-40B4-BE49-F238E27FC236}">
              <a16:creationId xmlns:a16="http://schemas.microsoft.com/office/drawing/2014/main" id="{E2992204-E13A-4475-985D-118B2895A3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8" name="Text Box 3">
          <a:extLst>
            <a:ext uri="{FF2B5EF4-FFF2-40B4-BE49-F238E27FC236}">
              <a16:creationId xmlns:a16="http://schemas.microsoft.com/office/drawing/2014/main" id="{EA0AE0EB-D41E-473E-AA94-56C8187F7C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9" name="Text Box 3">
          <a:extLst>
            <a:ext uri="{FF2B5EF4-FFF2-40B4-BE49-F238E27FC236}">
              <a16:creationId xmlns:a16="http://schemas.microsoft.com/office/drawing/2014/main" id="{956CD51F-077B-4B83-B78D-43B04E5C6D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0" name="Text Box 3">
          <a:extLst>
            <a:ext uri="{FF2B5EF4-FFF2-40B4-BE49-F238E27FC236}">
              <a16:creationId xmlns:a16="http://schemas.microsoft.com/office/drawing/2014/main" id="{4C823677-502A-4634-B64A-8ABB50F045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1" name="Text Box 3">
          <a:extLst>
            <a:ext uri="{FF2B5EF4-FFF2-40B4-BE49-F238E27FC236}">
              <a16:creationId xmlns:a16="http://schemas.microsoft.com/office/drawing/2014/main" id="{9E2FEF16-C470-4A40-96A0-D6B1044F1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2" name="Text Box 3">
          <a:extLst>
            <a:ext uri="{FF2B5EF4-FFF2-40B4-BE49-F238E27FC236}">
              <a16:creationId xmlns:a16="http://schemas.microsoft.com/office/drawing/2014/main" id="{573621B0-8E18-4BAE-A10C-0F79813DAB2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3" name="Text Box 3">
          <a:extLst>
            <a:ext uri="{FF2B5EF4-FFF2-40B4-BE49-F238E27FC236}">
              <a16:creationId xmlns:a16="http://schemas.microsoft.com/office/drawing/2014/main" id="{D515C493-6195-421B-85A9-02F614ADA7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4" name="Text Box 3">
          <a:extLst>
            <a:ext uri="{FF2B5EF4-FFF2-40B4-BE49-F238E27FC236}">
              <a16:creationId xmlns:a16="http://schemas.microsoft.com/office/drawing/2014/main" id="{A38AF338-7A70-4CBE-AF5F-DDF064CF25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5" name="Text Box 3">
          <a:extLst>
            <a:ext uri="{FF2B5EF4-FFF2-40B4-BE49-F238E27FC236}">
              <a16:creationId xmlns:a16="http://schemas.microsoft.com/office/drawing/2014/main" id="{497630F8-A65C-4880-B09F-D35370CD21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6" name="Text Box 3">
          <a:extLst>
            <a:ext uri="{FF2B5EF4-FFF2-40B4-BE49-F238E27FC236}">
              <a16:creationId xmlns:a16="http://schemas.microsoft.com/office/drawing/2014/main" id="{3797326C-91CA-4EFF-97C9-2FCC6DA5204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7" name="Text Box 3">
          <a:extLst>
            <a:ext uri="{FF2B5EF4-FFF2-40B4-BE49-F238E27FC236}">
              <a16:creationId xmlns:a16="http://schemas.microsoft.com/office/drawing/2014/main" id="{91A97881-DE18-4459-9DC9-FB5CB2A6F4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8" name="Text Box 3">
          <a:extLst>
            <a:ext uri="{FF2B5EF4-FFF2-40B4-BE49-F238E27FC236}">
              <a16:creationId xmlns:a16="http://schemas.microsoft.com/office/drawing/2014/main" id="{5B35AA90-2838-4F70-8146-42B925444F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9" name="Text Box 3">
          <a:extLst>
            <a:ext uri="{FF2B5EF4-FFF2-40B4-BE49-F238E27FC236}">
              <a16:creationId xmlns:a16="http://schemas.microsoft.com/office/drawing/2014/main" id="{D85674DA-7BC0-4F8C-8281-9F0798B542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0" name="Text Box 3">
          <a:extLst>
            <a:ext uri="{FF2B5EF4-FFF2-40B4-BE49-F238E27FC236}">
              <a16:creationId xmlns:a16="http://schemas.microsoft.com/office/drawing/2014/main" id="{CCC7AAC6-7BEA-46B3-8F52-5A5469BC7A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1" name="Text Box 3">
          <a:extLst>
            <a:ext uri="{FF2B5EF4-FFF2-40B4-BE49-F238E27FC236}">
              <a16:creationId xmlns:a16="http://schemas.microsoft.com/office/drawing/2014/main" id="{D28F1299-8060-4CDD-87E5-BAFBFD32B7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2" name="Text Box 3">
          <a:extLst>
            <a:ext uri="{FF2B5EF4-FFF2-40B4-BE49-F238E27FC236}">
              <a16:creationId xmlns:a16="http://schemas.microsoft.com/office/drawing/2014/main" id="{6F019E6E-B8EC-4F22-93C9-0FEB0B4701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3" name="Text Box 3">
          <a:extLst>
            <a:ext uri="{FF2B5EF4-FFF2-40B4-BE49-F238E27FC236}">
              <a16:creationId xmlns:a16="http://schemas.microsoft.com/office/drawing/2014/main" id="{82755885-D0A8-4965-9B87-616325EFA2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4" name="Text Box 3">
          <a:extLst>
            <a:ext uri="{FF2B5EF4-FFF2-40B4-BE49-F238E27FC236}">
              <a16:creationId xmlns:a16="http://schemas.microsoft.com/office/drawing/2014/main" id="{170A848C-8CE4-4E5D-B6FA-597D670C8D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5" name="Text Box 3">
          <a:extLst>
            <a:ext uri="{FF2B5EF4-FFF2-40B4-BE49-F238E27FC236}">
              <a16:creationId xmlns:a16="http://schemas.microsoft.com/office/drawing/2014/main" id="{52FA07E0-A8BF-4C1B-B0E2-636F742C98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6" name="Text Box 3">
          <a:extLst>
            <a:ext uri="{FF2B5EF4-FFF2-40B4-BE49-F238E27FC236}">
              <a16:creationId xmlns:a16="http://schemas.microsoft.com/office/drawing/2014/main" id="{0199363F-BAD0-4891-ACAC-0D76E33897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7" name="Text Box 3">
          <a:extLst>
            <a:ext uri="{FF2B5EF4-FFF2-40B4-BE49-F238E27FC236}">
              <a16:creationId xmlns:a16="http://schemas.microsoft.com/office/drawing/2014/main" id="{52F60C71-AB38-497C-BE2E-3243F95495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8" name="Text Box 3">
          <a:extLst>
            <a:ext uri="{FF2B5EF4-FFF2-40B4-BE49-F238E27FC236}">
              <a16:creationId xmlns:a16="http://schemas.microsoft.com/office/drawing/2014/main" id="{6C3DD9FC-6DE1-4211-ABF1-B76AA8A2E7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9" name="Text Box 3">
          <a:extLst>
            <a:ext uri="{FF2B5EF4-FFF2-40B4-BE49-F238E27FC236}">
              <a16:creationId xmlns:a16="http://schemas.microsoft.com/office/drawing/2014/main" id="{31B6F813-BA07-413A-B440-16F78B4AF9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0" name="Text Box 3">
          <a:extLst>
            <a:ext uri="{FF2B5EF4-FFF2-40B4-BE49-F238E27FC236}">
              <a16:creationId xmlns:a16="http://schemas.microsoft.com/office/drawing/2014/main" id="{F1D02922-0FE5-45F5-99DD-9C5AECC244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1" name="Text Box 3">
          <a:extLst>
            <a:ext uri="{FF2B5EF4-FFF2-40B4-BE49-F238E27FC236}">
              <a16:creationId xmlns:a16="http://schemas.microsoft.com/office/drawing/2014/main" id="{4330C2EB-5086-4FDD-B236-C6934485B2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2" name="Text Box 3">
          <a:extLst>
            <a:ext uri="{FF2B5EF4-FFF2-40B4-BE49-F238E27FC236}">
              <a16:creationId xmlns:a16="http://schemas.microsoft.com/office/drawing/2014/main" id="{3CC63C9F-13A8-4712-AFA3-FFFE3F4BF6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3" name="Text Box 3">
          <a:extLst>
            <a:ext uri="{FF2B5EF4-FFF2-40B4-BE49-F238E27FC236}">
              <a16:creationId xmlns:a16="http://schemas.microsoft.com/office/drawing/2014/main" id="{2805F748-8F23-4384-94F6-B1E0A35105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4" name="Text Box 3">
          <a:extLst>
            <a:ext uri="{FF2B5EF4-FFF2-40B4-BE49-F238E27FC236}">
              <a16:creationId xmlns:a16="http://schemas.microsoft.com/office/drawing/2014/main" id="{22846AB8-A3B2-4D06-952D-DA7BC4CFD0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5" name="Text Box 3">
          <a:extLst>
            <a:ext uri="{FF2B5EF4-FFF2-40B4-BE49-F238E27FC236}">
              <a16:creationId xmlns:a16="http://schemas.microsoft.com/office/drawing/2014/main" id="{31F809D9-A5DF-4B43-B137-FCACC045CA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6" name="Text Box 3">
          <a:extLst>
            <a:ext uri="{FF2B5EF4-FFF2-40B4-BE49-F238E27FC236}">
              <a16:creationId xmlns:a16="http://schemas.microsoft.com/office/drawing/2014/main" id="{DE616DB6-B92E-41B2-B93D-D38A2C0C171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7" name="Text Box 3">
          <a:extLst>
            <a:ext uri="{FF2B5EF4-FFF2-40B4-BE49-F238E27FC236}">
              <a16:creationId xmlns:a16="http://schemas.microsoft.com/office/drawing/2014/main" id="{7B540885-850B-41D5-8BA4-44CC1D2E4F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8" name="Text Box 3">
          <a:extLst>
            <a:ext uri="{FF2B5EF4-FFF2-40B4-BE49-F238E27FC236}">
              <a16:creationId xmlns:a16="http://schemas.microsoft.com/office/drawing/2014/main" id="{E19DD911-9E7C-438F-9D2D-73A2FFE3670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9" name="Text Box 3">
          <a:extLst>
            <a:ext uri="{FF2B5EF4-FFF2-40B4-BE49-F238E27FC236}">
              <a16:creationId xmlns:a16="http://schemas.microsoft.com/office/drawing/2014/main" id="{2F18D938-31B0-4954-A360-A491B260B13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0" name="Text Box 3">
          <a:extLst>
            <a:ext uri="{FF2B5EF4-FFF2-40B4-BE49-F238E27FC236}">
              <a16:creationId xmlns:a16="http://schemas.microsoft.com/office/drawing/2014/main" id="{B7C150F0-82F9-4DE4-BA45-B423CC2E85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1" name="Text Box 3">
          <a:extLst>
            <a:ext uri="{FF2B5EF4-FFF2-40B4-BE49-F238E27FC236}">
              <a16:creationId xmlns:a16="http://schemas.microsoft.com/office/drawing/2014/main" id="{8D63AA05-7765-45DE-A968-5A41CA6D4F8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2" name="Text Box 3">
          <a:extLst>
            <a:ext uri="{FF2B5EF4-FFF2-40B4-BE49-F238E27FC236}">
              <a16:creationId xmlns:a16="http://schemas.microsoft.com/office/drawing/2014/main" id="{DA3180C6-653E-4827-919C-5DE3295B73E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3" name="Text Box 3">
          <a:extLst>
            <a:ext uri="{FF2B5EF4-FFF2-40B4-BE49-F238E27FC236}">
              <a16:creationId xmlns:a16="http://schemas.microsoft.com/office/drawing/2014/main" id="{936DE148-3DD3-4526-BC3D-BCB5C42AAC45}"/>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4" name="Text Box 3">
          <a:extLst>
            <a:ext uri="{FF2B5EF4-FFF2-40B4-BE49-F238E27FC236}">
              <a16:creationId xmlns:a16="http://schemas.microsoft.com/office/drawing/2014/main" id="{00AB777D-2704-4754-A98F-F415EE60F3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5" name="Text Box 3">
          <a:extLst>
            <a:ext uri="{FF2B5EF4-FFF2-40B4-BE49-F238E27FC236}">
              <a16:creationId xmlns:a16="http://schemas.microsoft.com/office/drawing/2014/main" id="{F2C10D14-B95A-45AF-8C53-5F1646A2B39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6" name="Text Box 3">
          <a:extLst>
            <a:ext uri="{FF2B5EF4-FFF2-40B4-BE49-F238E27FC236}">
              <a16:creationId xmlns:a16="http://schemas.microsoft.com/office/drawing/2014/main" id="{181C50C0-D94C-457D-AE16-9F9E0E8879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7" name="Text Box 3">
          <a:extLst>
            <a:ext uri="{FF2B5EF4-FFF2-40B4-BE49-F238E27FC236}">
              <a16:creationId xmlns:a16="http://schemas.microsoft.com/office/drawing/2014/main" id="{5A21B758-48AF-41D4-8769-00034CA699C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8" name="Text Box 3">
          <a:extLst>
            <a:ext uri="{FF2B5EF4-FFF2-40B4-BE49-F238E27FC236}">
              <a16:creationId xmlns:a16="http://schemas.microsoft.com/office/drawing/2014/main" id="{52DE02BA-3C19-4B9E-B77A-CF741D15959E}"/>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9" name="Text Box 3">
          <a:extLst>
            <a:ext uri="{FF2B5EF4-FFF2-40B4-BE49-F238E27FC236}">
              <a16:creationId xmlns:a16="http://schemas.microsoft.com/office/drawing/2014/main" id="{B3ADD32F-0ACA-49EE-BB02-7D799EAA4DB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0" name="Text Box 3">
          <a:extLst>
            <a:ext uri="{FF2B5EF4-FFF2-40B4-BE49-F238E27FC236}">
              <a16:creationId xmlns:a16="http://schemas.microsoft.com/office/drawing/2014/main" id="{C917E853-D4A7-4BE3-87A6-3BEA0242EAC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1" name="Text Box 3">
          <a:extLst>
            <a:ext uri="{FF2B5EF4-FFF2-40B4-BE49-F238E27FC236}">
              <a16:creationId xmlns:a16="http://schemas.microsoft.com/office/drawing/2014/main" id="{4F5F32A7-2348-4A85-88ED-9AF8E52550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2" name="Text Box 3">
          <a:extLst>
            <a:ext uri="{FF2B5EF4-FFF2-40B4-BE49-F238E27FC236}">
              <a16:creationId xmlns:a16="http://schemas.microsoft.com/office/drawing/2014/main" id="{6A229BD9-01A5-43B8-B382-AB8FD4C06F1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3" name="Text Box 3">
          <a:extLst>
            <a:ext uri="{FF2B5EF4-FFF2-40B4-BE49-F238E27FC236}">
              <a16:creationId xmlns:a16="http://schemas.microsoft.com/office/drawing/2014/main" id="{88A8A261-D70A-46A6-BAC6-E095AD4A542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4" name="Text Box 3">
          <a:extLst>
            <a:ext uri="{FF2B5EF4-FFF2-40B4-BE49-F238E27FC236}">
              <a16:creationId xmlns:a16="http://schemas.microsoft.com/office/drawing/2014/main" id="{109C8BB3-D671-44BE-BC4D-826332E6B82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5" name="Text Box 3">
          <a:extLst>
            <a:ext uri="{FF2B5EF4-FFF2-40B4-BE49-F238E27FC236}">
              <a16:creationId xmlns:a16="http://schemas.microsoft.com/office/drawing/2014/main" id="{C33D53CA-79D8-4689-AC9F-2BF3EAB349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6" name="Text Box 3">
          <a:extLst>
            <a:ext uri="{FF2B5EF4-FFF2-40B4-BE49-F238E27FC236}">
              <a16:creationId xmlns:a16="http://schemas.microsoft.com/office/drawing/2014/main" id="{8C87DC9C-8FFB-4447-9A8A-27C9FEE78BE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7" name="Text Box 3">
          <a:extLst>
            <a:ext uri="{FF2B5EF4-FFF2-40B4-BE49-F238E27FC236}">
              <a16:creationId xmlns:a16="http://schemas.microsoft.com/office/drawing/2014/main" id="{A8CD1F5A-4290-4BF6-86CB-14B90DE0E65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8" name="Text Box 3">
          <a:extLst>
            <a:ext uri="{FF2B5EF4-FFF2-40B4-BE49-F238E27FC236}">
              <a16:creationId xmlns:a16="http://schemas.microsoft.com/office/drawing/2014/main" id="{CE953D17-633E-4D6B-B6AF-A9CBCF2386C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9" name="Text Box 3">
          <a:extLst>
            <a:ext uri="{FF2B5EF4-FFF2-40B4-BE49-F238E27FC236}">
              <a16:creationId xmlns:a16="http://schemas.microsoft.com/office/drawing/2014/main" id="{AEF24FAE-4F82-4BE0-9CFD-C8D73D6E28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0" name="Text Box 3">
          <a:extLst>
            <a:ext uri="{FF2B5EF4-FFF2-40B4-BE49-F238E27FC236}">
              <a16:creationId xmlns:a16="http://schemas.microsoft.com/office/drawing/2014/main" id="{728501B8-9900-499C-9CEF-A1C5472861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1" name="Text Box 3">
          <a:extLst>
            <a:ext uri="{FF2B5EF4-FFF2-40B4-BE49-F238E27FC236}">
              <a16:creationId xmlns:a16="http://schemas.microsoft.com/office/drawing/2014/main" id="{055806BC-2A39-480A-A760-385C74D3F3C9}"/>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2" name="Text Box 3">
          <a:extLst>
            <a:ext uri="{FF2B5EF4-FFF2-40B4-BE49-F238E27FC236}">
              <a16:creationId xmlns:a16="http://schemas.microsoft.com/office/drawing/2014/main" id="{E54ABDC8-032B-4A8D-B599-F071951EE86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3" name="Text Box 3">
          <a:extLst>
            <a:ext uri="{FF2B5EF4-FFF2-40B4-BE49-F238E27FC236}">
              <a16:creationId xmlns:a16="http://schemas.microsoft.com/office/drawing/2014/main" id="{6B0AC9B4-F7AA-424D-8421-91A6040BDC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4" name="Text Box 3">
          <a:extLst>
            <a:ext uri="{FF2B5EF4-FFF2-40B4-BE49-F238E27FC236}">
              <a16:creationId xmlns:a16="http://schemas.microsoft.com/office/drawing/2014/main" id="{7F16DFB2-F2CD-46A9-8B85-480E9CC8ED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5" name="Text Box 3">
          <a:extLst>
            <a:ext uri="{FF2B5EF4-FFF2-40B4-BE49-F238E27FC236}">
              <a16:creationId xmlns:a16="http://schemas.microsoft.com/office/drawing/2014/main" id="{D8A820F0-68EE-4ED6-8201-91CB36259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6" name="Text Box 3">
          <a:extLst>
            <a:ext uri="{FF2B5EF4-FFF2-40B4-BE49-F238E27FC236}">
              <a16:creationId xmlns:a16="http://schemas.microsoft.com/office/drawing/2014/main" id="{95DCEB2D-E426-430B-85DB-3D87B4BC8A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7" name="Text Box 3">
          <a:extLst>
            <a:ext uri="{FF2B5EF4-FFF2-40B4-BE49-F238E27FC236}">
              <a16:creationId xmlns:a16="http://schemas.microsoft.com/office/drawing/2014/main" id="{46BF8770-5915-4151-9630-793BBC77B56F}"/>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8" name="Text Box 3">
          <a:extLst>
            <a:ext uri="{FF2B5EF4-FFF2-40B4-BE49-F238E27FC236}">
              <a16:creationId xmlns:a16="http://schemas.microsoft.com/office/drawing/2014/main" id="{7A82C20A-75A8-4B6D-B62F-681F045F5ED8}"/>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9" name="Text Box 3">
          <a:extLst>
            <a:ext uri="{FF2B5EF4-FFF2-40B4-BE49-F238E27FC236}">
              <a16:creationId xmlns:a16="http://schemas.microsoft.com/office/drawing/2014/main" id="{15237571-520C-4213-9435-E4C76E7948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0" name="Text Box 3">
          <a:extLst>
            <a:ext uri="{FF2B5EF4-FFF2-40B4-BE49-F238E27FC236}">
              <a16:creationId xmlns:a16="http://schemas.microsoft.com/office/drawing/2014/main" id="{926C6D68-1699-42A9-ABD1-E3F15D6797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1" name="Text Box 3">
          <a:extLst>
            <a:ext uri="{FF2B5EF4-FFF2-40B4-BE49-F238E27FC236}">
              <a16:creationId xmlns:a16="http://schemas.microsoft.com/office/drawing/2014/main" id="{3E0FB581-689E-455C-8A1F-84176AF1C7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2" name="Text Box 3">
          <a:extLst>
            <a:ext uri="{FF2B5EF4-FFF2-40B4-BE49-F238E27FC236}">
              <a16:creationId xmlns:a16="http://schemas.microsoft.com/office/drawing/2014/main" id="{EF3B67C2-5B03-440F-8CDE-59944A481E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3" name="Text Box 3">
          <a:extLst>
            <a:ext uri="{FF2B5EF4-FFF2-40B4-BE49-F238E27FC236}">
              <a16:creationId xmlns:a16="http://schemas.microsoft.com/office/drawing/2014/main" id="{3547695F-0C3A-4DB0-91CD-D25E8C877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4" name="Text Box 3">
          <a:extLst>
            <a:ext uri="{FF2B5EF4-FFF2-40B4-BE49-F238E27FC236}">
              <a16:creationId xmlns:a16="http://schemas.microsoft.com/office/drawing/2014/main" id="{06250B66-0525-4972-B94D-A4357DD497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5" name="Text Box 3">
          <a:extLst>
            <a:ext uri="{FF2B5EF4-FFF2-40B4-BE49-F238E27FC236}">
              <a16:creationId xmlns:a16="http://schemas.microsoft.com/office/drawing/2014/main" id="{7170FF59-B085-4E58-9344-D06F191984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6" name="Text Box 3">
          <a:extLst>
            <a:ext uri="{FF2B5EF4-FFF2-40B4-BE49-F238E27FC236}">
              <a16:creationId xmlns:a16="http://schemas.microsoft.com/office/drawing/2014/main" id="{B787C58E-3048-4BEF-AD17-F464E7A4DE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7" name="Text Box 3">
          <a:extLst>
            <a:ext uri="{FF2B5EF4-FFF2-40B4-BE49-F238E27FC236}">
              <a16:creationId xmlns:a16="http://schemas.microsoft.com/office/drawing/2014/main" id="{C5355EBB-2D05-48E0-9A15-BB71A15933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8" name="Text Box 3">
          <a:extLst>
            <a:ext uri="{FF2B5EF4-FFF2-40B4-BE49-F238E27FC236}">
              <a16:creationId xmlns:a16="http://schemas.microsoft.com/office/drawing/2014/main" id="{F62BDCE0-7F16-49F4-A070-337A384A13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9" name="Text Box 3">
          <a:extLst>
            <a:ext uri="{FF2B5EF4-FFF2-40B4-BE49-F238E27FC236}">
              <a16:creationId xmlns:a16="http://schemas.microsoft.com/office/drawing/2014/main" id="{AC059E89-0CB2-4629-B505-39D37B79DA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0" name="Text Box 3">
          <a:extLst>
            <a:ext uri="{FF2B5EF4-FFF2-40B4-BE49-F238E27FC236}">
              <a16:creationId xmlns:a16="http://schemas.microsoft.com/office/drawing/2014/main" id="{CD77D120-5438-4675-AEDA-9F96B79BBE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1" name="Text Box 3">
          <a:extLst>
            <a:ext uri="{FF2B5EF4-FFF2-40B4-BE49-F238E27FC236}">
              <a16:creationId xmlns:a16="http://schemas.microsoft.com/office/drawing/2014/main" id="{691B1B1E-ECAA-442B-A17D-28BCBA5909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2" name="Text Box 3">
          <a:extLst>
            <a:ext uri="{FF2B5EF4-FFF2-40B4-BE49-F238E27FC236}">
              <a16:creationId xmlns:a16="http://schemas.microsoft.com/office/drawing/2014/main" id="{4EA68D0A-B3C9-412F-81AE-5FBF6F2937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3" name="Text Box 3">
          <a:extLst>
            <a:ext uri="{FF2B5EF4-FFF2-40B4-BE49-F238E27FC236}">
              <a16:creationId xmlns:a16="http://schemas.microsoft.com/office/drawing/2014/main" id="{15EECBC6-898B-4BB2-83C3-64749FE9AF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4" name="Text Box 3">
          <a:extLst>
            <a:ext uri="{FF2B5EF4-FFF2-40B4-BE49-F238E27FC236}">
              <a16:creationId xmlns:a16="http://schemas.microsoft.com/office/drawing/2014/main" id="{7890F0C9-E5CB-4F71-912D-0C28777EF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5" name="Text Box 3">
          <a:extLst>
            <a:ext uri="{FF2B5EF4-FFF2-40B4-BE49-F238E27FC236}">
              <a16:creationId xmlns:a16="http://schemas.microsoft.com/office/drawing/2014/main" id="{4DF7222D-DF83-441F-BF85-A3D5715E17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6" name="Text Box 3">
          <a:extLst>
            <a:ext uri="{FF2B5EF4-FFF2-40B4-BE49-F238E27FC236}">
              <a16:creationId xmlns:a16="http://schemas.microsoft.com/office/drawing/2014/main" id="{408752E5-5A72-430C-9C26-46BB2C5724C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7" name="Text Box 3">
          <a:extLst>
            <a:ext uri="{FF2B5EF4-FFF2-40B4-BE49-F238E27FC236}">
              <a16:creationId xmlns:a16="http://schemas.microsoft.com/office/drawing/2014/main" id="{B2895C04-43ED-4CFF-94ED-21864FD6D5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8" name="Text Box 3">
          <a:extLst>
            <a:ext uri="{FF2B5EF4-FFF2-40B4-BE49-F238E27FC236}">
              <a16:creationId xmlns:a16="http://schemas.microsoft.com/office/drawing/2014/main" id="{155C0E95-8E83-480E-9939-5E889B02B9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9" name="Text Box 3">
          <a:extLst>
            <a:ext uri="{FF2B5EF4-FFF2-40B4-BE49-F238E27FC236}">
              <a16:creationId xmlns:a16="http://schemas.microsoft.com/office/drawing/2014/main" id="{972F9805-988F-43A6-82F0-895288F604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0" name="Text Box 3">
          <a:extLst>
            <a:ext uri="{FF2B5EF4-FFF2-40B4-BE49-F238E27FC236}">
              <a16:creationId xmlns:a16="http://schemas.microsoft.com/office/drawing/2014/main" id="{A6E39F4C-5470-45CC-8075-9038913B20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1" name="Text Box 3">
          <a:extLst>
            <a:ext uri="{FF2B5EF4-FFF2-40B4-BE49-F238E27FC236}">
              <a16:creationId xmlns:a16="http://schemas.microsoft.com/office/drawing/2014/main" id="{8E19072F-BE71-498A-BD3D-2FFA2EF77D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2" name="Text Box 3">
          <a:extLst>
            <a:ext uri="{FF2B5EF4-FFF2-40B4-BE49-F238E27FC236}">
              <a16:creationId xmlns:a16="http://schemas.microsoft.com/office/drawing/2014/main" id="{5A241C03-F9AB-49E6-842F-8BDA9060B7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3" name="Text Box 3">
          <a:extLst>
            <a:ext uri="{FF2B5EF4-FFF2-40B4-BE49-F238E27FC236}">
              <a16:creationId xmlns:a16="http://schemas.microsoft.com/office/drawing/2014/main" id="{5200CC53-62A2-4EDC-A24C-23CAC2B37C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4" name="Text Box 3">
          <a:extLst>
            <a:ext uri="{FF2B5EF4-FFF2-40B4-BE49-F238E27FC236}">
              <a16:creationId xmlns:a16="http://schemas.microsoft.com/office/drawing/2014/main" id="{BCC42F09-4E66-481B-8AEC-940D0A6E29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5" name="Text Box 3">
          <a:extLst>
            <a:ext uri="{FF2B5EF4-FFF2-40B4-BE49-F238E27FC236}">
              <a16:creationId xmlns:a16="http://schemas.microsoft.com/office/drawing/2014/main" id="{11CC1E8D-4878-418F-AEAA-2E082ED748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6" name="Text Box 3">
          <a:extLst>
            <a:ext uri="{FF2B5EF4-FFF2-40B4-BE49-F238E27FC236}">
              <a16:creationId xmlns:a16="http://schemas.microsoft.com/office/drawing/2014/main" id="{E885CD3C-D58B-4225-AF71-A326F8C67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7" name="Text Box 3">
          <a:extLst>
            <a:ext uri="{FF2B5EF4-FFF2-40B4-BE49-F238E27FC236}">
              <a16:creationId xmlns:a16="http://schemas.microsoft.com/office/drawing/2014/main" id="{6B03C8DE-9940-4996-A140-A5CF7EB856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8" name="Text Box 3">
          <a:extLst>
            <a:ext uri="{FF2B5EF4-FFF2-40B4-BE49-F238E27FC236}">
              <a16:creationId xmlns:a16="http://schemas.microsoft.com/office/drawing/2014/main" id="{6446A35F-CC87-445D-AD33-7F9DA89EE7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9" name="Text Box 3">
          <a:extLst>
            <a:ext uri="{FF2B5EF4-FFF2-40B4-BE49-F238E27FC236}">
              <a16:creationId xmlns:a16="http://schemas.microsoft.com/office/drawing/2014/main" id="{DB272452-D738-4D15-820F-324F54422B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0" name="Text Box 3">
          <a:extLst>
            <a:ext uri="{FF2B5EF4-FFF2-40B4-BE49-F238E27FC236}">
              <a16:creationId xmlns:a16="http://schemas.microsoft.com/office/drawing/2014/main" id="{E69FD890-C91F-4DF4-B8B2-FF20738071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1" name="Text Box 3">
          <a:extLst>
            <a:ext uri="{FF2B5EF4-FFF2-40B4-BE49-F238E27FC236}">
              <a16:creationId xmlns:a16="http://schemas.microsoft.com/office/drawing/2014/main" id="{29A2DE67-DCC0-42CA-BF88-E1A193423A17}"/>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2" name="Text Box 3">
          <a:extLst>
            <a:ext uri="{FF2B5EF4-FFF2-40B4-BE49-F238E27FC236}">
              <a16:creationId xmlns:a16="http://schemas.microsoft.com/office/drawing/2014/main" id="{659C4D4D-E966-4288-B583-3171531A4B93}"/>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3" name="Text Box 3">
          <a:extLst>
            <a:ext uri="{FF2B5EF4-FFF2-40B4-BE49-F238E27FC236}">
              <a16:creationId xmlns:a16="http://schemas.microsoft.com/office/drawing/2014/main" id="{C780DFC2-EA96-49EB-8BB0-FA06C32D7E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4" name="Text Box 3">
          <a:extLst>
            <a:ext uri="{FF2B5EF4-FFF2-40B4-BE49-F238E27FC236}">
              <a16:creationId xmlns:a16="http://schemas.microsoft.com/office/drawing/2014/main" id="{E32CF1E4-B019-401D-B19B-22B2731348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5" name="Text Box 3">
          <a:extLst>
            <a:ext uri="{FF2B5EF4-FFF2-40B4-BE49-F238E27FC236}">
              <a16:creationId xmlns:a16="http://schemas.microsoft.com/office/drawing/2014/main" id="{937D139C-8510-4FEA-9584-5D65CE2A6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6" name="Text Box 3">
          <a:extLst>
            <a:ext uri="{FF2B5EF4-FFF2-40B4-BE49-F238E27FC236}">
              <a16:creationId xmlns:a16="http://schemas.microsoft.com/office/drawing/2014/main" id="{C4E1A1AC-A82D-4481-9046-3AC699DC98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7" name="Text Box 3">
          <a:extLst>
            <a:ext uri="{FF2B5EF4-FFF2-40B4-BE49-F238E27FC236}">
              <a16:creationId xmlns:a16="http://schemas.microsoft.com/office/drawing/2014/main" id="{5544871F-79CD-42EF-861A-03E385DB0F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8" name="Text Box 3">
          <a:extLst>
            <a:ext uri="{FF2B5EF4-FFF2-40B4-BE49-F238E27FC236}">
              <a16:creationId xmlns:a16="http://schemas.microsoft.com/office/drawing/2014/main" id="{E8ACABBA-2576-4D42-A924-30C09265E3A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9" name="Text Box 3">
          <a:extLst>
            <a:ext uri="{FF2B5EF4-FFF2-40B4-BE49-F238E27FC236}">
              <a16:creationId xmlns:a16="http://schemas.microsoft.com/office/drawing/2014/main" id="{002E0408-74FA-4615-B2DD-07F903D180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0" name="Text Box 3">
          <a:extLst>
            <a:ext uri="{FF2B5EF4-FFF2-40B4-BE49-F238E27FC236}">
              <a16:creationId xmlns:a16="http://schemas.microsoft.com/office/drawing/2014/main" id="{5F9C631C-4FC8-4CB1-ACA9-8CC9C4BCE5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1" name="Text Box 3">
          <a:extLst>
            <a:ext uri="{FF2B5EF4-FFF2-40B4-BE49-F238E27FC236}">
              <a16:creationId xmlns:a16="http://schemas.microsoft.com/office/drawing/2014/main" id="{E0E20005-166C-476C-BBA2-2B652DE455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2" name="Text Box 3">
          <a:extLst>
            <a:ext uri="{FF2B5EF4-FFF2-40B4-BE49-F238E27FC236}">
              <a16:creationId xmlns:a16="http://schemas.microsoft.com/office/drawing/2014/main" id="{532C7793-69D1-4DA4-9654-DA45B8E5A5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3" name="Text Box 3">
          <a:extLst>
            <a:ext uri="{FF2B5EF4-FFF2-40B4-BE49-F238E27FC236}">
              <a16:creationId xmlns:a16="http://schemas.microsoft.com/office/drawing/2014/main" id="{4968B1BE-E891-4AF2-B5F8-14DE89E9A2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4" name="Text Box 3">
          <a:extLst>
            <a:ext uri="{FF2B5EF4-FFF2-40B4-BE49-F238E27FC236}">
              <a16:creationId xmlns:a16="http://schemas.microsoft.com/office/drawing/2014/main" id="{C4183DDB-B6FC-425F-AA81-3A4B16FBB72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5" name="Text Box 3">
          <a:extLst>
            <a:ext uri="{FF2B5EF4-FFF2-40B4-BE49-F238E27FC236}">
              <a16:creationId xmlns:a16="http://schemas.microsoft.com/office/drawing/2014/main" id="{7F973EF3-9968-470E-A5C7-1D3EAE61F3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6" name="Text Box 3">
          <a:extLst>
            <a:ext uri="{FF2B5EF4-FFF2-40B4-BE49-F238E27FC236}">
              <a16:creationId xmlns:a16="http://schemas.microsoft.com/office/drawing/2014/main" id="{C1E155DA-6CD1-4BCD-8104-482772D9C5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7" name="Text Box 3">
          <a:extLst>
            <a:ext uri="{FF2B5EF4-FFF2-40B4-BE49-F238E27FC236}">
              <a16:creationId xmlns:a16="http://schemas.microsoft.com/office/drawing/2014/main" id="{EECA6C2B-941F-4E0D-83AF-0F8AB3FD4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8" name="Text Box 3">
          <a:extLst>
            <a:ext uri="{FF2B5EF4-FFF2-40B4-BE49-F238E27FC236}">
              <a16:creationId xmlns:a16="http://schemas.microsoft.com/office/drawing/2014/main" id="{37B973C8-4F1C-4F27-B0D0-1AC88F2C41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9" name="Text Box 3">
          <a:extLst>
            <a:ext uri="{FF2B5EF4-FFF2-40B4-BE49-F238E27FC236}">
              <a16:creationId xmlns:a16="http://schemas.microsoft.com/office/drawing/2014/main" id="{B3E53E7F-E31B-4C58-8375-8C7CA56AB4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0" name="Text Box 3">
          <a:extLst>
            <a:ext uri="{FF2B5EF4-FFF2-40B4-BE49-F238E27FC236}">
              <a16:creationId xmlns:a16="http://schemas.microsoft.com/office/drawing/2014/main" id="{DF9F3DFF-6216-4E65-AADD-9DACB427128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1" name="Text Box 3">
          <a:extLst>
            <a:ext uri="{FF2B5EF4-FFF2-40B4-BE49-F238E27FC236}">
              <a16:creationId xmlns:a16="http://schemas.microsoft.com/office/drawing/2014/main" id="{C45263CC-4873-40B4-A586-F19FE51F0B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2" name="Text Box 3">
          <a:extLst>
            <a:ext uri="{FF2B5EF4-FFF2-40B4-BE49-F238E27FC236}">
              <a16:creationId xmlns:a16="http://schemas.microsoft.com/office/drawing/2014/main" id="{EE6F87D3-AE97-478C-820B-EE776CF936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3" name="Text Box 3">
          <a:extLst>
            <a:ext uri="{FF2B5EF4-FFF2-40B4-BE49-F238E27FC236}">
              <a16:creationId xmlns:a16="http://schemas.microsoft.com/office/drawing/2014/main" id="{275303D3-0410-432C-84CF-2DA85DD4B7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4" name="Text Box 3">
          <a:extLst>
            <a:ext uri="{FF2B5EF4-FFF2-40B4-BE49-F238E27FC236}">
              <a16:creationId xmlns:a16="http://schemas.microsoft.com/office/drawing/2014/main" id="{EE10F6BE-B428-4272-87A6-C51AB2EED2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5" name="Text Box 3">
          <a:extLst>
            <a:ext uri="{FF2B5EF4-FFF2-40B4-BE49-F238E27FC236}">
              <a16:creationId xmlns:a16="http://schemas.microsoft.com/office/drawing/2014/main" id="{8C7308B3-DE2B-4223-B2B7-3CEE91D0CB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6" name="Text Box 3">
          <a:extLst>
            <a:ext uri="{FF2B5EF4-FFF2-40B4-BE49-F238E27FC236}">
              <a16:creationId xmlns:a16="http://schemas.microsoft.com/office/drawing/2014/main" id="{BDA8329F-EA5D-4EBE-9A74-E508EAEF9F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7" name="Text Box 3">
          <a:extLst>
            <a:ext uri="{FF2B5EF4-FFF2-40B4-BE49-F238E27FC236}">
              <a16:creationId xmlns:a16="http://schemas.microsoft.com/office/drawing/2014/main" id="{77CF0D26-F247-4210-BEAF-A37044E45E9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8" name="Text Box 3">
          <a:extLst>
            <a:ext uri="{FF2B5EF4-FFF2-40B4-BE49-F238E27FC236}">
              <a16:creationId xmlns:a16="http://schemas.microsoft.com/office/drawing/2014/main" id="{91EFC191-F551-438F-A528-42EAA3F4E6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9" name="Text Box 3">
          <a:extLst>
            <a:ext uri="{FF2B5EF4-FFF2-40B4-BE49-F238E27FC236}">
              <a16:creationId xmlns:a16="http://schemas.microsoft.com/office/drawing/2014/main" id="{62A1EC3D-9572-410E-82E7-3EB61D4FB9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0" name="Text Box 3">
          <a:extLst>
            <a:ext uri="{FF2B5EF4-FFF2-40B4-BE49-F238E27FC236}">
              <a16:creationId xmlns:a16="http://schemas.microsoft.com/office/drawing/2014/main" id="{24A76C92-79AD-428F-BDA6-2A94AC8BD73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1" name="Text Box 3">
          <a:extLst>
            <a:ext uri="{FF2B5EF4-FFF2-40B4-BE49-F238E27FC236}">
              <a16:creationId xmlns:a16="http://schemas.microsoft.com/office/drawing/2014/main" id="{39E15951-E000-445F-970A-FA8AB709AF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2" name="Text Box 3">
          <a:extLst>
            <a:ext uri="{FF2B5EF4-FFF2-40B4-BE49-F238E27FC236}">
              <a16:creationId xmlns:a16="http://schemas.microsoft.com/office/drawing/2014/main" id="{B95B60C9-6CD5-44EB-AD6A-194B75BA4B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3" name="Text Box 3">
          <a:extLst>
            <a:ext uri="{FF2B5EF4-FFF2-40B4-BE49-F238E27FC236}">
              <a16:creationId xmlns:a16="http://schemas.microsoft.com/office/drawing/2014/main" id="{C85B18D6-2228-47E2-A1DF-0810FA10121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4" name="Text Box 3">
          <a:extLst>
            <a:ext uri="{FF2B5EF4-FFF2-40B4-BE49-F238E27FC236}">
              <a16:creationId xmlns:a16="http://schemas.microsoft.com/office/drawing/2014/main" id="{6FA8053D-4E93-40EE-A35D-042519FB25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5" name="Text Box 3">
          <a:extLst>
            <a:ext uri="{FF2B5EF4-FFF2-40B4-BE49-F238E27FC236}">
              <a16:creationId xmlns:a16="http://schemas.microsoft.com/office/drawing/2014/main" id="{4DE9464D-D5AB-411A-AAED-A0E73DA68E5D}"/>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6" name="Text Box 3">
          <a:extLst>
            <a:ext uri="{FF2B5EF4-FFF2-40B4-BE49-F238E27FC236}">
              <a16:creationId xmlns:a16="http://schemas.microsoft.com/office/drawing/2014/main" id="{0D692963-2830-488C-B79C-9509F6592120}"/>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7" name="Text Box 3">
          <a:extLst>
            <a:ext uri="{FF2B5EF4-FFF2-40B4-BE49-F238E27FC236}">
              <a16:creationId xmlns:a16="http://schemas.microsoft.com/office/drawing/2014/main" id="{C679BAF2-5A65-4B79-8810-877A5868DA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8" name="Text Box 3">
          <a:extLst>
            <a:ext uri="{FF2B5EF4-FFF2-40B4-BE49-F238E27FC236}">
              <a16:creationId xmlns:a16="http://schemas.microsoft.com/office/drawing/2014/main" id="{AF6CF0F8-B234-459E-B06A-E5C41F534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9" name="Text Box 3">
          <a:extLst>
            <a:ext uri="{FF2B5EF4-FFF2-40B4-BE49-F238E27FC236}">
              <a16:creationId xmlns:a16="http://schemas.microsoft.com/office/drawing/2014/main" id="{5EA0494C-EF50-4B7B-BDE7-EBB325BF6C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0" name="Text Box 3">
          <a:extLst>
            <a:ext uri="{FF2B5EF4-FFF2-40B4-BE49-F238E27FC236}">
              <a16:creationId xmlns:a16="http://schemas.microsoft.com/office/drawing/2014/main" id="{5CF2C5E9-040C-46C7-9B71-E9BAB14EA3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1" name="Text Box 3">
          <a:extLst>
            <a:ext uri="{FF2B5EF4-FFF2-40B4-BE49-F238E27FC236}">
              <a16:creationId xmlns:a16="http://schemas.microsoft.com/office/drawing/2014/main" id="{388B1C26-966B-49CB-BC98-2C4BBE349F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2" name="Text Box 3">
          <a:extLst>
            <a:ext uri="{FF2B5EF4-FFF2-40B4-BE49-F238E27FC236}">
              <a16:creationId xmlns:a16="http://schemas.microsoft.com/office/drawing/2014/main" id="{2D7B35EB-F6B5-4DA4-A365-BF8634AAC2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3" name="Text Box 3">
          <a:extLst>
            <a:ext uri="{FF2B5EF4-FFF2-40B4-BE49-F238E27FC236}">
              <a16:creationId xmlns:a16="http://schemas.microsoft.com/office/drawing/2014/main" id="{766F6282-0285-41FC-9148-2618D1BC4C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4" name="Text Box 3">
          <a:extLst>
            <a:ext uri="{FF2B5EF4-FFF2-40B4-BE49-F238E27FC236}">
              <a16:creationId xmlns:a16="http://schemas.microsoft.com/office/drawing/2014/main" id="{86D93B89-C2CF-4464-983A-4DA35A6DF9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5" name="Text Box 3">
          <a:extLst>
            <a:ext uri="{FF2B5EF4-FFF2-40B4-BE49-F238E27FC236}">
              <a16:creationId xmlns:a16="http://schemas.microsoft.com/office/drawing/2014/main" id="{49CDDE8A-D30E-4016-882C-842D955333C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6" name="Text Box 3">
          <a:extLst>
            <a:ext uri="{FF2B5EF4-FFF2-40B4-BE49-F238E27FC236}">
              <a16:creationId xmlns:a16="http://schemas.microsoft.com/office/drawing/2014/main" id="{06D14C11-F19D-4209-8504-C43BD0A5DC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7" name="Text Box 3">
          <a:extLst>
            <a:ext uri="{FF2B5EF4-FFF2-40B4-BE49-F238E27FC236}">
              <a16:creationId xmlns:a16="http://schemas.microsoft.com/office/drawing/2014/main" id="{252A1047-E651-4577-A7A5-D53AC08524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8" name="Text Box 3">
          <a:extLst>
            <a:ext uri="{FF2B5EF4-FFF2-40B4-BE49-F238E27FC236}">
              <a16:creationId xmlns:a16="http://schemas.microsoft.com/office/drawing/2014/main" id="{B27F651B-EEE4-4D0B-95E5-A8459D8C49F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9" name="Text Box 3">
          <a:extLst>
            <a:ext uri="{FF2B5EF4-FFF2-40B4-BE49-F238E27FC236}">
              <a16:creationId xmlns:a16="http://schemas.microsoft.com/office/drawing/2014/main" id="{0B18D97B-DE14-4DFF-BC9F-0180284BB72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0" name="Text Box 3">
          <a:extLst>
            <a:ext uri="{FF2B5EF4-FFF2-40B4-BE49-F238E27FC236}">
              <a16:creationId xmlns:a16="http://schemas.microsoft.com/office/drawing/2014/main" id="{2FB7C63E-D819-4B1B-AA58-9045A0F5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1" name="Text Box 3">
          <a:extLst>
            <a:ext uri="{FF2B5EF4-FFF2-40B4-BE49-F238E27FC236}">
              <a16:creationId xmlns:a16="http://schemas.microsoft.com/office/drawing/2014/main" id="{413C6ABA-228A-4A98-BFC9-AE3510CF2C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2" name="Text Box 3">
          <a:extLst>
            <a:ext uri="{FF2B5EF4-FFF2-40B4-BE49-F238E27FC236}">
              <a16:creationId xmlns:a16="http://schemas.microsoft.com/office/drawing/2014/main" id="{D3570884-0825-4011-B974-29B22E8F2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3" name="Text Box 3">
          <a:extLst>
            <a:ext uri="{FF2B5EF4-FFF2-40B4-BE49-F238E27FC236}">
              <a16:creationId xmlns:a16="http://schemas.microsoft.com/office/drawing/2014/main" id="{A24010BE-F69E-40C5-A9C1-044FC8A9FA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4" name="Text Box 3">
          <a:extLst>
            <a:ext uri="{FF2B5EF4-FFF2-40B4-BE49-F238E27FC236}">
              <a16:creationId xmlns:a16="http://schemas.microsoft.com/office/drawing/2014/main" id="{EE23C170-F549-474E-8D31-30349EB507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5" name="Text Box 3">
          <a:extLst>
            <a:ext uri="{FF2B5EF4-FFF2-40B4-BE49-F238E27FC236}">
              <a16:creationId xmlns:a16="http://schemas.microsoft.com/office/drawing/2014/main" id="{33E38AE9-926A-4DE2-980D-2124D95923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6" name="Text Box 3">
          <a:extLst>
            <a:ext uri="{FF2B5EF4-FFF2-40B4-BE49-F238E27FC236}">
              <a16:creationId xmlns:a16="http://schemas.microsoft.com/office/drawing/2014/main" id="{AFD26FC6-FE12-4264-94C0-B01A730392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7" name="Text Box 3">
          <a:extLst>
            <a:ext uri="{FF2B5EF4-FFF2-40B4-BE49-F238E27FC236}">
              <a16:creationId xmlns:a16="http://schemas.microsoft.com/office/drawing/2014/main" id="{7EBA069F-2AE5-4CF7-813B-1504CF9269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8" name="Text Box 3">
          <a:extLst>
            <a:ext uri="{FF2B5EF4-FFF2-40B4-BE49-F238E27FC236}">
              <a16:creationId xmlns:a16="http://schemas.microsoft.com/office/drawing/2014/main" id="{91F4757C-2B9E-41F5-A6BB-3E026F836A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9" name="Text Box 3">
          <a:extLst>
            <a:ext uri="{FF2B5EF4-FFF2-40B4-BE49-F238E27FC236}">
              <a16:creationId xmlns:a16="http://schemas.microsoft.com/office/drawing/2014/main" id="{9E352B89-DB05-4F5D-983D-F9EB333B10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0" name="Text Box 3">
          <a:extLst>
            <a:ext uri="{FF2B5EF4-FFF2-40B4-BE49-F238E27FC236}">
              <a16:creationId xmlns:a16="http://schemas.microsoft.com/office/drawing/2014/main" id="{FA979C75-44A8-4EA0-A588-B4054D1884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1" name="Text Box 3">
          <a:extLst>
            <a:ext uri="{FF2B5EF4-FFF2-40B4-BE49-F238E27FC236}">
              <a16:creationId xmlns:a16="http://schemas.microsoft.com/office/drawing/2014/main" id="{51C9E7EA-45A1-4291-826A-8A7FFA115F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2" name="Text Box 3">
          <a:extLst>
            <a:ext uri="{FF2B5EF4-FFF2-40B4-BE49-F238E27FC236}">
              <a16:creationId xmlns:a16="http://schemas.microsoft.com/office/drawing/2014/main" id="{25F6ADD8-0EBF-438B-9138-021D665DB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3" name="Text Box 3">
          <a:extLst>
            <a:ext uri="{FF2B5EF4-FFF2-40B4-BE49-F238E27FC236}">
              <a16:creationId xmlns:a16="http://schemas.microsoft.com/office/drawing/2014/main" id="{CE3613DF-46A4-4B17-BA16-518DDCCADA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4" name="Text Box 3">
          <a:extLst>
            <a:ext uri="{FF2B5EF4-FFF2-40B4-BE49-F238E27FC236}">
              <a16:creationId xmlns:a16="http://schemas.microsoft.com/office/drawing/2014/main" id="{67FEE105-FAD4-4568-9CE8-0D6F755DAB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5" name="Text Box 3">
          <a:extLst>
            <a:ext uri="{FF2B5EF4-FFF2-40B4-BE49-F238E27FC236}">
              <a16:creationId xmlns:a16="http://schemas.microsoft.com/office/drawing/2014/main" id="{8BE34CD3-52F0-4A02-B9D0-2938C31BAC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6" name="Text Box 3">
          <a:extLst>
            <a:ext uri="{FF2B5EF4-FFF2-40B4-BE49-F238E27FC236}">
              <a16:creationId xmlns:a16="http://schemas.microsoft.com/office/drawing/2014/main" id="{AE9169F5-E488-4497-BF7E-E91577110D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7" name="Text Box 3">
          <a:extLst>
            <a:ext uri="{FF2B5EF4-FFF2-40B4-BE49-F238E27FC236}">
              <a16:creationId xmlns:a16="http://schemas.microsoft.com/office/drawing/2014/main" id="{6FDE3D2B-6DF3-4788-9524-6C6A7B07C7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8" name="Text Box 3">
          <a:extLst>
            <a:ext uri="{FF2B5EF4-FFF2-40B4-BE49-F238E27FC236}">
              <a16:creationId xmlns:a16="http://schemas.microsoft.com/office/drawing/2014/main" id="{E1A7D249-9AD8-4326-B002-D9305B0DE7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49" name="Text Box 3">
          <a:extLst>
            <a:ext uri="{FF2B5EF4-FFF2-40B4-BE49-F238E27FC236}">
              <a16:creationId xmlns:a16="http://schemas.microsoft.com/office/drawing/2014/main" id="{B49D5974-1EA3-41DE-881A-121760B905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0" name="Text Box 3">
          <a:extLst>
            <a:ext uri="{FF2B5EF4-FFF2-40B4-BE49-F238E27FC236}">
              <a16:creationId xmlns:a16="http://schemas.microsoft.com/office/drawing/2014/main" id="{B2259FD4-4C50-4B7C-85E8-AFC666657BA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1" name="Text Box 3">
          <a:extLst>
            <a:ext uri="{FF2B5EF4-FFF2-40B4-BE49-F238E27FC236}">
              <a16:creationId xmlns:a16="http://schemas.microsoft.com/office/drawing/2014/main" id="{7043AA0C-2560-4EAC-9E90-F8DD7185E95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2" name="Text Box 3">
          <a:extLst>
            <a:ext uri="{FF2B5EF4-FFF2-40B4-BE49-F238E27FC236}">
              <a16:creationId xmlns:a16="http://schemas.microsoft.com/office/drawing/2014/main" id="{1EC41E81-FAFC-430B-A76A-BC9A9DDBEA8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3" name="Text Box 3">
          <a:extLst>
            <a:ext uri="{FF2B5EF4-FFF2-40B4-BE49-F238E27FC236}">
              <a16:creationId xmlns:a16="http://schemas.microsoft.com/office/drawing/2014/main" id="{B1844726-0F89-4743-BDD6-1EA8042FCA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4" name="Text Box 3">
          <a:extLst>
            <a:ext uri="{FF2B5EF4-FFF2-40B4-BE49-F238E27FC236}">
              <a16:creationId xmlns:a16="http://schemas.microsoft.com/office/drawing/2014/main" id="{D79A5311-C0CD-4006-AB96-DC4ACB81844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5" name="Text Box 3">
          <a:extLst>
            <a:ext uri="{FF2B5EF4-FFF2-40B4-BE49-F238E27FC236}">
              <a16:creationId xmlns:a16="http://schemas.microsoft.com/office/drawing/2014/main" id="{4A78B66F-669A-484A-9FB1-2EC45D33D24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6" name="Text Box 3">
          <a:extLst>
            <a:ext uri="{FF2B5EF4-FFF2-40B4-BE49-F238E27FC236}">
              <a16:creationId xmlns:a16="http://schemas.microsoft.com/office/drawing/2014/main" id="{C54567CC-97AB-4C07-82B7-C16695094A8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7" name="Text Box 3">
          <a:extLst>
            <a:ext uri="{FF2B5EF4-FFF2-40B4-BE49-F238E27FC236}">
              <a16:creationId xmlns:a16="http://schemas.microsoft.com/office/drawing/2014/main" id="{599CCE0E-FE73-4D72-AD4B-2ACF27E30D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8" name="Text Box 3">
          <a:extLst>
            <a:ext uri="{FF2B5EF4-FFF2-40B4-BE49-F238E27FC236}">
              <a16:creationId xmlns:a16="http://schemas.microsoft.com/office/drawing/2014/main" id="{77BD0254-C489-402D-967B-6A21EF2451B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9" name="Text Box 3">
          <a:extLst>
            <a:ext uri="{FF2B5EF4-FFF2-40B4-BE49-F238E27FC236}">
              <a16:creationId xmlns:a16="http://schemas.microsoft.com/office/drawing/2014/main" id="{4DE8EED6-7FEA-400D-89D5-D235B536CA7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0" name="Text Box 3">
          <a:extLst>
            <a:ext uri="{FF2B5EF4-FFF2-40B4-BE49-F238E27FC236}">
              <a16:creationId xmlns:a16="http://schemas.microsoft.com/office/drawing/2014/main" id="{2A414B66-ED38-4FE5-A70B-C75D79841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1" name="Text Box 3">
          <a:extLst>
            <a:ext uri="{FF2B5EF4-FFF2-40B4-BE49-F238E27FC236}">
              <a16:creationId xmlns:a16="http://schemas.microsoft.com/office/drawing/2014/main" id="{A5F08DB7-6903-4624-A14A-20C9A71739B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2" name="Text Box 3">
          <a:extLst>
            <a:ext uri="{FF2B5EF4-FFF2-40B4-BE49-F238E27FC236}">
              <a16:creationId xmlns:a16="http://schemas.microsoft.com/office/drawing/2014/main" id="{F577DF01-FCE6-4F42-AAC4-1000DD8DC07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3" name="Text Box 3">
          <a:extLst>
            <a:ext uri="{FF2B5EF4-FFF2-40B4-BE49-F238E27FC236}">
              <a16:creationId xmlns:a16="http://schemas.microsoft.com/office/drawing/2014/main" id="{5D24E860-DE0C-4377-8100-3D01DA1F7DC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4" name="Text Box 3">
          <a:extLst>
            <a:ext uri="{FF2B5EF4-FFF2-40B4-BE49-F238E27FC236}">
              <a16:creationId xmlns:a16="http://schemas.microsoft.com/office/drawing/2014/main" id="{8B00B290-D288-416C-9B31-33ACCFB15C3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5" name="Text Box 3">
          <a:extLst>
            <a:ext uri="{FF2B5EF4-FFF2-40B4-BE49-F238E27FC236}">
              <a16:creationId xmlns:a16="http://schemas.microsoft.com/office/drawing/2014/main" id="{A19DCCD6-ED7B-42BA-9DBB-615C656129E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6" name="Text Box 3">
          <a:extLst>
            <a:ext uri="{FF2B5EF4-FFF2-40B4-BE49-F238E27FC236}">
              <a16:creationId xmlns:a16="http://schemas.microsoft.com/office/drawing/2014/main" id="{F1FA4C4A-CB51-4F11-BA1C-B81A6D98E1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7" name="Text Box 3">
          <a:extLst>
            <a:ext uri="{FF2B5EF4-FFF2-40B4-BE49-F238E27FC236}">
              <a16:creationId xmlns:a16="http://schemas.microsoft.com/office/drawing/2014/main" id="{9D49E7E5-BBC4-40CA-83B0-1065DBEBC30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8" name="Text Box 3">
          <a:extLst>
            <a:ext uri="{FF2B5EF4-FFF2-40B4-BE49-F238E27FC236}">
              <a16:creationId xmlns:a16="http://schemas.microsoft.com/office/drawing/2014/main" id="{301B31BA-CCF9-4023-A562-5B83BA75081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9" name="Text Box 3">
          <a:extLst>
            <a:ext uri="{FF2B5EF4-FFF2-40B4-BE49-F238E27FC236}">
              <a16:creationId xmlns:a16="http://schemas.microsoft.com/office/drawing/2014/main" id="{66A7BB74-54E0-4B12-B9EA-8A7D9CF198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0" name="Text Box 3">
          <a:extLst>
            <a:ext uri="{FF2B5EF4-FFF2-40B4-BE49-F238E27FC236}">
              <a16:creationId xmlns:a16="http://schemas.microsoft.com/office/drawing/2014/main" id="{E78B067E-4FCE-4AA9-B6E0-334E72DCE6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1" name="Text Box 3">
          <a:extLst>
            <a:ext uri="{FF2B5EF4-FFF2-40B4-BE49-F238E27FC236}">
              <a16:creationId xmlns:a16="http://schemas.microsoft.com/office/drawing/2014/main" id="{21097957-B1DB-4972-8587-4D37AE66F4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2" name="Text Box 3">
          <a:extLst>
            <a:ext uri="{FF2B5EF4-FFF2-40B4-BE49-F238E27FC236}">
              <a16:creationId xmlns:a16="http://schemas.microsoft.com/office/drawing/2014/main" id="{9388ADFC-D5A2-4388-AD64-C24D1143B3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3" name="Text Box 3">
          <a:extLst>
            <a:ext uri="{FF2B5EF4-FFF2-40B4-BE49-F238E27FC236}">
              <a16:creationId xmlns:a16="http://schemas.microsoft.com/office/drawing/2014/main" id="{61BE09AF-EFA2-4ABC-B56E-0D330B287E7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4" name="Text Box 3">
          <a:extLst>
            <a:ext uri="{FF2B5EF4-FFF2-40B4-BE49-F238E27FC236}">
              <a16:creationId xmlns:a16="http://schemas.microsoft.com/office/drawing/2014/main" id="{F7B2BE33-F744-4B8E-98DD-54A0F19DDBB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5" name="Text Box 3">
          <a:extLst>
            <a:ext uri="{FF2B5EF4-FFF2-40B4-BE49-F238E27FC236}">
              <a16:creationId xmlns:a16="http://schemas.microsoft.com/office/drawing/2014/main" id="{F2665074-4087-4425-BD03-050401D754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6" name="Text Box 3">
          <a:extLst>
            <a:ext uri="{FF2B5EF4-FFF2-40B4-BE49-F238E27FC236}">
              <a16:creationId xmlns:a16="http://schemas.microsoft.com/office/drawing/2014/main" id="{2B466D60-177C-45A0-AECA-2D594F02CC0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7" name="Text Box 3">
          <a:extLst>
            <a:ext uri="{FF2B5EF4-FFF2-40B4-BE49-F238E27FC236}">
              <a16:creationId xmlns:a16="http://schemas.microsoft.com/office/drawing/2014/main" id="{C07015FD-7301-4138-AA51-9CF1891AEBC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8" name="Text Box 3">
          <a:extLst>
            <a:ext uri="{FF2B5EF4-FFF2-40B4-BE49-F238E27FC236}">
              <a16:creationId xmlns:a16="http://schemas.microsoft.com/office/drawing/2014/main" id="{79E3D31D-B035-4705-B41C-D85E7876108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9" name="Text Box 3">
          <a:extLst>
            <a:ext uri="{FF2B5EF4-FFF2-40B4-BE49-F238E27FC236}">
              <a16:creationId xmlns:a16="http://schemas.microsoft.com/office/drawing/2014/main" id="{A097903A-7EA0-4845-836F-6581D7471CB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80" name="Text Box 3">
          <a:extLst>
            <a:ext uri="{FF2B5EF4-FFF2-40B4-BE49-F238E27FC236}">
              <a16:creationId xmlns:a16="http://schemas.microsoft.com/office/drawing/2014/main" id="{FD93609F-C13B-4769-B355-1EA9DEF139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1" name="Text Box 3">
          <a:extLst>
            <a:ext uri="{FF2B5EF4-FFF2-40B4-BE49-F238E27FC236}">
              <a16:creationId xmlns:a16="http://schemas.microsoft.com/office/drawing/2014/main" id="{8BDF7A1E-D10D-4130-BCF4-0CD138364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2" name="Text Box 3">
          <a:extLst>
            <a:ext uri="{FF2B5EF4-FFF2-40B4-BE49-F238E27FC236}">
              <a16:creationId xmlns:a16="http://schemas.microsoft.com/office/drawing/2014/main" id="{D36545E1-33F8-4FAF-B20C-750B05E634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3" name="Text Box 3">
          <a:extLst>
            <a:ext uri="{FF2B5EF4-FFF2-40B4-BE49-F238E27FC236}">
              <a16:creationId xmlns:a16="http://schemas.microsoft.com/office/drawing/2014/main" id="{758B5233-B108-4957-8962-E30ABBD2971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4" name="Text Box 3">
          <a:extLst>
            <a:ext uri="{FF2B5EF4-FFF2-40B4-BE49-F238E27FC236}">
              <a16:creationId xmlns:a16="http://schemas.microsoft.com/office/drawing/2014/main" id="{9D3D010A-E7EA-4A9A-A198-88154B6D02D8}"/>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5" name="Text Box 3">
          <a:extLst>
            <a:ext uri="{FF2B5EF4-FFF2-40B4-BE49-F238E27FC236}">
              <a16:creationId xmlns:a16="http://schemas.microsoft.com/office/drawing/2014/main" id="{432FC57F-02C8-4D3F-ACE7-06E9F6EBE8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6" name="Text Box 3">
          <a:extLst>
            <a:ext uri="{FF2B5EF4-FFF2-40B4-BE49-F238E27FC236}">
              <a16:creationId xmlns:a16="http://schemas.microsoft.com/office/drawing/2014/main" id="{6EEA97DF-901F-4475-90BD-5F2398D84B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7" name="Text Box 3">
          <a:extLst>
            <a:ext uri="{FF2B5EF4-FFF2-40B4-BE49-F238E27FC236}">
              <a16:creationId xmlns:a16="http://schemas.microsoft.com/office/drawing/2014/main" id="{ECAD04BA-4B79-4A0B-A251-0542D53559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8" name="Text Box 3">
          <a:extLst>
            <a:ext uri="{FF2B5EF4-FFF2-40B4-BE49-F238E27FC236}">
              <a16:creationId xmlns:a16="http://schemas.microsoft.com/office/drawing/2014/main" id="{B69A2CA2-2B36-4330-928C-877CCC44A1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9" name="Text Box 3">
          <a:extLst>
            <a:ext uri="{FF2B5EF4-FFF2-40B4-BE49-F238E27FC236}">
              <a16:creationId xmlns:a16="http://schemas.microsoft.com/office/drawing/2014/main" id="{92960F6F-512C-4126-AAB8-288906B7E563}"/>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90" name="Text Box 3">
          <a:extLst>
            <a:ext uri="{FF2B5EF4-FFF2-40B4-BE49-F238E27FC236}">
              <a16:creationId xmlns:a16="http://schemas.microsoft.com/office/drawing/2014/main" id="{740C496E-B963-4A12-8198-AB73D0A4014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1" name="Text Box 3">
          <a:extLst>
            <a:ext uri="{FF2B5EF4-FFF2-40B4-BE49-F238E27FC236}">
              <a16:creationId xmlns:a16="http://schemas.microsoft.com/office/drawing/2014/main" id="{159AD39D-782C-4BEC-B263-4ABD6858CA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2" name="Text Box 3">
          <a:extLst>
            <a:ext uri="{FF2B5EF4-FFF2-40B4-BE49-F238E27FC236}">
              <a16:creationId xmlns:a16="http://schemas.microsoft.com/office/drawing/2014/main" id="{B55AD0BD-ED71-415B-A34F-68D5E9387B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3" name="Text Box 3">
          <a:extLst>
            <a:ext uri="{FF2B5EF4-FFF2-40B4-BE49-F238E27FC236}">
              <a16:creationId xmlns:a16="http://schemas.microsoft.com/office/drawing/2014/main" id="{BCEC5235-0828-42B1-9C0C-A7209F51ACE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4" name="Text Box 3">
          <a:extLst>
            <a:ext uri="{FF2B5EF4-FFF2-40B4-BE49-F238E27FC236}">
              <a16:creationId xmlns:a16="http://schemas.microsoft.com/office/drawing/2014/main" id="{35AFB776-A9AB-4254-AB2D-AA86DF84DD9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5" name="Text Box 3">
          <a:extLst>
            <a:ext uri="{FF2B5EF4-FFF2-40B4-BE49-F238E27FC236}">
              <a16:creationId xmlns:a16="http://schemas.microsoft.com/office/drawing/2014/main" id="{E2F7E451-9D5A-4BDA-B72A-B6DB6434D36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6" name="Text Box 3">
          <a:extLst>
            <a:ext uri="{FF2B5EF4-FFF2-40B4-BE49-F238E27FC236}">
              <a16:creationId xmlns:a16="http://schemas.microsoft.com/office/drawing/2014/main" id="{91CC7F21-5007-4B3E-98D5-600C6630465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7" name="Text Box 3">
          <a:extLst>
            <a:ext uri="{FF2B5EF4-FFF2-40B4-BE49-F238E27FC236}">
              <a16:creationId xmlns:a16="http://schemas.microsoft.com/office/drawing/2014/main" id="{18206CA4-1FA3-4223-87F8-918C3F5423F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8" name="Text Box 3">
          <a:extLst>
            <a:ext uri="{FF2B5EF4-FFF2-40B4-BE49-F238E27FC236}">
              <a16:creationId xmlns:a16="http://schemas.microsoft.com/office/drawing/2014/main" id="{01EF3D98-11D8-447F-92ED-0AFADAA24EC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9" name="Text Box 3">
          <a:extLst>
            <a:ext uri="{FF2B5EF4-FFF2-40B4-BE49-F238E27FC236}">
              <a16:creationId xmlns:a16="http://schemas.microsoft.com/office/drawing/2014/main" id="{CAB2812C-FD10-4281-AD35-2C4B6438DE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0" name="Text Box 3">
          <a:extLst>
            <a:ext uri="{FF2B5EF4-FFF2-40B4-BE49-F238E27FC236}">
              <a16:creationId xmlns:a16="http://schemas.microsoft.com/office/drawing/2014/main" id="{DBCF3BE2-B562-4537-B7B9-399D4793B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1" name="Text Box 3">
          <a:extLst>
            <a:ext uri="{FF2B5EF4-FFF2-40B4-BE49-F238E27FC236}">
              <a16:creationId xmlns:a16="http://schemas.microsoft.com/office/drawing/2014/main" id="{D9343B5E-0F31-4F0C-BDAD-2FC38D107FC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2" name="Text Box 3">
          <a:extLst>
            <a:ext uri="{FF2B5EF4-FFF2-40B4-BE49-F238E27FC236}">
              <a16:creationId xmlns:a16="http://schemas.microsoft.com/office/drawing/2014/main" id="{2CBEA58F-0DF9-4B01-9F7A-5A55771F57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3" name="Text Box 3">
          <a:extLst>
            <a:ext uri="{FF2B5EF4-FFF2-40B4-BE49-F238E27FC236}">
              <a16:creationId xmlns:a16="http://schemas.microsoft.com/office/drawing/2014/main" id="{B3004412-C62C-47A3-870B-DD967176FDA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4" name="Text Box 3">
          <a:extLst>
            <a:ext uri="{FF2B5EF4-FFF2-40B4-BE49-F238E27FC236}">
              <a16:creationId xmlns:a16="http://schemas.microsoft.com/office/drawing/2014/main" id="{2F08CBA2-BF7D-4DC8-8ACD-6D62DB1FB2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5" name="Text Box 3">
          <a:extLst>
            <a:ext uri="{FF2B5EF4-FFF2-40B4-BE49-F238E27FC236}">
              <a16:creationId xmlns:a16="http://schemas.microsoft.com/office/drawing/2014/main" id="{073724C0-025A-4A58-A262-815E491F59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6" name="Text Box 3">
          <a:extLst>
            <a:ext uri="{FF2B5EF4-FFF2-40B4-BE49-F238E27FC236}">
              <a16:creationId xmlns:a16="http://schemas.microsoft.com/office/drawing/2014/main" id="{5736F641-4376-41C2-8C56-32BB6137F5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7" name="Text Box 3">
          <a:extLst>
            <a:ext uri="{FF2B5EF4-FFF2-40B4-BE49-F238E27FC236}">
              <a16:creationId xmlns:a16="http://schemas.microsoft.com/office/drawing/2014/main" id="{84D97921-5ADE-44F1-BB35-A98AD0142E5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8" name="Text Box 3">
          <a:extLst>
            <a:ext uri="{FF2B5EF4-FFF2-40B4-BE49-F238E27FC236}">
              <a16:creationId xmlns:a16="http://schemas.microsoft.com/office/drawing/2014/main" id="{73B8B1AB-45E3-444E-9EBE-66B0C767169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9" name="Text Box 3">
          <a:extLst>
            <a:ext uri="{FF2B5EF4-FFF2-40B4-BE49-F238E27FC236}">
              <a16:creationId xmlns:a16="http://schemas.microsoft.com/office/drawing/2014/main" id="{31194578-6B79-4E9F-9D81-EE666828E03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0" name="Text Box 3">
          <a:extLst>
            <a:ext uri="{FF2B5EF4-FFF2-40B4-BE49-F238E27FC236}">
              <a16:creationId xmlns:a16="http://schemas.microsoft.com/office/drawing/2014/main" id="{40B3AAB2-1B5B-44BD-A912-756C178339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1" name="Text Box 3">
          <a:extLst>
            <a:ext uri="{FF2B5EF4-FFF2-40B4-BE49-F238E27FC236}">
              <a16:creationId xmlns:a16="http://schemas.microsoft.com/office/drawing/2014/main" id="{EFCA9AFD-9675-4488-98DB-4006519EF91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2" name="Text Box 3">
          <a:extLst>
            <a:ext uri="{FF2B5EF4-FFF2-40B4-BE49-F238E27FC236}">
              <a16:creationId xmlns:a16="http://schemas.microsoft.com/office/drawing/2014/main" id="{C7016AC0-54D8-4949-AF35-1605E805194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3" name="Text Box 3">
          <a:extLst>
            <a:ext uri="{FF2B5EF4-FFF2-40B4-BE49-F238E27FC236}">
              <a16:creationId xmlns:a16="http://schemas.microsoft.com/office/drawing/2014/main" id="{4AC26CE3-3BDC-4688-BC72-AFDCC9734A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4" name="Text Box 3">
          <a:extLst>
            <a:ext uri="{FF2B5EF4-FFF2-40B4-BE49-F238E27FC236}">
              <a16:creationId xmlns:a16="http://schemas.microsoft.com/office/drawing/2014/main" id="{29CE0582-443B-467C-A305-9D0ECBFD5F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5" name="Text Box 3">
          <a:extLst>
            <a:ext uri="{FF2B5EF4-FFF2-40B4-BE49-F238E27FC236}">
              <a16:creationId xmlns:a16="http://schemas.microsoft.com/office/drawing/2014/main" id="{10F6AC14-600C-471F-B113-DFB25DE8C3B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6" name="Text Box 3">
          <a:extLst>
            <a:ext uri="{FF2B5EF4-FFF2-40B4-BE49-F238E27FC236}">
              <a16:creationId xmlns:a16="http://schemas.microsoft.com/office/drawing/2014/main" id="{FE178B16-45B3-4F0B-86C5-3BCABA8002A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7" name="Text Box 3">
          <a:extLst>
            <a:ext uri="{FF2B5EF4-FFF2-40B4-BE49-F238E27FC236}">
              <a16:creationId xmlns:a16="http://schemas.microsoft.com/office/drawing/2014/main" id="{530F7F9A-6864-4041-BF2D-7AC0710E696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8" name="Text Box 3">
          <a:extLst>
            <a:ext uri="{FF2B5EF4-FFF2-40B4-BE49-F238E27FC236}">
              <a16:creationId xmlns:a16="http://schemas.microsoft.com/office/drawing/2014/main" id="{CF7B62B1-057C-4869-8345-0252D29AE6F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9" name="Text Box 3">
          <a:extLst>
            <a:ext uri="{FF2B5EF4-FFF2-40B4-BE49-F238E27FC236}">
              <a16:creationId xmlns:a16="http://schemas.microsoft.com/office/drawing/2014/main" id="{8F1B0418-05F4-45B9-9063-368FE6EAEAF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0" name="Text Box 3">
          <a:extLst>
            <a:ext uri="{FF2B5EF4-FFF2-40B4-BE49-F238E27FC236}">
              <a16:creationId xmlns:a16="http://schemas.microsoft.com/office/drawing/2014/main" id="{E68EA7AC-EFB9-4C9D-B15F-4A22AC3BD7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1" name="Text Box 3">
          <a:extLst>
            <a:ext uri="{FF2B5EF4-FFF2-40B4-BE49-F238E27FC236}">
              <a16:creationId xmlns:a16="http://schemas.microsoft.com/office/drawing/2014/main" id="{73C70125-244C-4ACD-A066-57BC9998F8F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2" name="Text Box 3">
          <a:extLst>
            <a:ext uri="{FF2B5EF4-FFF2-40B4-BE49-F238E27FC236}">
              <a16:creationId xmlns:a16="http://schemas.microsoft.com/office/drawing/2014/main" id="{4B445803-2796-4CE6-B9A1-BA7AA9E0D2E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3" name="Text Box 3">
          <a:extLst>
            <a:ext uri="{FF2B5EF4-FFF2-40B4-BE49-F238E27FC236}">
              <a16:creationId xmlns:a16="http://schemas.microsoft.com/office/drawing/2014/main" id="{014F3D90-4B98-4AD7-AC5B-397CDAB1762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4" name="Text Box 3">
          <a:extLst>
            <a:ext uri="{FF2B5EF4-FFF2-40B4-BE49-F238E27FC236}">
              <a16:creationId xmlns:a16="http://schemas.microsoft.com/office/drawing/2014/main" id="{DFB00CE5-EB23-405A-851B-BA594B75F7E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5" name="Text Box 3">
          <a:extLst>
            <a:ext uri="{FF2B5EF4-FFF2-40B4-BE49-F238E27FC236}">
              <a16:creationId xmlns:a16="http://schemas.microsoft.com/office/drawing/2014/main" id="{63CF904A-113C-4E02-BE22-6F82CF3E0F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6" name="Text Box 3">
          <a:extLst>
            <a:ext uri="{FF2B5EF4-FFF2-40B4-BE49-F238E27FC236}">
              <a16:creationId xmlns:a16="http://schemas.microsoft.com/office/drawing/2014/main" id="{CF9D225B-9C30-412F-9837-D49343FB31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7" name="Text Box 3">
          <a:extLst>
            <a:ext uri="{FF2B5EF4-FFF2-40B4-BE49-F238E27FC236}">
              <a16:creationId xmlns:a16="http://schemas.microsoft.com/office/drawing/2014/main" id="{843DFBB3-79C0-4D51-B0BC-68C67D68E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8" name="Text Box 3">
          <a:extLst>
            <a:ext uri="{FF2B5EF4-FFF2-40B4-BE49-F238E27FC236}">
              <a16:creationId xmlns:a16="http://schemas.microsoft.com/office/drawing/2014/main" id="{3CEDD879-AC23-4A62-9D4A-3254C10AD5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9" name="Text Box 3">
          <a:extLst>
            <a:ext uri="{FF2B5EF4-FFF2-40B4-BE49-F238E27FC236}">
              <a16:creationId xmlns:a16="http://schemas.microsoft.com/office/drawing/2014/main" id="{BF383DCB-8EFA-4B7A-9F7F-7E41429711B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0" name="Text Box 3">
          <a:extLst>
            <a:ext uri="{FF2B5EF4-FFF2-40B4-BE49-F238E27FC236}">
              <a16:creationId xmlns:a16="http://schemas.microsoft.com/office/drawing/2014/main" id="{225A3C38-0A75-4A84-BE30-3C06546B8E7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1" name="Text Box 3">
          <a:extLst>
            <a:ext uri="{FF2B5EF4-FFF2-40B4-BE49-F238E27FC236}">
              <a16:creationId xmlns:a16="http://schemas.microsoft.com/office/drawing/2014/main" id="{F1536C0D-1775-4B12-85A4-FA0434F1598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2" name="Text Box 3">
          <a:extLst>
            <a:ext uri="{FF2B5EF4-FFF2-40B4-BE49-F238E27FC236}">
              <a16:creationId xmlns:a16="http://schemas.microsoft.com/office/drawing/2014/main" id="{1765F83C-38AB-4CB4-97C6-F04B21C9068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3" name="Text Box 3">
          <a:extLst>
            <a:ext uri="{FF2B5EF4-FFF2-40B4-BE49-F238E27FC236}">
              <a16:creationId xmlns:a16="http://schemas.microsoft.com/office/drawing/2014/main" id="{B5E595F4-6524-4F0A-BB72-FC3F31DA97D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4" name="Text Box 3">
          <a:extLst>
            <a:ext uri="{FF2B5EF4-FFF2-40B4-BE49-F238E27FC236}">
              <a16:creationId xmlns:a16="http://schemas.microsoft.com/office/drawing/2014/main" id="{86E7C27C-6055-4521-B18B-77BB618AAB0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5" name="Text Box 3">
          <a:extLst>
            <a:ext uri="{FF2B5EF4-FFF2-40B4-BE49-F238E27FC236}">
              <a16:creationId xmlns:a16="http://schemas.microsoft.com/office/drawing/2014/main" id="{B73B4A3C-83F4-4B5F-94AC-97738D7B11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6" name="Text Box 3">
          <a:extLst>
            <a:ext uri="{FF2B5EF4-FFF2-40B4-BE49-F238E27FC236}">
              <a16:creationId xmlns:a16="http://schemas.microsoft.com/office/drawing/2014/main" id="{B0C96623-F7EC-4594-B1B1-7B7A9398ED9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7" name="Text Box 3">
          <a:extLst>
            <a:ext uri="{FF2B5EF4-FFF2-40B4-BE49-F238E27FC236}">
              <a16:creationId xmlns:a16="http://schemas.microsoft.com/office/drawing/2014/main" id="{D8B46CC1-D223-45D0-85F2-1E827EB99EE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8" name="Text Box 3">
          <a:extLst>
            <a:ext uri="{FF2B5EF4-FFF2-40B4-BE49-F238E27FC236}">
              <a16:creationId xmlns:a16="http://schemas.microsoft.com/office/drawing/2014/main" id="{0F6BCAF5-CA5C-48B7-90C4-40300D6DA10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9" name="Text Box 3">
          <a:extLst>
            <a:ext uri="{FF2B5EF4-FFF2-40B4-BE49-F238E27FC236}">
              <a16:creationId xmlns:a16="http://schemas.microsoft.com/office/drawing/2014/main" id="{F4085110-ADAB-4AF2-B273-16AD6657330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0" name="Text Box 3">
          <a:extLst>
            <a:ext uri="{FF2B5EF4-FFF2-40B4-BE49-F238E27FC236}">
              <a16:creationId xmlns:a16="http://schemas.microsoft.com/office/drawing/2014/main" id="{EDDACA21-41F5-4012-B776-B0D982ABFA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1" name="Text Box 3">
          <a:extLst>
            <a:ext uri="{FF2B5EF4-FFF2-40B4-BE49-F238E27FC236}">
              <a16:creationId xmlns:a16="http://schemas.microsoft.com/office/drawing/2014/main" id="{D9206EA9-1C61-4EA4-8CB7-2F79141012A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2" name="Text Box 3">
          <a:extLst>
            <a:ext uri="{FF2B5EF4-FFF2-40B4-BE49-F238E27FC236}">
              <a16:creationId xmlns:a16="http://schemas.microsoft.com/office/drawing/2014/main" id="{2004A161-E53D-4624-8B70-29DC626EE54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3" name="Text Box 3">
          <a:extLst>
            <a:ext uri="{FF2B5EF4-FFF2-40B4-BE49-F238E27FC236}">
              <a16:creationId xmlns:a16="http://schemas.microsoft.com/office/drawing/2014/main" id="{7359A3DB-AC66-4F30-9B30-94AA4B7C6D2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4" name="Text Box 3">
          <a:extLst>
            <a:ext uri="{FF2B5EF4-FFF2-40B4-BE49-F238E27FC236}">
              <a16:creationId xmlns:a16="http://schemas.microsoft.com/office/drawing/2014/main" id="{F1CC6175-1CF8-46D0-8827-F22C5DFB1E5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5" name="Text Box 3">
          <a:extLst>
            <a:ext uri="{FF2B5EF4-FFF2-40B4-BE49-F238E27FC236}">
              <a16:creationId xmlns:a16="http://schemas.microsoft.com/office/drawing/2014/main" id="{0768891F-D65D-410B-9ACB-039D70A6177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6" name="Text Box 3">
          <a:extLst>
            <a:ext uri="{FF2B5EF4-FFF2-40B4-BE49-F238E27FC236}">
              <a16:creationId xmlns:a16="http://schemas.microsoft.com/office/drawing/2014/main" id="{875577F7-E842-4CAE-81FF-7FD838B89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7" name="Text Box 3">
          <a:extLst>
            <a:ext uri="{FF2B5EF4-FFF2-40B4-BE49-F238E27FC236}">
              <a16:creationId xmlns:a16="http://schemas.microsoft.com/office/drawing/2014/main" id="{4EC5AC44-5F0B-479D-BFFA-65EB14DCFF9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8" name="Text Box 3">
          <a:extLst>
            <a:ext uri="{FF2B5EF4-FFF2-40B4-BE49-F238E27FC236}">
              <a16:creationId xmlns:a16="http://schemas.microsoft.com/office/drawing/2014/main" id="{A10C641D-17B2-492E-8582-1A92D30D73C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9" name="Text Box 3">
          <a:extLst>
            <a:ext uri="{FF2B5EF4-FFF2-40B4-BE49-F238E27FC236}">
              <a16:creationId xmlns:a16="http://schemas.microsoft.com/office/drawing/2014/main" id="{3942DB34-CABA-430E-8E57-0B4EDFC899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0" name="Text Box 3">
          <a:extLst>
            <a:ext uri="{FF2B5EF4-FFF2-40B4-BE49-F238E27FC236}">
              <a16:creationId xmlns:a16="http://schemas.microsoft.com/office/drawing/2014/main" id="{89F16046-AA36-4939-97F9-65F68D4409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1" name="Text Box 3">
          <a:extLst>
            <a:ext uri="{FF2B5EF4-FFF2-40B4-BE49-F238E27FC236}">
              <a16:creationId xmlns:a16="http://schemas.microsoft.com/office/drawing/2014/main" id="{9EF49130-5A5F-476C-A3E7-ADE3EE3B4A4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2" name="Text Box 3">
          <a:extLst>
            <a:ext uri="{FF2B5EF4-FFF2-40B4-BE49-F238E27FC236}">
              <a16:creationId xmlns:a16="http://schemas.microsoft.com/office/drawing/2014/main" id="{D5310730-F55B-46A5-8B05-D22A119CA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3" name="Text Box 3">
          <a:extLst>
            <a:ext uri="{FF2B5EF4-FFF2-40B4-BE49-F238E27FC236}">
              <a16:creationId xmlns:a16="http://schemas.microsoft.com/office/drawing/2014/main" id="{05BDD6BE-FB3C-475C-9F1D-B3732FD9365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4" name="Text Box 3">
          <a:extLst>
            <a:ext uri="{FF2B5EF4-FFF2-40B4-BE49-F238E27FC236}">
              <a16:creationId xmlns:a16="http://schemas.microsoft.com/office/drawing/2014/main" id="{86C96F5B-1704-44B3-9142-C365E3429FA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5" name="Text Box 3">
          <a:extLst>
            <a:ext uri="{FF2B5EF4-FFF2-40B4-BE49-F238E27FC236}">
              <a16:creationId xmlns:a16="http://schemas.microsoft.com/office/drawing/2014/main" id="{21889F58-A49C-4A70-AAEF-499DEAA46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6" name="Text Box 3">
          <a:extLst>
            <a:ext uri="{FF2B5EF4-FFF2-40B4-BE49-F238E27FC236}">
              <a16:creationId xmlns:a16="http://schemas.microsoft.com/office/drawing/2014/main" id="{CD70B712-2ED9-405B-BBDB-545E6FB1B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7" name="Text Box 3">
          <a:extLst>
            <a:ext uri="{FF2B5EF4-FFF2-40B4-BE49-F238E27FC236}">
              <a16:creationId xmlns:a16="http://schemas.microsoft.com/office/drawing/2014/main" id="{3793AA74-A4F0-485C-AB37-B602AFDA865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8" name="Text Box 3">
          <a:extLst>
            <a:ext uri="{FF2B5EF4-FFF2-40B4-BE49-F238E27FC236}">
              <a16:creationId xmlns:a16="http://schemas.microsoft.com/office/drawing/2014/main" id="{675B4B7D-35CC-4641-B102-7E6D3421FE8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9" name="Text Box 3">
          <a:extLst>
            <a:ext uri="{FF2B5EF4-FFF2-40B4-BE49-F238E27FC236}">
              <a16:creationId xmlns:a16="http://schemas.microsoft.com/office/drawing/2014/main" id="{C54A64BE-3ABC-4781-904B-B453DE8DAE3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0" name="Text Box 3">
          <a:extLst>
            <a:ext uri="{FF2B5EF4-FFF2-40B4-BE49-F238E27FC236}">
              <a16:creationId xmlns:a16="http://schemas.microsoft.com/office/drawing/2014/main" id="{0E4E1CB1-E3E5-4E96-9E6B-941668DC92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1" name="Text Box 3">
          <a:extLst>
            <a:ext uri="{FF2B5EF4-FFF2-40B4-BE49-F238E27FC236}">
              <a16:creationId xmlns:a16="http://schemas.microsoft.com/office/drawing/2014/main" id="{1A53D910-9A1A-4ADE-98A4-522051D012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2" name="Text Box 3">
          <a:extLst>
            <a:ext uri="{FF2B5EF4-FFF2-40B4-BE49-F238E27FC236}">
              <a16:creationId xmlns:a16="http://schemas.microsoft.com/office/drawing/2014/main" id="{9F307782-9438-48C9-B41A-113ADB9527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3" name="Text Box 3">
          <a:extLst>
            <a:ext uri="{FF2B5EF4-FFF2-40B4-BE49-F238E27FC236}">
              <a16:creationId xmlns:a16="http://schemas.microsoft.com/office/drawing/2014/main" id="{D4ABD6E8-76AE-49C8-A90C-0B6EA0CE51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4" name="Text Box 3">
          <a:extLst>
            <a:ext uri="{FF2B5EF4-FFF2-40B4-BE49-F238E27FC236}">
              <a16:creationId xmlns:a16="http://schemas.microsoft.com/office/drawing/2014/main" id="{EAF7E4C6-3DAB-4A4E-91CE-F645A8BAF29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5" name="Text Box 3">
          <a:extLst>
            <a:ext uri="{FF2B5EF4-FFF2-40B4-BE49-F238E27FC236}">
              <a16:creationId xmlns:a16="http://schemas.microsoft.com/office/drawing/2014/main" id="{08BE49FB-47B8-4FC0-B411-BCDBC6B970E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6" name="Text Box 3">
          <a:extLst>
            <a:ext uri="{FF2B5EF4-FFF2-40B4-BE49-F238E27FC236}">
              <a16:creationId xmlns:a16="http://schemas.microsoft.com/office/drawing/2014/main" id="{9B1603B9-A3DD-4B9F-BDF6-30FAFBEE027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7" name="Text Box 3">
          <a:extLst>
            <a:ext uri="{FF2B5EF4-FFF2-40B4-BE49-F238E27FC236}">
              <a16:creationId xmlns:a16="http://schemas.microsoft.com/office/drawing/2014/main" id="{FA14F3B4-9627-4006-AA77-6709F1CA333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8" name="Text Box 3">
          <a:extLst>
            <a:ext uri="{FF2B5EF4-FFF2-40B4-BE49-F238E27FC236}">
              <a16:creationId xmlns:a16="http://schemas.microsoft.com/office/drawing/2014/main" id="{3466EF10-40F1-4DE4-B3BF-6F99E14ACD4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9" name="Text Box 3">
          <a:extLst>
            <a:ext uri="{FF2B5EF4-FFF2-40B4-BE49-F238E27FC236}">
              <a16:creationId xmlns:a16="http://schemas.microsoft.com/office/drawing/2014/main" id="{BCC50503-9881-4DBF-B351-79BC046CAC39}"/>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0" name="Text Box 3">
          <a:extLst>
            <a:ext uri="{FF2B5EF4-FFF2-40B4-BE49-F238E27FC236}">
              <a16:creationId xmlns:a16="http://schemas.microsoft.com/office/drawing/2014/main" id="{C44C3CD9-CDDC-4C23-98B2-06850B93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1" name="Text Box 3">
          <a:extLst>
            <a:ext uri="{FF2B5EF4-FFF2-40B4-BE49-F238E27FC236}">
              <a16:creationId xmlns:a16="http://schemas.microsoft.com/office/drawing/2014/main" id="{5B93605B-661C-4354-A111-CCFEA56BAA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2" name="Text Box 3">
          <a:extLst>
            <a:ext uri="{FF2B5EF4-FFF2-40B4-BE49-F238E27FC236}">
              <a16:creationId xmlns:a16="http://schemas.microsoft.com/office/drawing/2014/main" id="{5D73C91D-0EBF-48BB-8FFB-3ED8F5CE29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3" name="Text Box 3">
          <a:extLst>
            <a:ext uri="{FF2B5EF4-FFF2-40B4-BE49-F238E27FC236}">
              <a16:creationId xmlns:a16="http://schemas.microsoft.com/office/drawing/2014/main" id="{FCA66FC4-1C35-4538-9D19-8EDAE80F38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4" name="Text Box 3">
          <a:extLst>
            <a:ext uri="{FF2B5EF4-FFF2-40B4-BE49-F238E27FC236}">
              <a16:creationId xmlns:a16="http://schemas.microsoft.com/office/drawing/2014/main" id="{5787D5EB-2157-42BA-A0BE-E9C543692F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5" name="Text Box 3">
          <a:extLst>
            <a:ext uri="{FF2B5EF4-FFF2-40B4-BE49-F238E27FC236}">
              <a16:creationId xmlns:a16="http://schemas.microsoft.com/office/drawing/2014/main" id="{68A4249F-FA38-4284-AB29-6EE055AC4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6" name="Text Box 3">
          <a:extLst>
            <a:ext uri="{FF2B5EF4-FFF2-40B4-BE49-F238E27FC236}">
              <a16:creationId xmlns:a16="http://schemas.microsoft.com/office/drawing/2014/main" id="{63B61339-1B21-430B-8CBB-6E83FBCC99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7" name="Text Box 3">
          <a:extLst>
            <a:ext uri="{FF2B5EF4-FFF2-40B4-BE49-F238E27FC236}">
              <a16:creationId xmlns:a16="http://schemas.microsoft.com/office/drawing/2014/main" id="{708794B8-954C-442F-949C-220A515A8C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8" name="Text Box 3">
          <a:extLst>
            <a:ext uri="{FF2B5EF4-FFF2-40B4-BE49-F238E27FC236}">
              <a16:creationId xmlns:a16="http://schemas.microsoft.com/office/drawing/2014/main" id="{269BC55C-8FFC-4158-BCB8-719DDC20E2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9" name="Text Box 3">
          <a:extLst>
            <a:ext uri="{FF2B5EF4-FFF2-40B4-BE49-F238E27FC236}">
              <a16:creationId xmlns:a16="http://schemas.microsoft.com/office/drawing/2014/main" id="{F0925A75-5123-405E-8963-E28BEDC0320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0" name="Text Box 3">
          <a:extLst>
            <a:ext uri="{FF2B5EF4-FFF2-40B4-BE49-F238E27FC236}">
              <a16:creationId xmlns:a16="http://schemas.microsoft.com/office/drawing/2014/main" id="{0A5A968C-AD45-4F51-9FEC-3924F302B7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1" name="Text Box 3">
          <a:extLst>
            <a:ext uri="{FF2B5EF4-FFF2-40B4-BE49-F238E27FC236}">
              <a16:creationId xmlns:a16="http://schemas.microsoft.com/office/drawing/2014/main" id="{6375D260-9A3B-4BE3-BD84-CA7F0A8C1D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2" name="Text Box 3">
          <a:extLst>
            <a:ext uri="{FF2B5EF4-FFF2-40B4-BE49-F238E27FC236}">
              <a16:creationId xmlns:a16="http://schemas.microsoft.com/office/drawing/2014/main" id="{E5EB9C89-1CE1-4592-A1CA-0553780448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3" name="Text Box 3">
          <a:extLst>
            <a:ext uri="{FF2B5EF4-FFF2-40B4-BE49-F238E27FC236}">
              <a16:creationId xmlns:a16="http://schemas.microsoft.com/office/drawing/2014/main" id="{BDE73D67-8972-4ED7-9441-B9A9BD8BBE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4" name="Text Box 3">
          <a:extLst>
            <a:ext uri="{FF2B5EF4-FFF2-40B4-BE49-F238E27FC236}">
              <a16:creationId xmlns:a16="http://schemas.microsoft.com/office/drawing/2014/main" id="{65D32CDA-8458-45DB-B4F8-5F99C39D664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5" name="Text Box 3">
          <a:extLst>
            <a:ext uri="{FF2B5EF4-FFF2-40B4-BE49-F238E27FC236}">
              <a16:creationId xmlns:a16="http://schemas.microsoft.com/office/drawing/2014/main" id="{0942C956-8C20-473D-8377-76E92D8998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6" name="Text Box 3">
          <a:extLst>
            <a:ext uri="{FF2B5EF4-FFF2-40B4-BE49-F238E27FC236}">
              <a16:creationId xmlns:a16="http://schemas.microsoft.com/office/drawing/2014/main" id="{D862361B-36AF-401B-9B2F-224A59CEE8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7" name="Text Box 3">
          <a:extLst>
            <a:ext uri="{FF2B5EF4-FFF2-40B4-BE49-F238E27FC236}">
              <a16:creationId xmlns:a16="http://schemas.microsoft.com/office/drawing/2014/main" id="{E55AB1C8-1C9D-426C-9176-1B7C4681DA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8" name="Text Box 3">
          <a:extLst>
            <a:ext uri="{FF2B5EF4-FFF2-40B4-BE49-F238E27FC236}">
              <a16:creationId xmlns:a16="http://schemas.microsoft.com/office/drawing/2014/main" id="{CC42C863-5C1F-40C4-BCFD-2F8D94E4DB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9" name="Text Box 3">
          <a:extLst>
            <a:ext uri="{FF2B5EF4-FFF2-40B4-BE49-F238E27FC236}">
              <a16:creationId xmlns:a16="http://schemas.microsoft.com/office/drawing/2014/main" id="{FF9D5A7C-A9A3-482D-A488-4C89659AA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0" name="Text Box 3">
          <a:extLst>
            <a:ext uri="{FF2B5EF4-FFF2-40B4-BE49-F238E27FC236}">
              <a16:creationId xmlns:a16="http://schemas.microsoft.com/office/drawing/2014/main" id="{DC65EA9A-7F42-49C7-A80A-35275F58D2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1" name="Text Box 3">
          <a:extLst>
            <a:ext uri="{FF2B5EF4-FFF2-40B4-BE49-F238E27FC236}">
              <a16:creationId xmlns:a16="http://schemas.microsoft.com/office/drawing/2014/main" id="{E9C9F072-3476-411A-B543-856807F3D1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2" name="Text Box 3">
          <a:extLst>
            <a:ext uri="{FF2B5EF4-FFF2-40B4-BE49-F238E27FC236}">
              <a16:creationId xmlns:a16="http://schemas.microsoft.com/office/drawing/2014/main" id="{AF8DD20A-0809-4E73-AA47-218DA02DCB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3" name="Text Box 3">
          <a:extLst>
            <a:ext uri="{FF2B5EF4-FFF2-40B4-BE49-F238E27FC236}">
              <a16:creationId xmlns:a16="http://schemas.microsoft.com/office/drawing/2014/main" id="{A0A88113-11E2-40E5-8A8D-9187438501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4" name="Text Box 3">
          <a:extLst>
            <a:ext uri="{FF2B5EF4-FFF2-40B4-BE49-F238E27FC236}">
              <a16:creationId xmlns:a16="http://schemas.microsoft.com/office/drawing/2014/main" id="{9D762C0A-4895-42B0-B856-A6C2467F8A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5" name="Text Box 3">
          <a:extLst>
            <a:ext uri="{FF2B5EF4-FFF2-40B4-BE49-F238E27FC236}">
              <a16:creationId xmlns:a16="http://schemas.microsoft.com/office/drawing/2014/main" id="{FF1175C0-CC12-4EE4-8326-4F01486E3E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6" name="Text Box 3">
          <a:extLst>
            <a:ext uri="{FF2B5EF4-FFF2-40B4-BE49-F238E27FC236}">
              <a16:creationId xmlns:a16="http://schemas.microsoft.com/office/drawing/2014/main" id="{A528F97C-4836-47F5-91D3-996BDDD947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7" name="Text Box 3">
          <a:extLst>
            <a:ext uri="{FF2B5EF4-FFF2-40B4-BE49-F238E27FC236}">
              <a16:creationId xmlns:a16="http://schemas.microsoft.com/office/drawing/2014/main" id="{FA1DAE5F-9D11-4FF4-8E0E-B842010059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8" name="Text Box 3">
          <a:extLst>
            <a:ext uri="{FF2B5EF4-FFF2-40B4-BE49-F238E27FC236}">
              <a16:creationId xmlns:a16="http://schemas.microsoft.com/office/drawing/2014/main" id="{B1DD1293-AD13-4476-8A61-960B942B57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9" name="Text Box 3">
          <a:extLst>
            <a:ext uri="{FF2B5EF4-FFF2-40B4-BE49-F238E27FC236}">
              <a16:creationId xmlns:a16="http://schemas.microsoft.com/office/drawing/2014/main" id="{FD01570B-97AD-4963-8FA8-D3231BE6D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0" name="Text Box 3">
          <a:extLst>
            <a:ext uri="{FF2B5EF4-FFF2-40B4-BE49-F238E27FC236}">
              <a16:creationId xmlns:a16="http://schemas.microsoft.com/office/drawing/2014/main" id="{0BB628B4-2554-4A6B-851B-90C8B7CAF4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1" name="Text Box 3">
          <a:extLst>
            <a:ext uri="{FF2B5EF4-FFF2-40B4-BE49-F238E27FC236}">
              <a16:creationId xmlns:a16="http://schemas.microsoft.com/office/drawing/2014/main" id="{069F596E-CF64-4D9C-AF0C-BEB15C5F71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2" name="Text Box 3">
          <a:extLst>
            <a:ext uri="{FF2B5EF4-FFF2-40B4-BE49-F238E27FC236}">
              <a16:creationId xmlns:a16="http://schemas.microsoft.com/office/drawing/2014/main" id="{385F2A22-862D-462D-9CF6-517BA946A6F2}"/>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3" name="Text Box 3">
          <a:extLst>
            <a:ext uri="{FF2B5EF4-FFF2-40B4-BE49-F238E27FC236}">
              <a16:creationId xmlns:a16="http://schemas.microsoft.com/office/drawing/2014/main" id="{5ADBA221-C6F4-4FFA-B272-9AA7C1417D7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4" name="Text Box 3">
          <a:extLst>
            <a:ext uri="{FF2B5EF4-FFF2-40B4-BE49-F238E27FC236}">
              <a16:creationId xmlns:a16="http://schemas.microsoft.com/office/drawing/2014/main" id="{8468C0A0-CEC1-41CF-AACB-68B586B8B0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5" name="Text Box 3">
          <a:extLst>
            <a:ext uri="{FF2B5EF4-FFF2-40B4-BE49-F238E27FC236}">
              <a16:creationId xmlns:a16="http://schemas.microsoft.com/office/drawing/2014/main" id="{1A5088F6-0F3B-49BD-887C-9F2BFBA882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6" name="Text Box 3">
          <a:extLst>
            <a:ext uri="{FF2B5EF4-FFF2-40B4-BE49-F238E27FC236}">
              <a16:creationId xmlns:a16="http://schemas.microsoft.com/office/drawing/2014/main" id="{4B583817-069B-4FC6-AD6E-D8B4176E17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7" name="Text Box 3">
          <a:extLst>
            <a:ext uri="{FF2B5EF4-FFF2-40B4-BE49-F238E27FC236}">
              <a16:creationId xmlns:a16="http://schemas.microsoft.com/office/drawing/2014/main" id="{EC2D9893-AB0C-4653-893E-3338C3B34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8" name="Text Box 3">
          <a:extLst>
            <a:ext uri="{FF2B5EF4-FFF2-40B4-BE49-F238E27FC236}">
              <a16:creationId xmlns:a16="http://schemas.microsoft.com/office/drawing/2014/main" id="{D2642326-B39A-4FBA-B08D-0657B81452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9" name="Text Box 3">
          <a:extLst>
            <a:ext uri="{FF2B5EF4-FFF2-40B4-BE49-F238E27FC236}">
              <a16:creationId xmlns:a16="http://schemas.microsoft.com/office/drawing/2014/main" id="{E4D6AE5F-D2BB-4088-8E98-35DCE8540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0" name="Text Box 3">
          <a:extLst>
            <a:ext uri="{FF2B5EF4-FFF2-40B4-BE49-F238E27FC236}">
              <a16:creationId xmlns:a16="http://schemas.microsoft.com/office/drawing/2014/main" id="{4B6270EE-B1F5-4340-AB39-E4E755D2706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1" name="Text Box 3">
          <a:extLst>
            <a:ext uri="{FF2B5EF4-FFF2-40B4-BE49-F238E27FC236}">
              <a16:creationId xmlns:a16="http://schemas.microsoft.com/office/drawing/2014/main" id="{04742C44-D25F-4EE6-8A50-C14B2D35D2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2" name="Text Box 3">
          <a:extLst>
            <a:ext uri="{FF2B5EF4-FFF2-40B4-BE49-F238E27FC236}">
              <a16:creationId xmlns:a16="http://schemas.microsoft.com/office/drawing/2014/main" id="{A236CE1E-CBFF-43EC-89FC-D7EE9C9EF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3" name="Text Box 3">
          <a:extLst>
            <a:ext uri="{FF2B5EF4-FFF2-40B4-BE49-F238E27FC236}">
              <a16:creationId xmlns:a16="http://schemas.microsoft.com/office/drawing/2014/main" id="{B2FC7089-611B-4762-81E3-5647816A55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4" name="Text Box 3">
          <a:extLst>
            <a:ext uri="{FF2B5EF4-FFF2-40B4-BE49-F238E27FC236}">
              <a16:creationId xmlns:a16="http://schemas.microsoft.com/office/drawing/2014/main" id="{2B74A615-8501-4FAD-8FD0-B8225CCC92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5" name="Text Box 3">
          <a:extLst>
            <a:ext uri="{FF2B5EF4-FFF2-40B4-BE49-F238E27FC236}">
              <a16:creationId xmlns:a16="http://schemas.microsoft.com/office/drawing/2014/main" id="{5B701F8A-3454-4703-BA28-3B6608ECE9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6" name="Text Box 3">
          <a:extLst>
            <a:ext uri="{FF2B5EF4-FFF2-40B4-BE49-F238E27FC236}">
              <a16:creationId xmlns:a16="http://schemas.microsoft.com/office/drawing/2014/main" id="{155C0573-246C-473D-8243-A84B95F77C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7" name="Text Box 3">
          <a:extLst>
            <a:ext uri="{FF2B5EF4-FFF2-40B4-BE49-F238E27FC236}">
              <a16:creationId xmlns:a16="http://schemas.microsoft.com/office/drawing/2014/main" id="{16FE4445-3E0F-48CD-A68A-1881FCEA3C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8" name="Text Box 3">
          <a:extLst>
            <a:ext uri="{FF2B5EF4-FFF2-40B4-BE49-F238E27FC236}">
              <a16:creationId xmlns:a16="http://schemas.microsoft.com/office/drawing/2014/main" id="{D0FE5569-64E7-40F8-A8C1-945725DF8B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9" name="Text Box 3">
          <a:extLst>
            <a:ext uri="{FF2B5EF4-FFF2-40B4-BE49-F238E27FC236}">
              <a16:creationId xmlns:a16="http://schemas.microsoft.com/office/drawing/2014/main" id="{C98F127D-CC0F-439B-BF56-9F8BC8E186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0" name="Text Box 3">
          <a:extLst>
            <a:ext uri="{FF2B5EF4-FFF2-40B4-BE49-F238E27FC236}">
              <a16:creationId xmlns:a16="http://schemas.microsoft.com/office/drawing/2014/main" id="{8761038A-E94B-4AA8-B588-4BFCF9E4DC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1" name="Text Box 3">
          <a:extLst>
            <a:ext uri="{FF2B5EF4-FFF2-40B4-BE49-F238E27FC236}">
              <a16:creationId xmlns:a16="http://schemas.microsoft.com/office/drawing/2014/main" id="{192D04FF-6A85-4E1F-B6A0-5300CA55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2" name="Text Box 3">
          <a:extLst>
            <a:ext uri="{FF2B5EF4-FFF2-40B4-BE49-F238E27FC236}">
              <a16:creationId xmlns:a16="http://schemas.microsoft.com/office/drawing/2014/main" id="{A3227F80-2922-4D86-B4D5-0C7D138E80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3" name="Text Box 3">
          <a:extLst>
            <a:ext uri="{FF2B5EF4-FFF2-40B4-BE49-F238E27FC236}">
              <a16:creationId xmlns:a16="http://schemas.microsoft.com/office/drawing/2014/main" id="{5D6B71A8-AC0A-47E0-B30C-58BAE3EDD5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4" name="Text Box 3">
          <a:extLst>
            <a:ext uri="{FF2B5EF4-FFF2-40B4-BE49-F238E27FC236}">
              <a16:creationId xmlns:a16="http://schemas.microsoft.com/office/drawing/2014/main" id="{35857961-8119-4B46-8CBB-31AFF15738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5" name="Text Box 3">
          <a:extLst>
            <a:ext uri="{FF2B5EF4-FFF2-40B4-BE49-F238E27FC236}">
              <a16:creationId xmlns:a16="http://schemas.microsoft.com/office/drawing/2014/main" id="{DAE45908-8E33-46A4-8DB3-6A1065D7AC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6" name="Text Box 3">
          <a:extLst>
            <a:ext uri="{FF2B5EF4-FFF2-40B4-BE49-F238E27FC236}">
              <a16:creationId xmlns:a16="http://schemas.microsoft.com/office/drawing/2014/main" id="{170CC9D1-3F50-45B1-98B0-3141DD21A9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7" name="Text Box 3">
          <a:extLst>
            <a:ext uri="{FF2B5EF4-FFF2-40B4-BE49-F238E27FC236}">
              <a16:creationId xmlns:a16="http://schemas.microsoft.com/office/drawing/2014/main" id="{311618DB-266D-4954-8CF4-AF83633F64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8" name="Text Box 3">
          <a:extLst>
            <a:ext uri="{FF2B5EF4-FFF2-40B4-BE49-F238E27FC236}">
              <a16:creationId xmlns:a16="http://schemas.microsoft.com/office/drawing/2014/main" id="{12E9289B-08FE-45DD-9986-E0D08B567C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9" name="Text Box 3">
          <a:extLst>
            <a:ext uri="{FF2B5EF4-FFF2-40B4-BE49-F238E27FC236}">
              <a16:creationId xmlns:a16="http://schemas.microsoft.com/office/drawing/2014/main" id="{26748FDB-DA99-48F2-A3A7-D31AC5185F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0" name="Text Box 3">
          <a:extLst>
            <a:ext uri="{FF2B5EF4-FFF2-40B4-BE49-F238E27FC236}">
              <a16:creationId xmlns:a16="http://schemas.microsoft.com/office/drawing/2014/main" id="{FB9234A6-14C5-4E63-A726-90CD7ADD31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1" name="Text Box 3">
          <a:extLst>
            <a:ext uri="{FF2B5EF4-FFF2-40B4-BE49-F238E27FC236}">
              <a16:creationId xmlns:a16="http://schemas.microsoft.com/office/drawing/2014/main" id="{EABB85EF-EEF5-4212-9DEA-1428B83F9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2" name="Text Box 3">
          <a:extLst>
            <a:ext uri="{FF2B5EF4-FFF2-40B4-BE49-F238E27FC236}">
              <a16:creationId xmlns:a16="http://schemas.microsoft.com/office/drawing/2014/main" id="{0E691B59-CA79-48B8-A760-99578C604F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3" name="Text Box 3">
          <a:extLst>
            <a:ext uri="{FF2B5EF4-FFF2-40B4-BE49-F238E27FC236}">
              <a16:creationId xmlns:a16="http://schemas.microsoft.com/office/drawing/2014/main" id="{8C541D90-9B23-46A8-957A-6326F2D1C9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4" name="Text Box 3">
          <a:extLst>
            <a:ext uri="{FF2B5EF4-FFF2-40B4-BE49-F238E27FC236}">
              <a16:creationId xmlns:a16="http://schemas.microsoft.com/office/drawing/2014/main" id="{71F4BE20-96F2-488A-A6E1-992880B628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5" name="Text Box 3">
          <a:extLst>
            <a:ext uri="{FF2B5EF4-FFF2-40B4-BE49-F238E27FC236}">
              <a16:creationId xmlns:a16="http://schemas.microsoft.com/office/drawing/2014/main" id="{134A46DB-63F2-48AC-AFE0-E897940390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6" name="Text Box 3">
          <a:extLst>
            <a:ext uri="{FF2B5EF4-FFF2-40B4-BE49-F238E27FC236}">
              <a16:creationId xmlns:a16="http://schemas.microsoft.com/office/drawing/2014/main" id="{ABBBE6E3-7107-4B5A-ACC1-E5F3F79E22A3}"/>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7" name="Text Box 3">
          <a:extLst>
            <a:ext uri="{FF2B5EF4-FFF2-40B4-BE49-F238E27FC236}">
              <a16:creationId xmlns:a16="http://schemas.microsoft.com/office/drawing/2014/main" id="{4D30C0F3-357D-4DC9-8B97-E0878D3FE93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8" name="Text Box 3">
          <a:extLst>
            <a:ext uri="{FF2B5EF4-FFF2-40B4-BE49-F238E27FC236}">
              <a16:creationId xmlns:a16="http://schemas.microsoft.com/office/drawing/2014/main" id="{8785936C-CFE8-40E3-B912-EC3D065862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9" name="Text Box 3">
          <a:extLst>
            <a:ext uri="{FF2B5EF4-FFF2-40B4-BE49-F238E27FC236}">
              <a16:creationId xmlns:a16="http://schemas.microsoft.com/office/drawing/2014/main" id="{11DF6DD1-C8E9-451E-8B38-DBB191489B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0" name="Text Box 3">
          <a:extLst>
            <a:ext uri="{FF2B5EF4-FFF2-40B4-BE49-F238E27FC236}">
              <a16:creationId xmlns:a16="http://schemas.microsoft.com/office/drawing/2014/main" id="{BF10DAB2-415D-4C40-AF42-A052CF4801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1" name="Text Box 3">
          <a:extLst>
            <a:ext uri="{FF2B5EF4-FFF2-40B4-BE49-F238E27FC236}">
              <a16:creationId xmlns:a16="http://schemas.microsoft.com/office/drawing/2014/main" id="{D7530C63-3311-41FD-8D84-A61D7206EA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2" name="Text Box 3">
          <a:extLst>
            <a:ext uri="{FF2B5EF4-FFF2-40B4-BE49-F238E27FC236}">
              <a16:creationId xmlns:a16="http://schemas.microsoft.com/office/drawing/2014/main" id="{957C7B6D-F2BF-4996-8868-23C1D2D8EF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3" name="Text Box 3">
          <a:extLst>
            <a:ext uri="{FF2B5EF4-FFF2-40B4-BE49-F238E27FC236}">
              <a16:creationId xmlns:a16="http://schemas.microsoft.com/office/drawing/2014/main" id="{7395E5EE-AFA7-49CE-95CF-806CB01A25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4" name="Text Box 3">
          <a:extLst>
            <a:ext uri="{FF2B5EF4-FFF2-40B4-BE49-F238E27FC236}">
              <a16:creationId xmlns:a16="http://schemas.microsoft.com/office/drawing/2014/main" id="{6026450B-D3EF-4945-9D29-335E314AE9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5" name="Text Box 3">
          <a:extLst>
            <a:ext uri="{FF2B5EF4-FFF2-40B4-BE49-F238E27FC236}">
              <a16:creationId xmlns:a16="http://schemas.microsoft.com/office/drawing/2014/main" id="{EEA383C5-DD43-4F33-BB4F-30B400F59B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6" name="Text Box 3">
          <a:extLst>
            <a:ext uri="{FF2B5EF4-FFF2-40B4-BE49-F238E27FC236}">
              <a16:creationId xmlns:a16="http://schemas.microsoft.com/office/drawing/2014/main" id="{A2AE36A9-11A6-401B-A9AC-D4EBA46E57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7" name="Text Box 3">
          <a:extLst>
            <a:ext uri="{FF2B5EF4-FFF2-40B4-BE49-F238E27FC236}">
              <a16:creationId xmlns:a16="http://schemas.microsoft.com/office/drawing/2014/main" id="{724F6836-82E1-4DBB-9D74-77F5CC3EBE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8" name="Text Box 3">
          <a:extLst>
            <a:ext uri="{FF2B5EF4-FFF2-40B4-BE49-F238E27FC236}">
              <a16:creationId xmlns:a16="http://schemas.microsoft.com/office/drawing/2014/main" id="{A39B89D7-E3E4-40FC-ADEC-D6518331B8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9" name="Text Box 3">
          <a:extLst>
            <a:ext uri="{FF2B5EF4-FFF2-40B4-BE49-F238E27FC236}">
              <a16:creationId xmlns:a16="http://schemas.microsoft.com/office/drawing/2014/main" id="{CDB56CEB-E24A-43E5-A505-03B331219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0" name="Text Box 3">
          <a:extLst>
            <a:ext uri="{FF2B5EF4-FFF2-40B4-BE49-F238E27FC236}">
              <a16:creationId xmlns:a16="http://schemas.microsoft.com/office/drawing/2014/main" id="{279C0983-92D1-40C2-A09A-3B406E114D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1" name="Text Box 3">
          <a:extLst>
            <a:ext uri="{FF2B5EF4-FFF2-40B4-BE49-F238E27FC236}">
              <a16:creationId xmlns:a16="http://schemas.microsoft.com/office/drawing/2014/main" id="{5E4E6C35-A6BB-4851-A7B1-F90381177F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2" name="Text Box 3">
          <a:extLst>
            <a:ext uri="{FF2B5EF4-FFF2-40B4-BE49-F238E27FC236}">
              <a16:creationId xmlns:a16="http://schemas.microsoft.com/office/drawing/2014/main" id="{E7053861-DDB8-4A3D-9BC6-F97141960F7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3" name="Text Box 3">
          <a:extLst>
            <a:ext uri="{FF2B5EF4-FFF2-40B4-BE49-F238E27FC236}">
              <a16:creationId xmlns:a16="http://schemas.microsoft.com/office/drawing/2014/main" id="{25BD20E3-7F87-46A0-9097-E7097CC5572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4" name="Text Box 3">
          <a:extLst>
            <a:ext uri="{FF2B5EF4-FFF2-40B4-BE49-F238E27FC236}">
              <a16:creationId xmlns:a16="http://schemas.microsoft.com/office/drawing/2014/main" id="{18FEB52A-FF0B-4F9E-9693-3104A4A03C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5" name="Text Box 3">
          <a:extLst>
            <a:ext uri="{FF2B5EF4-FFF2-40B4-BE49-F238E27FC236}">
              <a16:creationId xmlns:a16="http://schemas.microsoft.com/office/drawing/2014/main" id="{728A01BC-8A99-4773-9BD7-366110A654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6" name="Text Box 3">
          <a:extLst>
            <a:ext uri="{FF2B5EF4-FFF2-40B4-BE49-F238E27FC236}">
              <a16:creationId xmlns:a16="http://schemas.microsoft.com/office/drawing/2014/main" id="{7843771A-FA82-4B07-A614-C3D10E10B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7" name="Text Box 3">
          <a:extLst>
            <a:ext uri="{FF2B5EF4-FFF2-40B4-BE49-F238E27FC236}">
              <a16:creationId xmlns:a16="http://schemas.microsoft.com/office/drawing/2014/main" id="{50268C7B-11C7-410D-99C6-740E42FA60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8" name="Text Box 3">
          <a:extLst>
            <a:ext uri="{FF2B5EF4-FFF2-40B4-BE49-F238E27FC236}">
              <a16:creationId xmlns:a16="http://schemas.microsoft.com/office/drawing/2014/main" id="{9631E6B7-2DD3-4531-9EF9-A5DCEEE21B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9" name="Text Box 3">
          <a:extLst>
            <a:ext uri="{FF2B5EF4-FFF2-40B4-BE49-F238E27FC236}">
              <a16:creationId xmlns:a16="http://schemas.microsoft.com/office/drawing/2014/main" id="{A69C6BB4-141C-4533-852F-8B7FEB8C01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0" name="Text Box 3">
          <a:extLst>
            <a:ext uri="{FF2B5EF4-FFF2-40B4-BE49-F238E27FC236}">
              <a16:creationId xmlns:a16="http://schemas.microsoft.com/office/drawing/2014/main" id="{D1B76359-894D-4EBA-ACA9-62802D5F97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1" name="Text Box 3">
          <a:extLst>
            <a:ext uri="{FF2B5EF4-FFF2-40B4-BE49-F238E27FC236}">
              <a16:creationId xmlns:a16="http://schemas.microsoft.com/office/drawing/2014/main" id="{579899BF-F47D-4610-8A49-AE9FB406B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2" name="Text Box 3">
          <a:extLst>
            <a:ext uri="{FF2B5EF4-FFF2-40B4-BE49-F238E27FC236}">
              <a16:creationId xmlns:a16="http://schemas.microsoft.com/office/drawing/2014/main" id="{4D96C23D-24FF-4EAE-93B0-9AAF09E09F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3" name="Text Box 3">
          <a:extLst>
            <a:ext uri="{FF2B5EF4-FFF2-40B4-BE49-F238E27FC236}">
              <a16:creationId xmlns:a16="http://schemas.microsoft.com/office/drawing/2014/main" id="{B1089CE4-A8CC-4C16-9668-AC6652F3DD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4" name="Text Box 3">
          <a:extLst>
            <a:ext uri="{FF2B5EF4-FFF2-40B4-BE49-F238E27FC236}">
              <a16:creationId xmlns:a16="http://schemas.microsoft.com/office/drawing/2014/main" id="{D10D632A-B3DC-4017-A473-D0FC3E4486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5" name="Text Box 3">
          <a:extLst>
            <a:ext uri="{FF2B5EF4-FFF2-40B4-BE49-F238E27FC236}">
              <a16:creationId xmlns:a16="http://schemas.microsoft.com/office/drawing/2014/main" id="{C79EF777-48D2-462E-9FD1-F268DA54B9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6" name="Text Box 3">
          <a:extLst>
            <a:ext uri="{FF2B5EF4-FFF2-40B4-BE49-F238E27FC236}">
              <a16:creationId xmlns:a16="http://schemas.microsoft.com/office/drawing/2014/main" id="{3CD3C700-CA1A-40D1-A90A-43FD380636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7" name="Text Box 3">
          <a:extLst>
            <a:ext uri="{FF2B5EF4-FFF2-40B4-BE49-F238E27FC236}">
              <a16:creationId xmlns:a16="http://schemas.microsoft.com/office/drawing/2014/main" id="{197DB5D6-3528-4AEF-8739-F751CA226D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8" name="Text Box 3">
          <a:extLst>
            <a:ext uri="{FF2B5EF4-FFF2-40B4-BE49-F238E27FC236}">
              <a16:creationId xmlns:a16="http://schemas.microsoft.com/office/drawing/2014/main" id="{67586567-268B-45CC-8988-5830E6E24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9" name="Text Box 3">
          <a:extLst>
            <a:ext uri="{FF2B5EF4-FFF2-40B4-BE49-F238E27FC236}">
              <a16:creationId xmlns:a16="http://schemas.microsoft.com/office/drawing/2014/main" id="{0D63A3A5-3953-45AE-9A1A-81B3A49F9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0" name="Text Box 3">
          <a:extLst>
            <a:ext uri="{FF2B5EF4-FFF2-40B4-BE49-F238E27FC236}">
              <a16:creationId xmlns:a16="http://schemas.microsoft.com/office/drawing/2014/main" id="{575D10F6-5531-4EA7-9C7E-351FE54EA378}"/>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1" name="Text Box 3">
          <a:extLst>
            <a:ext uri="{FF2B5EF4-FFF2-40B4-BE49-F238E27FC236}">
              <a16:creationId xmlns:a16="http://schemas.microsoft.com/office/drawing/2014/main" id="{429F1C14-4B48-47EB-9CEA-D4660C685CC0}"/>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2" name="Text Box 3">
          <a:extLst>
            <a:ext uri="{FF2B5EF4-FFF2-40B4-BE49-F238E27FC236}">
              <a16:creationId xmlns:a16="http://schemas.microsoft.com/office/drawing/2014/main" id="{B7F19632-B05A-4F3D-9299-0389025F0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3" name="Text Box 3">
          <a:extLst>
            <a:ext uri="{FF2B5EF4-FFF2-40B4-BE49-F238E27FC236}">
              <a16:creationId xmlns:a16="http://schemas.microsoft.com/office/drawing/2014/main" id="{237A34B9-9046-4C45-8C80-607438E479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4" name="Text Box 3">
          <a:extLst>
            <a:ext uri="{FF2B5EF4-FFF2-40B4-BE49-F238E27FC236}">
              <a16:creationId xmlns:a16="http://schemas.microsoft.com/office/drawing/2014/main" id="{0A9FAD46-C983-420F-936D-1FC3222830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5" name="Text Box 3">
          <a:extLst>
            <a:ext uri="{FF2B5EF4-FFF2-40B4-BE49-F238E27FC236}">
              <a16:creationId xmlns:a16="http://schemas.microsoft.com/office/drawing/2014/main" id="{8377CC01-FC85-4F4B-89CF-6880566EFD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6" name="Text Box 3">
          <a:extLst>
            <a:ext uri="{FF2B5EF4-FFF2-40B4-BE49-F238E27FC236}">
              <a16:creationId xmlns:a16="http://schemas.microsoft.com/office/drawing/2014/main" id="{FD3C8F6F-E980-4BEB-8F89-3196F76B4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7" name="Text Box 3">
          <a:extLst>
            <a:ext uri="{FF2B5EF4-FFF2-40B4-BE49-F238E27FC236}">
              <a16:creationId xmlns:a16="http://schemas.microsoft.com/office/drawing/2014/main" id="{E9889EE1-ECCB-442B-95D7-7BBB2D20F3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8" name="Text Box 3">
          <a:extLst>
            <a:ext uri="{FF2B5EF4-FFF2-40B4-BE49-F238E27FC236}">
              <a16:creationId xmlns:a16="http://schemas.microsoft.com/office/drawing/2014/main" id="{DF477878-0F2A-4967-8B9F-DAE4D1D0DC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9" name="Text Box 3">
          <a:extLst>
            <a:ext uri="{FF2B5EF4-FFF2-40B4-BE49-F238E27FC236}">
              <a16:creationId xmlns:a16="http://schemas.microsoft.com/office/drawing/2014/main" id="{FA286F6E-6E4E-4DC4-932C-73C8218EAE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0" name="Text Box 3">
          <a:extLst>
            <a:ext uri="{FF2B5EF4-FFF2-40B4-BE49-F238E27FC236}">
              <a16:creationId xmlns:a16="http://schemas.microsoft.com/office/drawing/2014/main" id="{A466718C-9911-4655-AFBD-F9235135F5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1" name="Text Box 3">
          <a:extLst>
            <a:ext uri="{FF2B5EF4-FFF2-40B4-BE49-F238E27FC236}">
              <a16:creationId xmlns:a16="http://schemas.microsoft.com/office/drawing/2014/main" id="{99580970-8520-402B-9A7B-EFB1EE6F02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2" name="Text Box 3">
          <a:extLst>
            <a:ext uri="{FF2B5EF4-FFF2-40B4-BE49-F238E27FC236}">
              <a16:creationId xmlns:a16="http://schemas.microsoft.com/office/drawing/2014/main" id="{058800EC-3A30-4CB0-9B8F-90501A4747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3" name="Text Box 3">
          <a:extLst>
            <a:ext uri="{FF2B5EF4-FFF2-40B4-BE49-F238E27FC236}">
              <a16:creationId xmlns:a16="http://schemas.microsoft.com/office/drawing/2014/main" id="{9DB9F07E-1E5A-45C5-803E-6E65E8F170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4" name="Text Box 3">
          <a:extLst>
            <a:ext uri="{FF2B5EF4-FFF2-40B4-BE49-F238E27FC236}">
              <a16:creationId xmlns:a16="http://schemas.microsoft.com/office/drawing/2014/main" id="{FC56EF8E-7831-43D0-99BE-44286B992B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5" name="Text Box 3">
          <a:extLst>
            <a:ext uri="{FF2B5EF4-FFF2-40B4-BE49-F238E27FC236}">
              <a16:creationId xmlns:a16="http://schemas.microsoft.com/office/drawing/2014/main" id="{7E854A9C-7032-4F03-BF90-5486EA5FC0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6" name="Text Box 3">
          <a:extLst>
            <a:ext uri="{FF2B5EF4-FFF2-40B4-BE49-F238E27FC236}">
              <a16:creationId xmlns:a16="http://schemas.microsoft.com/office/drawing/2014/main" id="{FC827860-5F7E-4BB7-81CA-F445A2B41A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7" name="Text Box 3">
          <a:extLst>
            <a:ext uri="{FF2B5EF4-FFF2-40B4-BE49-F238E27FC236}">
              <a16:creationId xmlns:a16="http://schemas.microsoft.com/office/drawing/2014/main" id="{B8EAAB56-45F9-4E81-B116-92D2EE14AAA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8" name="Text Box 3">
          <a:extLst>
            <a:ext uri="{FF2B5EF4-FFF2-40B4-BE49-F238E27FC236}">
              <a16:creationId xmlns:a16="http://schemas.microsoft.com/office/drawing/2014/main" id="{86DE5450-A8F7-4461-8969-C6EC66F25F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9" name="Text Box 3">
          <a:extLst>
            <a:ext uri="{FF2B5EF4-FFF2-40B4-BE49-F238E27FC236}">
              <a16:creationId xmlns:a16="http://schemas.microsoft.com/office/drawing/2014/main" id="{3D8E8BF0-3870-4161-AAD7-4A2006D13A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0" name="Text Box 3">
          <a:extLst>
            <a:ext uri="{FF2B5EF4-FFF2-40B4-BE49-F238E27FC236}">
              <a16:creationId xmlns:a16="http://schemas.microsoft.com/office/drawing/2014/main" id="{B02BB95B-565A-4F0A-BE58-C03D838681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1" name="Text Box 3">
          <a:extLst>
            <a:ext uri="{FF2B5EF4-FFF2-40B4-BE49-F238E27FC236}">
              <a16:creationId xmlns:a16="http://schemas.microsoft.com/office/drawing/2014/main" id="{0E6BE0FB-13B0-440A-B0B8-A6F8C2B449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2" name="Text Box 3">
          <a:extLst>
            <a:ext uri="{FF2B5EF4-FFF2-40B4-BE49-F238E27FC236}">
              <a16:creationId xmlns:a16="http://schemas.microsoft.com/office/drawing/2014/main" id="{27E9E916-EB9E-4E60-A03A-548E9F601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3" name="Text Box 3">
          <a:extLst>
            <a:ext uri="{FF2B5EF4-FFF2-40B4-BE49-F238E27FC236}">
              <a16:creationId xmlns:a16="http://schemas.microsoft.com/office/drawing/2014/main" id="{E903FDB2-BD91-4FBB-B713-08F88FC409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4" name="Text Box 3">
          <a:extLst>
            <a:ext uri="{FF2B5EF4-FFF2-40B4-BE49-F238E27FC236}">
              <a16:creationId xmlns:a16="http://schemas.microsoft.com/office/drawing/2014/main" id="{4D6F6983-6130-4A2F-A073-C5F082485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5" name="Text Box 3">
          <a:extLst>
            <a:ext uri="{FF2B5EF4-FFF2-40B4-BE49-F238E27FC236}">
              <a16:creationId xmlns:a16="http://schemas.microsoft.com/office/drawing/2014/main" id="{3C93928F-C11D-4FC8-867B-B0EE47917B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6" name="Text Box 3">
          <a:extLst>
            <a:ext uri="{FF2B5EF4-FFF2-40B4-BE49-F238E27FC236}">
              <a16:creationId xmlns:a16="http://schemas.microsoft.com/office/drawing/2014/main" id="{45700799-912C-4ED4-8B84-14AA695AD6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7" name="Text Box 3">
          <a:extLst>
            <a:ext uri="{FF2B5EF4-FFF2-40B4-BE49-F238E27FC236}">
              <a16:creationId xmlns:a16="http://schemas.microsoft.com/office/drawing/2014/main" id="{8245E319-EB9A-423F-B222-A86E74C111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8" name="Text Box 3">
          <a:extLst>
            <a:ext uri="{FF2B5EF4-FFF2-40B4-BE49-F238E27FC236}">
              <a16:creationId xmlns:a16="http://schemas.microsoft.com/office/drawing/2014/main" id="{498E6A1E-A2D3-4CE0-B319-707E732565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9" name="Text Box 3">
          <a:extLst>
            <a:ext uri="{FF2B5EF4-FFF2-40B4-BE49-F238E27FC236}">
              <a16:creationId xmlns:a16="http://schemas.microsoft.com/office/drawing/2014/main" id="{7C0EFDCF-FA47-4409-A98D-65DE69AB2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0" name="Text Box 3">
          <a:extLst>
            <a:ext uri="{FF2B5EF4-FFF2-40B4-BE49-F238E27FC236}">
              <a16:creationId xmlns:a16="http://schemas.microsoft.com/office/drawing/2014/main" id="{AC0BE66B-ABE7-454B-BCFA-CD8656CFF6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1" name="Text Box 3">
          <a:extLst>
            <a:ext uri="{FF2B5EF4-FFF2-40B4-BE49-F238E27FC236}">
              <a16:creationId xmlns:a16="http://schemas.microsoft.com/office/drawing/2014/main" id="{61C841D9-5A78-432A-B2CD-7146657648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2" name="Text Box 3">
          <a:extLst>
            <a:ext uri="{FF2B5EF4-FFF2-40B4-BE49-F238E27FC236}">
              <a16:creationId xmlns:a16="http://schemas.microsoft.com/office/drawing/2014/main" id="{7F0D8EF0-D131-43CB-9599-FA99C0F0A2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3" name="Text Box 3">
          <a:extLst>
            <a:ext uri="{FF2B5EF4-FFF2-40B4-BE49-F238E27FC236}">
              <a16:creationId xmlns:a16="http://schemas.microsoft.com/office/drawing/2014/main" id="{49F4AFA5-60F5-4A68-9D3A-57D005B676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4" name="Text Box 3">
          <a:extLst>
            <a:ext uri="{FF2B5EF4-FFF2-40B4-BE49-F238E27FC236}">
              <a16:creationId xmlns:a16="http://schemas.microsoft.com/office/drawing/2014/main" id="{77DEE1EF-E0FA-481F-AA96-A57A50645A9C}"/>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5" name="Text Box 3">
          <a:extLst>
            <a:ext uri="{FF2B5EF4-FFF2-40B4-BE49-F238E27FC236}">
              <a16:creationId xmlns:a16="http://schemas.microsoft.com/office/drawing/2014/main" id="{A5BF2E13-0722-4E3A-B13A-FA70A56F4F0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6" name="Text Box 3">
          <a:extLst>
            <a:ext uri="{FF2B5EF4-FFF2-40B4-BE49-F238E27FC236}">
              <a16:creationId xmlns:a16="http://schemas.microsoft.com/office/drawing/2014/main" id="{8D3824CE-7B5B-4400-912A-706763EB1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7" name="Text Box 3">
          <a:extLst>
            <a:ext uri="{FF2B5EF4-FFF2-40B4-BE49-F238E27FC236}">
              <a16:creationId xmlns:a16="http://schemas.microsoft.com/office/drawing/2014/main" id="{9DB909FD-3E18-4A50-8F49-503C750C0E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8" name="Text Box 3">
          <a:extLst>
            <a:ext uri="{FF2B5EF4-FFF2-40B4-BE49-F238E27FC236}">
              <a16:creationId xmlns:a16="http://schemas.microsoft.com/office/drawing/2014/main" id="{281D7E61-5A59-431A-9EBE-9734EC87B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9" name="Text Box 3">
          <a:extLst>
            <a:ext uri="{FF2B5EF4-FFF2-40B4-BE49-F238E27FC236}">
              <a16:creationId xmlns:a16="http://schemas.microsoft.com/office/drawing/2014/main" id="{0E15B354-7CBF-48C2-A0C4-A13E5F03A5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0" name="Text Box 3">
          <a:extLst>
            <a:ext uri="{FF2B5EF4-FFF2-40B4-BE49-F238E27FC236}">
              <a16:creationId xmlns:a16="http://schemas.microsoft.com/office/drawing/2014/main" id="{B0D45CC9-AAAF-43E5-B5AD-BBF9AC795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1" name="Text Box 3">
          <a:extLst>
            <a:ext uri="{FF2B5EF4-FFF2-40B4-BE49-F238E27FC236}">
              <a16:creationId xmlns:a16="http://schemas.microsoft.com/office/drawing/2014/main" id="{1B4D6782-EE0D-4B7B-8676-9081FB096B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2" name="Text Box 3">
          <a:extLst>
            <a:ext uri="{FF2B5EF4-FFF2-40B4-BE49-F238E27FC236}">
              <a16:creationId xmlns:a16="http://schemas.microsoft.com/office/drawing/2014/main" id="{A0578AAD-B5E9-4DF9-8B6E-E2E69B6AD0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3" name="Text Box 3">
          <a:extLst>
            <a:ext uri="{FF2B5EF4-FFF2-40B4-BE49-F238E27FC236}">
              <a16:creationId xmlns:a16="http://schemas.microsoft.com/office/drawing/2014/main" id="{1EE7AA68-6051-4C5A-8AF2-314B047E61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4" name="Text Box 3">
          <a:extLst>
            <a:ext uri="{FF2B5EF4-FFF2-40B4-BE49-F238E27FC236}">
              <a16:creationId xmlns:a16="http://schemas.microsoft.com/office/drawing/2014/main" id="{B8F0BEED-A374-423D-A189-4F296D913F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5" name="Text Box 3">
          <a:extLst>
            <a:ext uri="{FF2B5EF4-FFF2-40B4-BE49-F238E27FC236}">
              <a16:creationId xmlns:a16="http://schemas.microsoft.com/office/drawing/2014/main" id="{1231A432-58EC-46F5-A57D-240D62659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6" name="Text Box 3">
          <a:extLst>
            <a:ext uri="{FF2B5EF4-FFF2-40B4-BE49-F238E27FC236}">
              <a16:creationId xmlns:a16="http://schemas.microsoft.com/office/drawing/2014/main" id="{89DF830F-8F7B-41F2-8FBD-5B6D16E34C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7" name="Text Box 3">
          <a:extLst>
            <a:ext uri="{FF2B5EF4-FFF2-40B4-BE49-F238E27FC236}">
              <a16:creationId xmlns:a16="http://schemas.microsoft.com/office/drawing/2014/main" id="{383E5BD8-8F3A-4CB5-9EFA-0A4473DFA5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8" name="Text Box 3">
          <a:extLst>
            <a:ext uri="{FF2B5EF4-FFF2-40B4-BE49-F238E27FC236}">
              <a16:creationId xmlns:a16="http://schemas.microsoft.com/office/drawing/2014/main" id="{F79E7598-B7DB-4FE2-9B5D-2BD089E1A9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9" name="Text Box 3">
          <a:extLst>
            <a:ext uri="{FF2B5EF4-FFF2-40B4-BE49-F238E27FC236}">
              <a16:creationId xmlns:a16="http://schemas.microsoft.com/office/drawing/2014/main" id="{C2EDE3B3-6F5B-4C34-BDF5-91CD9B8FE5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0" name="Text Box 3">
          <a:extLst>
            <a:ext uri="{FF2B5EF4-FFF2-40B4-BE49-F238E27FC236}">
              <a16:creationId xmlns:a16="http://schemas.microsoft.com/office/drawing/2014/main" id="{DE4B5C9F-4BFF-4406-BEC5-84671F92D7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1" name="Text Box 3">
          <a:extLst>
            <a:ext uri="{FF2B5EF4-FFF2-40B4-BE49-F238E27FC236}">
              <a16:creationId xmlns:a16="http://schemas.microsoft.com/office/drawing/2014/main" id="{00E76432-6597-4755-A341-4A9BBA2517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2" name="Text Box 3">
          <a:extLst>
            <a:ext uri="{FF2B5EF4-FFF2-40B4-BE49-F238E27FC236}">
              <a16:creationId xmlns:a16="http://schemas.microsoft.com/office/drawing/2014/main" id="{34736944-7CB4-416E-B58B-273652B0EC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3" name="Text Box 3">
          <a:extLst>
            <a:ext uri="{FF2B5EF4-FFF2-40B4-BE49-F238E27FC236}">
              <a16:creationId xmlns:a16="http://schemas.microsoft.com/office/drawing/2014/main" id="{52C18528-AACC-47FB-B537-034BE22EA6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4" name="Text Box 3">
          <a:extLst>
            <a:ext uri="{FF2B5EF4-FFF2-40B4-BE49-F238E27FC236}">
              <a16:creationId xmlns:a16="http://schemas.microsoft.com/office/drawing/2014/main" id="{1AEEB7B2-DEF1-49F7-9513-C4282108BC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5" name="Text Box 3">
          <a:extLst>
            <a:ext uri="{FF2B5EF4-FFF2-40B4-BE49-F238E27FC236}">
              <a16:creationId xmlns:a16="http://schemas.microsoft.com/office/drawing/2014/main" id="{BB6A6332-DA05-47FD-9356-E880B76AF6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6" name="Text Box 3">
          <a:extLst>
            <a:ext uri="{FF2B5EF4-FFF2-40B4-BE49-F238E27FC236}">
              <a16:creationId xmlns:a16="http://schemas.microsoft.com/office/drawing/2014/main" id="{3A2CC55A-9A66-4BD9-951A-3305CFA066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7" name="Text Box 3">
          <a:extLst>
            <a:ext uri="{FF2B5EF4-FFF2-40B4-BE49-F238E27FC236}">
              <a16:creationId xmlns:a16="http://schemas.microsoft.com/office/drawing/2014/main" id="{82E9475E-217A-4C81-8C63-D91A310D24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8" name="Text Box 3">
          <a:extLst>
            <a:ext uri="{FF2B5EF4-FFF2-40B4-BE49-F238E27FC236}">
              <a16:creationId xmlns:a16="http://schemas.microsoft.com/office/drawing/2014/main" id="{35EA83FA-9E0C-46AD-889A-0CF24F503DD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9" name="Text Box 3">
          <a:extLst>
            <a:ext uri="{FF2B5EF4-FFF2-40B4-BE49-F238E27FC236}">
              <a16:creationId xmlns:a16="http://schemas.microsoft.com/office/drawing/2014/main" id="{80896810-D101-4957-95CF-D1642AB831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0" name="Text Box 3">
          <a:extLst>
            <a:ext uri="{FF2B5EF4-FFF2-40B4-BE49-F238E27FC236}">
              <a16:creationId xmlns:a16="http://schemas.microsoft.com/office/drawing/2014/main" id="{F82A0752-EC1C-4454-8ED7-19ACAA9667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1" name="Text Box 3">
          <a:extLst>
            <a:ext uri="{FF2B5EF4-FFF2-40B4-BE49-F238E27FC236}">
              <a16:creationId xmlns:a16="http://schemas.microsoft.com/office/drawing/2014/main" id="{0E82E9C4-29D6-4A9E-910E-695EEADF44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2" name="Text Box 3">
          <a:extLst>
            <a:ext uri="{FF2B5EF4-FFF2-40B4-BE49-F238E27FC236}">
              <a16:creationId xmlns:a16="http://schemas.microsoft.com/office/drawing/2014/main" id="{BDD8F407-EB4D-4E01-9C6D-C93E9367D4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3" name="Text Box 3">
          <a:extLst>
            <a:ext uri="{FF2B5EF4-FFF2-40B4-BE49-F238E27FC236}">
              <a16:creationId xmlns:a16="http://schemas.microsoft.com/office/drawing/2014/main" id="{DCCE7794-035F-4046-95C5-CCC1110B4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4" name="Text Box 3">
          <a:extLst>
            <a:ext uri="{FF2B5EF4-FFF2-40B4-BE49-F238E27FC236}">
              <a16:creationId xmlns:a16="http://schemas.microsoft.com/office/drawing/2014/main" id="{6A3BEF36-5354-4CA6-A272-7CDB938CF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5" name="Text Box 3">
          <a:extLst>
            <a:ext uri="{FF2B5EF4-FFF2-40B4-BE49-F238E27FC236}">
              <a16:creationId xmlns:a16="http://schemas.microsoft.com/office/drawing/2014/main" id="{DD8C2554-B9AD-4287-9522-3080571255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6" name="Text Box 3">
          <a:extLst>
            <a:ext uri="{FF2B5EF4-FFF2-40B4-BE49-F238E27FC236}">
              <a16:creationId xmlns:a16="http://schemas.microsoft.com/office/drawing/2014/main" id="{BAF02931-54FA-42CB-A723-D2458AB559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7" name="Text Box 3">
          <a:extLst>
            <a:ext uri="{FF2B5EF4-FFF2-40B4-BE49-F238E27FC236}">
              <a16:creationId xmlns:a16="http://schemas.microsoft.com/office/drawing/2014/main" id="{A38FB3E8-F010-45E5-97DE-A1AF5D04EC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8" name="Text Box 3">
          <a:extLst>
            <a:ext uri="{FF2B5EF4-FFF2-40B4-BE49-F238E27FC236}">
              <a16:creationId xmlns:a16="http://schemas.microsoft.com/office/drawing/2014/main" id="{6D1DF448-73FA-4E82-9490-AA6CA532F62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9" name="Text Box 3">
          <a:extLst>
            <a:ext uri="{FF2B5EF4-FFF2-40B4-BE49-F238E27FC236}">
              <a16:creationId xmlns:a16="http://schemas.microsoft.com/office/drawing/2014/main" id="{EF97EBCC-3A7E-436C-AE46-F8CD0A2D8D4A}"/>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0" name="Text Box 3">
          <a:extLst>
            <a:ext uri="{FF2B5EF4-FFF2-40B4-BE49-F238E27FC236}">
              <a16:creationId xmlns:a16="http://schemas.microsoft.com/office/drawing/2014/main" id="{DDD69CAD-02BC-466A-82E6-6D951B6338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1" name="Text Box 3">
          <a:extLst>
            <a:ext uri="{FF2B5EF4-FFF2-40B4-BE49-F238E27FC236}">
              <a16:creationId xmlns:a16="http://schemas.microsoft.com/office/drawing/2014/main" id="{46352840-C03C-467B-9C1F-9C7151994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2" name="Text Box 3">
          <a:extLst>
            <a:ext uri="{FF2B5EF4-FFF2-40B4-BE49-F238E27FC236}">
              <a16:creationId xmlns:a16="http://schemas.microsoft.com/office/drawing/2014/main" id="{E4E88D76-529D-482C-8B45-301603B416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3" name="Text Box 3">
          <a:extLst>
            <a:ext uri="{FF2B5EF4-FFF2-40B4-BE49-F238E27FC236}">
              <a16:creationId xmlns:a16="http://schemas.microsoft.com/office/drawing/2014/main" id="{D4324017-D509-4184-B5AD-2A3F69965B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4" name="Text Box 3">
          <a:extLst>
            <a:ext uri="{FF2B5EF4-FFF2-40B4-BE49-F238E27FC236}">
              <a16:creationId xmlns:a16="http://schemas.microsoft.com/office/drawing/2014/main" id="{BBE16B05-26EF-4A95-8546-329C1171DD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5" name="Text Box 3">
          <a:extLst>
            <a:ext uri="{FF2B5EF4-FFF2-40B4-BE49-F238E27FC236}">
              <a16:creationId xmlns:a16="http://schemas.microsoft.com/office/drawing/2014/main" id="{9800A775-0A5B-44C2-B915-28F1F42250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6" name="Text Box 3">
          <a:extLst>
            <a:ext uri="{FF2B5EF4-FFF2-40B4-BE49-F238E27FC236}">
              <a16:creationId xmlns:a16="http://schemas.microsoft.com/office/drawing/2014/main" id="{804893DF-14EE-43FD-8675-D51B4D99BC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7" name="Text Box 3">
          <a:extLst>
            <a:ext uri="{FF2B5EF4-FFF2-40B4-BE49-F238E27FC236}">
              <a16:creationId xmlns:a16="http://schemas.microsoft.com/office/drawing/2014/main" id="{64A273C1-552B-4FB0-A383-992597672C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8" name="Text Box 3">
          <a:extLst>
            <a:ext uri="{FF2B5EF4-FFF2-40B4-BE49-F238E27FC236}">
              <a16:creationId xmlns:a16="http://schemas.microsoft.com/office/drawing/2014/main" id="{495154AF-CBB1-4FA8-B8CA-03D034A9F6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9" name="Text Box 3">
          <a:extLst>
            <a:ext uri="{FF2B5EF4-FFF2-40B4-BE49-F238E27FC236}">
              <a16:creationId xmlns:a16="http://schemas.microsoft.com/office/drawing/2014/main" id="{B655466D-D343-4908-A239-64BA816167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0" name="Text Box 3">
          <a:extLst>
            <a:ext uri="{FF2B5EF4-FFF2-40B4-BE49-F238E27FC236}">
              <a16:creationId xmlns:a16="http://schemas.microsoft.com/office/drawing/2014/main" id="{FC024FC8-938E-40CD-B14B-9D708513A5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1" name="Text Box 3">
          <a:extLst>
            <a:ext uri="{FF2B5EF4-FFF2-40B4-BE49-F238E27FC236}">
              <a16:creationId xmlns:a16="http://schemas.microsoft.com/office/drawing/2014/main" id="{A4AC4E9D-24A0-4CA0-94C5-7FDCCAC3DD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2" name="Text Box 3">
          <a:extLst>
            <a:ext uri="{FF2B5EF4-FFF2-40B4-BE49-F238E27FC236}">
              <a16:creationId xmlns:a16="http://schemas.microsoft.com/office/drawing/2014/main" id="{4B455041-09AC-4D02-812F-8CFCDC216A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3" name="Text Box 3">
          <a:extLst>
            <a:ext uri="{FF2B5EF4-FFF2-40B4-BE49-F238E27FC236}">
              <a16:creationId xmlns:a16="http://schemas.microsoft.com/office/drawing/2014/main" id="{13C39E49-9A4D-4B62-9A06-FA756A3E18D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4" name="Text Box 3">
          <a:extLst>
            <a:ext uri="{FF2B5EF4-FFF2-40B4-BE49-F238E27FC236}">
              <a16:creationId xmlns:a16="http://schemas.microsoft.com/office/drawing/2014/main" id="{323F8BCE-4108-42CC-A630-9DC1335B74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5" name="Text Box 3">
          <a:extLst>
            <a:ext uri="{FF2B5EF4-FFF2-40B4-BE49-F238E27FC236}">
              <a16:creationId xmlns:a16="http://schemas.microsoft.com/office/drawing/2014/main" id="{ABA5A475-2AF5-4AA7-98F9-8C58EF94B5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6" name="Text Box 3">
          <a:extLst>
            <a:ext uri="{FF2B5EF4-FFF2-40B4-BE49-F238E27FC236}">
              <a16:creationId xmlns:a16="http://schemas.microsoft.com/office/drawing/2014/main" id="{BED4074B-A4E5-445E-98A1-F7E4BF2A34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7" name="Text Box 3">
          <a:extLst>
            <a:ext uri="{FF2B5EF4-FFF2-40B4-BE49-F238E27FC236}">
              <a16:creationId xmlns:a16="http://schemas.microsoft.com/office/drawing/2014/main" id="{AFDA5AE0-ED19-4706-8DB3-B483A38CF3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8" name="Text Box 3">
          <a:extLst>
            <a:ext uri="{FF2B5EF4-FFF2-40B4-BE49-F238E27FC236}">
              <a16:creationId xmlns:a16="http://schemas.microsoft.com/office/drawing/2014/main" id="{C5942739-C743-49D4-BED5-B43A4D72C3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9" name="Text Box 3">
          <a:extLst>
            <a:ext uri="{FF2B5EF4-FFF2-40B4-BE49-F238E27FC236}">
              <a16:creationId xmlns:a16="http://schemas.microsoft.com/office/drawing/2014/main" id="{266F6C9F-B470-4F73-9FF8-9C1380BFBF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0" name="Text Box 3">
          <a:extLst>
            <a:ext uri="{FF2B5EF4-FFF2-40B4-BE49-F238E27FC236}">
              <a16:creationId xmlns:a16="http://schemas.microsoft.com/office/drawing/2014/main" id="{357F73C5-A408-497F-B7AF-FDF409A885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1" name="Text Box 3">
          <a:extLst>
            <a:ext uri="{FF2B5EF4-FFF2-40B4-BE49-F238E27FC236}">
              <a16:creationId xmlns:a16="http://schemas.microsoft.com/office/drawing/2014/main" id="{F6DA97AE-E1A7-4D95-9C28-80DD982F44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2" name="Text Box 3">
          <a:extLst>
            <a:ext uri="{FF2B5EF4-FFF2-40B4-BE49-F238E27FC236}">
              <a16:creationId xmlns:a16="http://schemas.microsoft.com/office/drawing/2014/main" id="{A46BC160-05D5-42E5-AC83-31A0B30FDB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3" name="Text Box 3">
          <a:extLst>
            <a:ext uri="{FF2B5EF4-FFF2-40B4-BE49-F238E27FC236}">
              <a16:creationId xmlns:a16="http://schemas.microsoft.com/office/drawing/2014/main" id="{03E8021E-FDC4-49B6-8ACB-5124FDE2D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4" name="Text Box 3">
          <a:extLst>
            <a:ext uri="{FF2B5EF4-FFF2-40B4-BE49-F238E27FC236}">
              <a16:creationId xmlns:a16="http://schemas.microsoft.com/office/drawing/2014/main" id="{1E35213F-561D-4DC4-BE59-EC70BFCFB9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5" name="Text Box 3">
          <a:extLst>
            <a:ext uri="{FF2B5EF4-FFF2-40B4-BE49-F238E27FC236}">
              <a16:creationId xmlns:a16="http://schemas.microsoft.com/office/drawing/2014/main" id="{8FB41F6D-AFB3-413E-A614-4EC32BED6B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6" name="Text Box 3">
          <a:extLst>
            <a:ext uri="{FF2B5EF4-FFF2-40B4-BE49-F238E27FC236}">
              <a16:creationId xmlns:a16="http://schemas.microsoft.com/office/drawing/2014/main" id="{AA41E0F3-7398-4B3D-B5E8-995169B4B9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7" name="Text Box 3">
          <a:extLst>
            <a:ext uri="{FF2B5EF4-FFF2-40B4-BE49-F238E27FC236}">
              <a16:creationId xmlns:a16="http://schemas.microsoft.com/office/drawing/2014/main" id="{8C570CF9-7E84-48EC-AF09-10ED124BC1B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8" name="Text Box 3">
          <a:extLst>
            <a:ext uri="{FF2B5EF4-FFF2-40B4-BE49-F238E27FC236}">
              <a16:creationId xmlns:a16="http://schemas.microsoft.com/office/drawing/2014/main" id="{37D62FD4-584B-45F8-9E20-6E1AB961E1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9" name="Text Box 3">
          <a:extLst>
            <a:ext uri="{FF2B5EF4-FFF2-40B4-BE49-F238E27FC236}">
              <a16:creationId xmlns:a16="http://schemas.microsoft.com/office/drawing/2014/main" id="{2B540E25-7402-4DE5-A002-9F1198C8A7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0" name="Text Box 3">
          <a:extLst>
            <a:ext uri="{FF2B5EF4-FFF2-40B4-BE49-F238E27FC236}">
              <a16:creationId xmlns:a16="http://schemas.microsoft.com/office/drawing/2014/main" id="{855A843F-C7CA-47A0-B985-3B534FB2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1" name="Text Box 3">
          <a:extLst>
            <a:ext uri="{FF2B5EF4-FFF2-40B4-BE49-F238E27FC236}">
              <a16:creationId xmlns:a16="http://schemas.microsoft.com/office/drawing/2014/main" id="{29F7E7C7-09F4-4921-AD5F-7B66153D00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2" name="Text Box 3">
          <a:extLst>
            <a:ext uri="{FF2B5EF4-FFF2-40B4-BE49-F238E27FC236}">
              <a16:creationId xmlns:a16="http://schemas.microsoft.com/office/drawing/2014/main" id="{ED8AED30-E95A-4BDF-B3F9-6B40B3D81F2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3" name="Text Box 3">
          <a:extLst>
            <a:ext uri="{FF2B5EF4-FFF2-40B4-BE49-F238E27FC236}">
              <a16:creationId xmlns:a16="http://schemas.microsoft.com/office/drawing/2014/main" id="{8D371133-1AF9-45A2-98CD-4D318D13122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4" name="Text Box 3">
          <a:extLst>
            <a:ext uri="{FF2B5EF4-FFF2-40B4-BE49-F238E27FC236}">
              <a16:creationId xmlns:a16="http://schemas.microsoft.com/office/drawing/2014/main" id="{74F017A9-BB15-4ABB-98C5-225FBA8F149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5" name="Text Box 3">
          <a:extLst>
            <a:ext uri="{FF2B5EF4-FFF2-40B4-BE49-F238E27FC236}">
              <a16:creationId xmlns:a16="http://schemas.microsoft.com/office/drawing/2014/main" id="{45DB7E3D-6E36-438B-B586-72DF51FC3F5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6" name="Text Box 3">
          <a:extLst>
            <a:ext uri="{FF2B5EF4-FFF2-40B4-BE49-F238E27FC236}">
              <a16:creationId xmlns:a16="http://schemas.microsoft.com/office/drawing/2014/main" id="{9F144A2D-6678-4DA8-B71B-D118C7471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7" name="Text Box 3">
          <a:extLst>
            <a:ext uri="{FF2B5EF4-FFF2-40B4-BE49-F238E27FC236}">
              <a16:creationId xmlns:a16="http://schemas.microsoft.com/office/drawing/2014/main" id="{38217486-0913-4372-B023-2399E5184C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8" name="Text Box 3">
          <a:extLst>
            <a:ext uri="{FF2B5EF4-FFF2-40B4-BE49-F238E27FC236}">
              <a16:creationId xmlns:a16="http://schemas.microsoft.com/office/drawing/2014/main" id="{ADF9C277-74C9-44F4-A1DF-E57B59186A8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9" name="Text Box 3">
          <a:extLst>
            <a:ext uri="{FF2B5EF4-FFF2-40B4-BE49-F238E27FC236}">
              <a16:creationId xmlns:a16="http://schemas.microsoft.com/office/drawing/2014/main" id="{35E6D697-F266-4F8A-A341-1F96D8C0CD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0" name="Text Box 3">
          <a:extLst>
            <a:ext uri="{FF2B5EF4-FFF2-40B4-BE49-F238E27FC236}">
              <a16:creationId xmlns:a16="http://schemas.microsoft.com/office/drawing/2014/main" id="{BC83CE75-6F73-4EEC-85EB-E8288DDADF2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1" name="Text Box 3">
          <a:extLst>
            <a:ext uri="{FF2B5EF4-FFF2-40B4-BE49-F238E27FC236}">
              <a16:creationId xmlns:a16="http://schemas.microsoft.com/office/drawing/2014/main" id="{F8E92407-A4D2-40FE-A72E-0B88E932EF1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2" name="Text Box 3">
          <a:extLst>
            <a:ext uri="{FF2B5EF4-FFF2-40B4-BE49-F238E27FC236}">
              <a16:creationId xmlns:a16="http://schemas.microsoft.com/office/drawing/2014/main" id="{E6233A75-EC07-4F57-BB7A-3E8CFCFD0FBF}"/>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3" name="Text Box 3">
          <a:extLst>
            <a:ext uri="{FF2B5EF4-FFF2-40B4-BE49-F238E27FC236}">
              <a16:creationId xmlns:a16="http://schemas.microsoft.com/office/drawing/2014/main" id="{7BBBCBF4-1143-4BFF-8D36-2D75D1AF94C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4" name="Text Box 3">
          <a:extLst>
            <a:ext uri="{FF2B5EF4-FFF2-40B4-BE49-F238E27FC236}">
              <a16:creationId xmlns:a16="http://schemas.microsoft.com/office/drawing/2014/main" id="{27B13E58-ADF0-482A-8531-D87DA243EF15}"/>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5" name="Text Box 3">
          <a:extLst>
            <a:ext uri="{FF2B5EF4-FFF2-40B4-BE49-F238E27FC236}">
              <a16:creationId xmlns:a16="http://schemas.microsoft.com/office/drawing/2014/main" id="{E0E9FD29-8393-493D-BB22-3FFDB5AE5334}"/>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6" name="Text Box 3">
          <a:extLst>
            <a:ext uri="{FF2B5EF4-FFF2-40B4-BE49-F238E27FC236}">
              <a16:creationId xmlns:a16="http://schemas.microsoft.com/office/drawing/2014/main" id="{34CD5085-FD3F-497D-A79F-C0CEA476034B}"/>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7" name="Text Box 3">
          <a:extLst>
            <a:ext uri="{FF2B5EF4-FFF2-40B4-BE49-F238E27FC236}">
              <a16:creationId xmlns:a16="http://schemas.microsoft.com/office/drawing/2014/main" id="{A4C7D2A0-7C3A-4DC9-9825-1DDB0189FFF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8" name="Text Box 3">
          <a:extLst>
            <a:ext uri="{FF2B5EF4-FFF2-40B4-BE49-F238E27FC236}">
              <a16:creationId xmlns:a16="http://schemas.microsoft.com/office/drawing/2014/main" id="{30664B87-E067-42D8-B099-6773FF1DD4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9" name="Text Box 3">
          <a:extLst>
            <a:ext uri="{FF2B5EF4-FFF2-40B4-BE49-F238E27FC236}">
              <a16:creationId xmlns:a16="http://schemas.microsoft.com/office/drawing/2014/main" id="{8054A0B0-5B05-4FCA-914E-ADAFA00588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0" name="Text Box 3">
          <a:extLst>
            <a:ext uri="{FF2B5EF4-FFF2-40B4-BE49-F238E27FC236}">
              <a16:creationId xmlns:a16="http://schemas.microsoft.com/office/drawing/2014/main" id="{A6674429-9F5F-4AD5-8CB0-80EFAEEE5E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1" name="Text Box 3">
          <a:extLst>
            <a:ext uri="{FF2B5EF4-FFF2-40B4-BE49-F238E27FC236}">
              <a16:creationId xmlns:a16="http://schemas.microsoft.com/office/drawing/2014/main" id="{74CFAC7E-7711-42F8-82AE-5B0B2174BCE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2" name="Text Box 3">
          <a:extLst>
            <a:ext uri="{FF2B5EF4-FFF2-40B4-BE49-F238E27FC236}">
              <a16:creationId xmlns:a16="http://schemas.microsoft.com/office/drawing/2014/main" id="{0EC11880-301E-4119-8F6B-3CA149A8B84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3" name="Text Box 3">
          <a:extLst>
            <a:ext uri="{FF2B5EF4-FFF2-40B4-BE49-F238E27FC236}">
              <a16:creationId xmlns:a16="http://schemas.microsoft.com/office/drawing/2014/main" id="{0AA2FB8C-6730-4289-B2F6-2CC1801407C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4" name="Text Box 3">
          <a:extLst>
            <a:ext uri="{FF2B5EF4-FFF2-40B4-BE49-F238E27FC236}">
              <a16:creationId xmlns:a16="http://schemas.microsoft.com/office/drawing/2014/main" id="{0249ACF0-9CFE-4519-A5AB-1CEC620BC24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5" name="Text Box 3">
          <a:extLst>
            <a:ext uri="{FF2B5EF4-FFF2-40B4-BE49-F238E27FC236}">
              <a16:creationId xmlns:a16="http://schemas.microsoft.com/office/drawing/2014/main" id="{BEC1E3FB-F0FE-46A6-8801-FFD99B351E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6" name="Text Box 3">
          <a:extLst>
            <a:ext uri="{FF2B5EF4-FFF2-40B4-BE49-F238E27FC236}">
              <a16:creationId xmlns:a16="http://schemas.microsoft.com/office/drawing/2014/main" id="{7C1836CF-3DC7-4D83-94B4-0A7F824826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7" name="Text Box 3">
          <a:extLst>
            <a:ext uri="{FF2B5EF4-FFF2-40B4-BE49-F238E27FC236}">
              <a16:creationId xmlns:a16="http://schemas.microsoft.com/office/drawing/2014/main" id="{44144A0E-E342-483B-B5E9-92BF94255B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8" name="Text Box 3">
          <a:extLst>
            <a:ext uri="{FF2B5EF4-FFF2-40B4-BE49-F238E27FC236}">
              <a16:creationId xmlns:a16="http://schemas.microsoft.com/office/drawing/2014/main" id="{7C5BA07A-1BF3-4241-9195-0C43F03ED5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9" name="Text Box 3">
          <a:extLst>
            <a:ext uri="{FF2B5EF4-FFF2-40B4-BE49-F238E27FC236}">
              <a16:creationId xmlns:a16="http://schemas.microsoft.com/office/drawing/2014/main" id="{1CBE4E42-B26B-4F31-BDC2-19B60DAB2A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0" name="Text Box 3">
          <a:extLst>
            <a:ext uri="{FF2B5EF4-FFF2-40B4-BE49-F238E27FC236}">
              <a16:creationId xmlns:a16="http://schemas.microsoft.com/office/drawing/2014/main" id="{8DA04F52-716D-4321-82A1-713F25174F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1" name="Text Box 3">
          <a:extLst>
            <a:ext uri="{FF2B5EF4-FFF2-40B4-BE49-F238E27FC236}">
              <a16:creationId xmlns:a16="http://schemas.microsoft.com/office/drawing/2014/main" id="{DFC839D0-A344-4A5C-B40A-2BDF95B0B0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2" name="Text Box 3">
          <a:extLst>
            <a:ext uri="{FF2B5EF4-FFF2-40B4-BE49-F238E27FC236}">
              <a16:creationId xmlns:a16="http://schemas.microsoft.com/office/drawing/2014/main" id="{E6079408-7FE5-4392-B24D-17642919DB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3" name="Text Box 3">
          <a:extLst>
            <a:ext uri="{FF2B5EF4-FFF2-40B4-BE49-F238E27FC236}">
              <a16:creationId xmlns:a16="http://schemas.microsoft.com/office/drawing/2014/main" id="{9227E9EF-19E5-4A99-B48A-3BF5D43CFE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4" name="Text Box 3">
          <a:extLst>
            <a:ext uri="{FF2B5EF4-FFF2-40B4-BE49-F238E27FC236}">
              <a16:creationId xmlns:a16="http://schemas.microsoft.com/office/drawing/2014/main" id="{503CBE09-883E-44CA-9A78-1246DC0E26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5" name="Text Box 3">
          <a:extLst>
            <a:ext uri="{FF2B5EF4-FFF2-40B4-BE49-F238E27FC236}">
              <a16:creationId xmlns:a16="http://schemas.microsoft.com/office/drawing/2014/main" id="{34F11DA3-6163-45BB-ABFC-4E357B3250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6" name="Text Box 3">
          <a:extLst>
            <a:ext uri="{FF2B5EF4-FFF2-40B4-BE49-F238E27FC236}">
              <a16:creationId xmlns:a16="http://schemas.microsoft.com/office/drawing/2014/main" id="{37B20C5D-AF3D-4CC1-8338-A4649A0FA6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7" name="Text Box 3">
          <a:extLst>
            <a:ext uri="{FF2B5EF4-FFF2-40B4-BE49-F238E27FC236}">
              <a16:creationId xmlns:a16="http://schemas.microsoft.com/office/drawing/2014/main" id="{D66396B0-D994-443C-9EE9-8DCEBE5AC89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8" name="Text Box 3">
          <a:extLst>
            <a:ext uri="{FF2B5EF4-FFF2-40B4-BE49-F238E27FC236}">
              <a16:creationId xmlns:a16="http://schemas.microsoft.com/office/drawing/2014/main" id="{A935AB77-B9B0-4AB9-A0C0-5C893691250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9" name="Text Box 3">
          <a:extLst>
            <a:ext uri="{FF2B5EF4-FFF2-40B4-BE49-F238E27FC236}">
              <a16:creationId xmlns:a16="http://schemas.microsoft.com/office/drawing/2014/main" id="{F25E5201-B75F-47F8-8696-7BBC01DD01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0" name="Text Box 3">
          <a:extLst>
            <a:ext uri="{FF2B5EF4-FFF2-40B4-BE49-F238E27FC236}">
              <a16:creationId xmlns:a16="http://schemas.microsoft.com/office/drawing/2014/main" id="{7B6FEE86-E44A-4650-B630-FC70BD95D9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1" name="Text Box 3">
          <a:extLst>
            <a:ext uri="{FF2B5EF4-FFF2-40B4-BE49-F238E27FC236}">
              <a16:creationId xmlns:a16="http://schemas.microsoft.com/office/drawing/2014/main" id="{9365328F-A76F-4FC5-9128-6A07FFF093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2" name="Text Box 3">
          <a:extLst>
            <a:ext uri="{FF2B5EF4-FFF2-40B4-BE49-F238E27FC236}">
              <a16:creationId xmlns:a16="http://schemas.microsoft.com/office/drawing/2014/main" id="{1FBC87C5-551F-4B11-871D-DCB71D2C2F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3" name="Text Box 3">
          <a:extLst>
            <a:ext uri="{FF2B5EF4-FFF2-40B4-BE49-F238E27FC236}">
              <a16:creationId xmlns:a16="http://schemas.microsoft.com/office/drawing/2014/main" id="{C66A927D-BC59-44A0-B3A5-6214B9A5CE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4" name="Text Box 3">
          <a:extLst>
            <a:ext uri="{FF2B5EF4-FFF2-40B4-BE49-F238E27FC236}">
              <a16:creationId xmlns:a16="http://schemas.microsoft.com/office/drawing/2014/main" id="{78AFFAF5-BFD7-4AF4-81F9-72693B050D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5" name="Text Box 3">
          <a:extLst>
            <a:ext uri="{FF2B5EF4-FFF2-40B4-BE49-F238E27FC236}">
              <a16:creationId xmlns:a16="http://schemas.microsoft.com/office/drawing/2014/main" id="{22C16259-22A7-4411-8BC8-46257383D6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6" name="Text Box 3">
          <a:extLst>
            <a:ext uri="{FF2B5EF4-FFF2-40B4-BE49-F238E27FC236}">
              <a16:creationId xmlns:a16="http://schemas.microsoft.com/office/drawing/2014/main" id="{B64CE2D3-0614-4490-8E8D-9FAE74C88F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7" name="Text Box 3">
          <a:extLst>
            <a:ext uri="{FF2B5EF4-FFF2-40B4-BE49-F238E27FC236}">
              <a16:creationId xmlns:a16="http://schemas.microsoft.com/office/drawing/2014/main" id="{71D46E12-F225-4820-8EE4-CDB005B9AC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8" name="Text Box 3">
          <a:extLst>
            <a:ext uri="{FF2B5EF4-FFF2-40B4-BE49-F238E27FC236}">
              <a16:creationId xmlns:a16="http://schemas.microsoft.com/office/drawing/2014/main" id="{0DC52E7A-CF6D-4CB4-AB6A-4B7D2F2985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9" name="Text Box 3">
          <a:extLst>
            <a:ext uri="{FF2B5EF4-FFF2-40B4-BE49-F238E27FC236}">
              <a16:creationId xmlns:a16="http://schemas.microsoft.com/office/drawing/2014/main" id="{6B2788E6-A5EF-437C-80B0-F777B63E8D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0" name="Text Box 3">
          <a:extLst>
            <a:ext uri="{FF2B5EF4-FFF2-40B4-BE49-F238E27FC236}">
              <a16:creationId xmlns:a16="http://schemas.microsoft.com/office/drawing/2014/main" id="{BD97E1CF-717F-41FA-A173-26A4C79B79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1" name="Text Box 3">
          <a:extLst>
            <a:ext uri="{FF2B5EF4-FFF2-40B4-BE49-F238E27FC236}">
              <a16:creationId xmlns:a16="http://schemas.microsoft.com/office/drawing/2014/main" id="{BAC079CD-E9D9-4CFD-85DC-9521BDDA17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2" name="Text Box 3">
          <a:extLst>
            <a:ext uri="{FF2B5EF4-FFF2-40B4-BE49-F238E27FC236}">
              <a16:creationId xmlns:a16="http://schemas.microsoft.com/office/drawing/2014/main" id="{FE230E93-E427-4C45-9CFE-6717CA2A52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3" name="Text Box 3">
          <a:extLst>
            <a:ext uri="{FF2B5EF4-FFF2-40B4-BE49-F238E27FC236}">
              <a16:creationId xmlns:a16="http://schemas.microsoft.com/office/drawing/2014/main" id="{949234D1-A697-47D3-BFD7-B0C6AA2738D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4" name="Text Box 3">
          <a:extLst>
            <a:ext uri="{FF2B5EF4-FFF2-40B4-BE49-F238E27FC236}">
              <a16:creationId xmlns:a16="http://schemas.microsoft.com/office/drawing/2014/main" id="{08DC05B3-B0D0-4838-9A94-65BD548E0A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5" name="Text Box 3">
          <a:extLst>
            <a:ext uri="{FF2B5EF4-FFF2-40B4-BE49-F238E27FC236}">
              <a16:creationId xmlns:a16="http://schemas.microsoft.com/office/drawing/2014/main" id="{73B477ED-B220-4B9A-ABB3-05CF35725F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6" name="Text Box 3">
          <a:extLst>
            <a:ext uri="{FF2B5EF4-FFF2-40B4-BE49-F238E27FC236}">
              <a16:creationId xmlns:a16="http://schemas.microsoft.com/office/drawing/2014/main" id="{9D7D1F15-5161-4E16-8B62-AEE8F9E6C2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7" name="Text Box 3">
          <a:extLst>
            <a:ext uri="{FF2B5EF4-FFF2-40B4-BE49-F238E27FC236}">
              <a16:creationId xmlns:a16="http://schemas.microsoft.com/office/drawing/2014/main" id="{FEF154B9-D2CA-4C47-8AD8-664928456A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8" name="Text Box 3">
          <a:extLst>
            <a:ext uri="{FF2B5EF4-FFF2-40B4-BE49-F238E27FC236}">
              <a16:creationId xmlns:a16="http://schemas.microsoft.com/office/drawing/2014/main" id="{0D3B893A-FAAC-40B7-B40D-C6891EB274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9" name="Text Box 3">
          <a:extLst>
            <a:ext uri="{FF2B5EF4-FFF2-40B4-BE49-F238E27FC236}">
              <a16:creationId xmlns:a16="http://schemas.microsoft.com/office/drawing/2014/main" id="{0F23D52A-03FF-428F-9BF1-3417F2FF9B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0" name="Text Box 3">
          <a:extLst>
            <a:ext uri="{FF2B5EF4-FFF2-40B4-BE49-F238E27FC236}">
              <a16:creationId xmlns:a16="http://schemas.microsoft.com/office/drawing/2014/main" id="{55D6C4B3-C159-4B57-B4F2-A8A65DD847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1" name="Text Box 3">
          <a:extLst>
            <a:ext uri="{FF2B5EF4-FFF2-40B4-BE49-F238E27FC236}">
              <a16:creationId xmlns:a16="http://schemas.microsoft.com/office/drawing/2014/main" id="{56A5E244-4957-4523-90A7-B97A1AB2AA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2" name="Text Box 3">
          <a:extLst>
            <a:ext uri="{FF2B5EF4-FFF2-40B4-BE49-F238E27FC236}">
              <a16:creationId xmlns:a16="http://schemas.microsoft.com/office/drawing/2014/main" id="{20BE29A1-3538-46A0-B82D-D313A2D113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3" name="Text Box 3">
          <a:extLst>
            <a:ext uri="{FF2B5EF4-FFF2-40B4-BE49-F238E27FC236}">
              <a16:creationId xmlns:a16="http://schemas.microsoft.com/office/drawing/2014/main" id="{24962C66-8636-4B71-93FC-1D88E9A205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4" name="Text Box 3">
          <a:extLst>
            <a:ext uri="{FF2B5EF4-FFF2-40B4-BE49-F238E27FC236}">
              <a16:creationId xmlns:a16="http://schemas.microsoft.com/office/drawing/2014/main" id="{A66AB1BB-02D1-49D1-88DE-D76742E9CE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5" name="Text Box 3">
          <a:extLst>
            <a:ext uri="{FF2B5EF4-FFF2-40B4-BE49-F238E27FC236}">
              <a16:creationId xmlns:a16="http://schemas.microsoft.com/office/drawing/2014/main" id="{6F5029AC-AF90-4AC2-BD13-9CD7835C9C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6" name="Text Box 3">
          <a:extLst>
            <a:ext uri="{FF2B5EF4-FFF2-40B4-BE49-F238E27FC236}">
              <a16:creationId xmlns:a16="http://schemas.microsoft.com/office/drawing/2014/main" id="{D298ECC6-16BB-4CD4-B6B1-FC62FF626E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7" name="Text Box 3">
          <a:extLst>
            <a:ext uri="{FF2B5EF4-FFF2-40B4-BE49-F238E27FC236}">
              <a16:creationId xmlns:a16="http://schemas.microsoft.com/office/drawing/2014/main" id="{5C35CF14-AE41-4CF1-96C9-EF63DFE7D5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8" name="Text Box 3">
          <a:extLst>
            <a:ext uri="{FF2B5EF4-FFF2-40B4-BE49-F238E27FC236}">
              <a16:creationId xmlns:a16="http://schemas.microsoft.com/office/drawing/2014/main" id="{1C3BFBB3-D524-47AE-86FF-9FAD3DD3A6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9" name="Text Box 3">
          <a:extLst>
            <a:ext uri="{FF2B5EF4-FFF2-40B4-BE49-F238E27FC236}">
              <a16:creationId xmlns:a16="http://schemas.microsoft.com/office/drawing/2014/main" id="{2BCC7432-8AB7-4225-AD95-BBC646BBD8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0" name="Text Box 3">
          <a:extLst>
            <a:ext uri="{FF2B5EF4-FFF2-40B4-BE49-F238E27FC236}">
              <a16:creationId xmlns:a16="http://schemas.microsoft.com/office/drawing/2014/main" id="{FFF78BA5-9CD1-4316-AEE6-17BBEC6404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1" name="Text Box 3">
          <a:extLst>
            <a:ext uri="{FF2B5EF4-FFF2-40B4-BE49-F238E27FC236}">
              <a16:creationId xmlns:a16="http://schemas.microsoft.com/office/drawing/2014/main" id="{10A56117-9A0A-43DB-9416-8565994AD5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2" name="Text Box 3">
          <a:extLst>
            <a:ext uri="{FF2B5EF4-FFF2-40B4-BE49-F238E27FC236}">
              <a16:creationId xmlns:a16="http://schemas.microsoft.com/office/drawing/2014/main" id="{530A6FB7-A5C0-4DF2-A8B8-647121F8F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3" name="Text Box 3">
          <a:extLst>
            <a:ext uri="{FF2B5EF4-FFF2-40B4-BE49-F238E27FC236}">
              <a16:creationId xmlns:a16="http://schemas.microsoft.com/office/drawing/2014/main" id="{C0B5F189-BE6B-44FC-9854-15174B779F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4" name="Text Box 3">
          <a:extLst>
            <a:ext uri="{FF2B5EF4-FFF2-40B4-BE49-F238E27FC236}">
              <a16:creationId xmlns:a16="http://schemas.microsoft.com/office/drawing/2014/main" id="{B72880A6-027B-46AD-BAAE-7DDD7BED66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5" name="Text Box 3">
          <a:extLst>
            <a:ext uri="{FF2B5EF4-FFF2-40B4-BE49-F238E27FC236}">
              <a16:creationId xmlns:a16="http://schemas.microsoft.com/office/drawing/2014/main" id="{D1B2C35B-E142-4858-8682-B590A018A5D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6" name="Text Box 3">
          <a:extLst>
            <a:ext uri="{FF2B5EF4-FFF2-40B4-BE49-F238E27FC236}">
              <a16:creationId xmlns:a16="http://schemas.microsoft.com/office/drawing/2014/main" id="{9A03FCE3-49CB-4BCC-8F87-9AF32E384C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7" name="Text Box 3">
          <a:extLst>
            <a:ext uri="{FF2B5EF4-FFF2-40B4-BE49-F238E27FC236}">
              <a16:creationId xmlns:a16="http://schemas.microsoft.com/office/drawing/2014/main" id="{F5546773-6BD9-457B-9055-9D49E96EA7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8" name="Text Box 3">
          <a:extLst>
            <a:ext uri="{FF2B5EF4-FFF2-40B4-BE49-F238E27FC236}">
              <a16:creationId xmlns:a16="http://schemas.microsoft.com/office/drawing/2014/main" id="{DC1F090F-0C6E-4B27-B8B9-E833EE979D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9" name="Text Box 3">
          <a:extLst>
            <a:ext uri="{FF2B5EF4-FFF2-40B4-BE49-F238E27FC236}">
              <a16:creationId xmlns:a16="http://schemas.microsoft.com/office/drawing/2014/main" id="{29B97080-3E10-482C-9F7B-CB0AE7BBBD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0" name="Text Box 3">
          <a:extLst>
            <a:ext uri="{FF2B5EF4-FFF2-40B4-BE49-F238E27FC236}">
              <a16:creationId xmlns:a16="http://schemas.microsoft.com/office/drawing/2014/main" id="{96CFF27F-47A5-498B-A539-EA5F89522DA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1" name="Text Box 3">
          <a:extLst>
            <a:ext uri="{FF2B5EF4-FFF2-40B4-BE49-F238E27FC236}">
              <a16:creationId xmlns:a16="http://schemas.microsoft.com/office/drawing/2014/main" id="{A7521ACD-EF3F-4B09-84BA-D67FC8EDDC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2" name="Text Box 3">
          <a:extLst>
            <a:ext uri="{FF2B5EF4-FFF2-40B4-BE49-F238E27FC236}">
              <a16:creationId xmlns:a16="http://schemas.microsoft.com/office/drawing/2014/main" id="{8738911B-A97A-474B-BDFD-E41291BF60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3" name="Text Box 3">
          <a:extLst>
            <a:ext uri="{FF2B5EF4-FFF2-40B4-BE49-F238E27FC236}">
              <a16:creationId xmlns:a16="http://schemas.microsoft.com/office/drawing/2014/main" id="{FB0D9A4F-C2D2-4994-9F94-4284B1334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4" name="Text Box 3">
          <a:extLst>
            <a:ext uri="{FF2B5EF4-FFF2-40B4-BE49-F238E27FC236}">
              <a16:creationId xmlns:a16="http://schemas.microsoft.com/office/drawing/2014/main" id="{EAF89C0F-CA0E-4B40-B2B1-9E950C8243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5" name="Text Box 3">
          <a:extLst>
            <a:ext uri="{FF2B5EF4-FFF2-40B4-BE49-F238E27FC236}">
              <a16:creationId xmlns:a16="http://schemas.microsoft.com/office/drawing/2014/main" id="{6929BE76-7036-4F6E-A85B-937AC1A675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6" name="Text Box 3">
          <a:extLst>
            <a:ext uri="{FF2B5EF4-FFF2-40B4-BE49-F238E27FC236}">
              <a16:creationId xmlns:a16="http://schemas.microsoft.com/office/drawing/2014/main" id="{CBBE77D9-8F92-48BA-9407-13CBC1A0FA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7" name="Text Box 3">
          <a:extLst>
            <a:ext uri="{FF2B5EF4-FFF2-40B4-BE49-F238E27FC236}">
              <a16:creationId xmlns:a16="http://schemas.microsoft.com/office/drawing/2014/main" id="{7C52D663-5C0E-4923-8966-DCFD4F989B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8" name="Text Box 3">
          <a:extLst>
            <a:ext uri="{FF2B5EF4-FFF2-40B4-BE49-F238E27FC236}">
              <a16:creationId xmlns:a16="http://schemas.microsoft.com/office/drawing/2014/main" id="{26ED7E52-1266-4EEA-85AD-88EF70D629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9" name="Text Box 3">
          <a:extLst>
            <a:ext uri="{FF2B5EF4-FFF2-40B4-BE49-F238E27FC236}">
              <a16:creationId xmlns:a16="http://schemas.microsoft.com/office/drawing/2014/main" id="{CDF5AA8C-1A9A-4400-B881-C9CD55EA07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0" name="Text Box 3">
          <a:extLst>
            <a:ext uri="{FF2B5EF4-FFF2-40B4-BE49-F238E27FC236}">
              <a16:creationId xmlns:a16="http://schemas.microsoft.com/office/drawing/2014/main" id="{BDF2BAAD-EFEA-4B1E-863E-F3F02D44E1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1" name="Text Box 3">
          <a:extLst>
            <a:ext uri="{FF2B5EF4-FFF2-40B4-BE49-F238E27FC236}">
              <a16:creationId xmlns:a16="http://schemas.microsoft.com/office/drawing/2014/main" id="{2D54E4C6-6D7E-4CAC-A782-EEABCA350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2" name="Text Box 3">
          <a:extLst>
            <a:ext uri="{FF2B5EF4-FFF2-40B4-BE49-F238E27FC236}">
              <a16:creationId xmlns:a16="http://schemas.microsoft.com/office/drawing/2014/main" id="{894065FA-8192-4BA0-B344-0AAAC58370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3" name="Text Box 3">
          <a:extLst>
            <a:ext uri="{FF2B5EF4-FFF2-40B4-BE49-F238E27FC236}">
              <a16:creationId xmlns:a16="http://schemas.microsoft.com/office/drawing/2014/main" id="{D2DB9A5A-1109-4C27-A23F-8EE8C59C3E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4" name="Text Box 3">
          <a:extLst>
            <a:ext uri="{FF2B5EF4-FFF2-40B4-BE49-F238E27FC236}">
              <a16:creationId xmlns:a16="http://schemas.microsoft.com/office/drawing/2014/main" id="{FE93F012-6ACF-494E-9D0F-F26CF735E7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5" name="Text Box 3">
          <a:extLst>
            <a:ext uri="{FF2B5EF4-FFF2-40B4-BE49-F238E27FC236}">
              <a16:creationId xmlns:a16="http://schemas.microsoft.com/office/drawing/2014/main" id="{EEBC23F4-0C26-4059-BAD9-ABB39E3721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6" name="Text Box 3">
          <a:extLst>
            <a:ext uri="{FF2B5EF4-FFF2-40B4-BE49-F238E27FC236}">
              <a16:creationId xmlns:a16="http://schemas.microsoft.com/office/drawing/2014/main" id="{90E7A3A7-3431-4067-92AA-5BD36F1CDD2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7" name="Text Box 3">
          <a:extLst>
            <a:ext uri="{FF2B5EF4-FFF2-40B4-BE49-F238E27FC236}">
              <a16:creationId xmlns:a16="http://schemas.microsoft.com/office/drawing/2014/main" id="{24E901F3-41DC-4555-BDD3-AD130CEBD2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8" name="Text Box 3">
          <a:extLst>
            <a:ext uri="{FF2B5EF4-FFF2-40B4-BE49-F238E27FC236}">
              <a16:creationId xmlns:a16="http://schemas.microsoft.com/office/drawing/2014/main" id="{9C56C8C3-450F-4A0E-83BF-E07E6E084F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9" name="Text Box 3">
          <a:extLst>
            <a:ext uri="{FF2B5EF4-FFF2-40B4-BE49-F238E27FC236}">
              <a16:creationId xmlns:a16="http://schemas.microsoft.com/office/drawing/2014/main" id="{D36E5364-F316-4655-A676-DAD28AA7CB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0" name="Text Box 3">
          <a:extLst>
            <a:ext uri="{FF2B5EF4-FFF2-40B4-BE49-F238E27FC236}">
              <a16:creationId xmlns:a16="http://schemas.microsoft.com/office/drawing/2014/main" id="{BD921815-4B90-488D-9D57-A4FADDC4B6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1" name="Text Box 3">
          <a:extLst>
            <a:ext uri="{FF2B5EF4-FFF2-40B4-BE49-F238E27FC236}">
              <a16:creationId xmlns:a16="http://schemas.microsoft.com/office/drawing/2014/main" id="{B3BC4A84-2ABA-4F22-963C-1FEDC3F22B7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2" name="Text Box 3">
          <a:extLst>
            <a:ext uri="{FF2B5EF4-FFF2-40B4-BE49-F238E27FC236}">
              <a16:creationId xmlns:a16="http://schemas.microsoft.com/office/drawing/2014/main" id="{9B33D642-E9CB-4CA9-95BC-DB0ADDB1F7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3" name="Text Box 3">
          <a:extLst>
            <a:ext uri="{FF2B5EF4-FFF2-40B4-BE49-F238E27FC236}">
              <a16:creationId xmlns:a16="http://schemas.microsoft.com/office/drawing/2014/main" id="{B4498106-7F54-4C79-8212-83CB4DC53E3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4" name="Text Box 3">
          <a:extLst>
            <a:ext uri="{FF2B5EF4-FFF2-40B4-BE49-F238E27FC236}">
              <a16:creationId xmlns:a16="http://schemas.microsoft.com/office/drawing/2014/main" id="{A7C8F97C-2AA0-41DC-A1EB-D7581F15F9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5" name="Text Box 3">
          <a:extLst>
            <a:ext uri="{FF2B5EF4-FFF2-40B4-BE49-F238E27FC236}">
              <a16:creationId xmlns:a16="http://schemas.microsoft.com/office/drawing/2014/main" id="{43E58019-12B5-4ED0-9947-E45D92606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6" name="Text Box 3">
          <a:extLst>
            <a:ext uri="{FF2B5EF4-FFF2-40B4-BE49-F238E27FC236}">
              <a16:creationId xmlns:a16="http://schemas.microsoft.com/office/drawing/2014/main" id="{17225499-A383-4E17-B623-75051F89AB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7" name="Text Box 3">
          <a:extLst>
            <a:ext uri="{FF2B5EF4-FFF2-40B4-BE49-F238E27FC236}">
              <a16:creationId xmlns:a16="http://schemas.microsoft.com/office/drawing/2014/main" id="{5A81FB12-8899-4540-8AA5-77F6438031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8" name="Text Box 3">
          <a:extLst>
            <a:ext uri="{FF2B5EF4-FFF2-40B4-BE49-F238E27FC236}">
              <a16:creationId xmlns:a16="http://schemas.microsoft.com/office/drawing/2014/main" id="{94A45833-E8E4-4468-9658-58EDC79FCD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9" name="Text Box 3">
          <a:extLst>
            <a:ext uri="{FF2B5EF4-FFF2-40B4-BE49-F238E27FC236}">
              <a16:creationId xmlns:a16="http://schemas.microsoft.com/office/drawing/2014/main" id="{CFB76E46-3523-4DE7-A6FF-A2DA45BFB3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0" name="Text Box 3">
          <a:extLst>
            <a:ext uri="{FF2B5EF4-FFF2-40B4-BE49-F238E27FC236}">
              <a16:creationId xmlns:a16="http://schemas.microsoft.com/office/drawing/2014/main" id="{50EFECE2-79BE-49A8-BEB2-AFCF23DD71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1" name="Text Box 3">
          <a:extLst>
            <a:ext uri="{FF2B5EF4-FFF2-40B4-BE49-F238E27FC236}">
              <a16:creationId xmlns:a16="http://schemas.microsoft.com/office/drawing/2014/main" id="{39D3A57A-B09A-45E4-BEC0-775CB5EDCBB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2" name="Text Box 3">
          <a:extLst>
            <a:ext uri="{FF2B5EF4-FFF2-40B4-BE49-F238E27FC236}">
              <a16:creationId xmlns:a16="http://schemas.microsoft.com/office/drawing/2014/main" id="{A5071176-FFA2-4165-B90C-8915034BE7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3" name="Text Box 3">
          <a:extLst>
            <a:ext uri="{FF2B5EF4-FFF2-40B4-BE49-F238E27FC236}">
              <a16:creationId xmlns:a16="http://schemas.microsoft.com/office/drawing/2014/main" id="{DB058B43-AE74-4A9B-A9B8-14CBD3C982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4" name="Text Box 3">
          <a:extLst>
            <a:ext uri="{FF2B5EF4-FFF2-40B4-BE49-F238E27FC236}">
              <a16:creationId xmlns:a16="http://schemas.microsoft.com/office/drawing/2014/main" id="{FFBA97EA-F744-49F2-A2FD-77D34D4AB1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5" name="Text Box 3">
          <a:extLst>
            <a:ext uri="{FF2B5EF4-FFF2-40B4-BE49-F238E27FC236}">
              <a16:creationId xmlns:a16="http://schemas.microsoft.com/office/drawing/2014/main" id="{C0A73155-2C96-4E1C-958D-C06380CD6F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6" name="Text Box 3">
          <a:extLst>
            <a:ext uri="{FF2B5EF4-FFF2-40B4-BE49-F238E27FC236}">
              <a16:creationId xmlns:a16="http://schemas.microsoft.com/office/drawing/2014/main" id="{3C1DF4E5-AFE4-434A-9DAE-C39E842A27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7" name="Text Box 3">
          <a:extLst>
            <a:ext uri="{FF2B5EF4-FFF2-40B4-BE49-F238E27FC236}">
              <a16:creationId xmlns:a16="http://schemas.microsoft.com/office/drawing/2014/main" id="{2A68E60B-15C8-4EEC-9293-10B9C9B518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8" name="Text Box 3">
          <a:extLst>
            <a:ext uri="{FF2B5EF4-FFF2-40B4-BE49-F238E27FC236}">
              <a16:creationId xmlns:a16="http://schemas.microsoft.com/office/drawing/2014/main" id="{E9EC5B91-9E87-4882-82E5-D3C4F41DF4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9" name="Text Box 3">
          <a:extLst>
            <a:ext uri="{FF2B5EF4-FFF2-40B4-BE49-F238E27FC236}">
              <a16:creationId xmlns:a16="http://schemas.microsoft.com/office/drawing/2014/main" id="{42A09E38-354D-4F62-9893-4C9EDEBA64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0" name="Text Box 3">
          <a:extLst>
            <a:ext uri="{FF2B5EF4-FFF2-40B4-BE49-F238E27FC236}">
              <a16:creationId xmlns:a16="http://schemas.microsoft.com/office/drawing/2014/main" id="{DD74E0EE-7971-41E6-9D34-698ECDCB4D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1" name="Text Box 3">
          <a:extLst>
            <a:ext uri="{FF2B5EF4-FFF2-40B4-BE49-F238E27FC236}">
              <a16:creationId xmlns:a16="http://schemas.microsoft.com/office/drawing/2014/main" id="{8E9B6BFD-189A-43CF-B1F2-00DFD08682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2" name="Text Box 3">
          <a:extLst>
            <a:ext uri="{FF2B5EF4-FFF2-40B4-BE49-F238E27FC236}">
              <a16:creationId xmlns:a16="http://schemas.microsoft.com/office/drawing/2014/main" id="{B8B85068-7CD0-4E62-9FCF-C2E5BD2B83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3" name="Text Box 3">
          <a:extLst>
            <a:ext uri="{FF2B5EF4-FFF2-40B4-BE49-F238E27FC236}">
              <a16:creationId xmlns:a16="http://schemas.microsoft.com/office/drawing/2014/main" id="{9FC3EB30-291B-47D3-8315-DE56FC638A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4" name="Text Box 3">
          <a:extLst>
            <a:ext uri="{FF2B5EF4-FFF2-40B4-BE49-F238E27FC236}">
              <a16:creationId xmlns:a16="http://schemas.microsoft.com/office/drawing/2014/main" id="{B934FCD5-FCBF-42C9-AE42-888562B698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5" name="Text Box 3">
          <a:extLst>
            <a:ext uri="{FF2B5EF4-FFF2-40B4-BE49-F238E27FC236}">
              <a16:creationId xmlns:a16="http://schemas.microsoft.com/office/drawing/2014/main" id="{D4A00BA5-D8D4-484E-AA0D-05FA7E9A8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6" name="Text Box 3">
          <a:extLst>
            <a:ext uri="{FF2B5EF4-FFF2-40B4-BE49-F238E27FC236}">
              <a16:creationId xmlns:a16="http://schemas.microsoft.com/office/drawing/2014/main" id="{682C4677-956A-45A6-84F7-D825F1C412D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7" name="Text Box 3">
          <a:extLst>
            <a:ext uri="{FF2B5EF4-FFF2-40B4-BE49-F238E27FC236}">
              <a16:creationId xmlns:a16="http://schemas.microsoft.com/office/drawing/2014/main" id="{1C85835E-B442-4883-894E-0BD70A9985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8" name="Text Box 3">
          <a:extLst>
            <a:ext uri="{FF2B5EF4-FFF2-40B4-BE49-F238E27FC236}">
              <a16:creationId xmlns:a16="http://schemas.microsoft.com/office/drawing/2014/main" id="{A9441876-359A-43DA-9FC9-F8F02B3EEF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9" name="Text Box 3">
          <a:extLst>
            <a:ext uri="{FF2B5EF4-FFF2-40B4-BE49-F238E27FC236}">
              <a16:creationId xmlns:a16="http://schemas.microsoft.com/office/drawing/2014/main" id="{544DFB33-B909-4E58-A8AB-6DE647ADC5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0" name="Text Box 3">
          <a:extLst>
            <a:ext uri="{FF2B5EF4-FFF2-40B4-BE49-F238E27FC236}">
              <a16:creationId xmlns:a16="http://schemas.microsoft.com/office/drawing/2014/main" id="{842259C9-2B5E-4165-8E50-1B632D8786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1" name="Text Box 3">
          <a:extLst>
            <a:ext uri="{FF2B5EF4-FFF2-40B4-BE49-F238E27FC236}">
              <a16:creationId xmlns:a16="http://schemas.microsoft.com/office/drawing/2014/main" id="{16ADED04-1B23-44D9-875E-FEA5626FDA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2" name="Text Box 3">
          <a:extLst>
            <a:ext uri="{FF2B5EF4-FFF2-40B4-BE49-F238E27FC236}">
              <a16:creationId xmlns:a16="http://schemas.microsoft.com/office/drawing/2014/main" id="{DE8EB8F7-5368-4F84-A38E-8E9D5F6FD3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3" name="Text Box 3">
          <a:extLst>
            <a:ext uri="{FF2B5EF4-FFF2-40B4-BE49-F238E27FC236}">
              <a16:creationId xmlns:a16="http://schemas.microsoft.com/office/drawing/2014/main" id="{31716BCD-92E3-4732-A44A-33F19260C4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4" name="Text Box 3">
          <a:extLst>
            <a:ext uri="{FF2B5EF4-FFF2-40B4-BE49-F238E27FC236}">
              <a16:creationId xmlns:a16="http://schemas.microsoft.com/office/drawing/2014/main" id="{AE711339-0959-4494-A489-5AA964B9C1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5" name="Text Box 3">
          <a:extLst>
            <a:ext uri="{FF2B5EF4-FFF2-40B4-BE49-F238E27FC236}">
              <a16:creationId xmlns:a16="http://schemas.microsoft.com/office/drawing/2014/main" id="{3D09DD81-1016-4C78-93B7-866222EE49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6" name="Text Box 3">
          <a:extLst>
            <a:ext uri="{FF2B5EF4-FFF2-40B4-BE49-F238E27FC236}">
              <a16:creationId xmlns:a16="http://schemas.microsoft.com/office/drawing/2014/main" id="{DF8B21B7-3AA4-4A44-82FE-4474F8A298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7" name="Text Box 3">
          <a:extLst>
            <a:ext uri="{FF2B5EF4-FFF2-40B4-BE49-F238E27FC236}">
              <a16:creationId xmlns:a16="http://schemas.microsoft.com/office/drawing/2014/main" id="{2C533188-1DBE-4BB4-8F5B-A5EE2B1DC2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8" name="Text Box 3">
          <a:extLst>
            <a:ext uri="{FF2B5EF4-FFF2-40B4-BE49-F238E27FC236}">
              <a16:creationId xmlns:a16="http://schemas.microsoft.com/office/drawing/2014/main" id="{9589381C-2B12-4C59-BA72-F0F61490AA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9" name="Text Box 3">
          <a:extLst>
            <a:ext uri="{FF2B5EF4-FFF2-40B4-BE49-F238E27FC236}">
              <a16:creationId xmlns:a16="http://schemas.microsoft.com/office/drawing/2014/main" id="{B5E50C27-C112-4B55-AE52-A895B66BE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0" name="Text Box 3">
          <a:extLst>
            <a:ext uri="{FF2B5EF4-FFF2-40B4-BE49-F238E27FC236}">
              <a16:creationId xmlns:a16="http://schemas.microsoft.com/office/drawing/2014/main" id="{DD9FBA5B-5760-4203-B517-4629B0B2C2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1" name="Text Box 3">
          <a:extLst>
            <a:ext uri="{FF2B5EF4-FFF2-40B4-BE49-F238E27FC236}">
              <a16:creationId xmlns:a16="http://schemas.microsoft.com/office/drawing/2014/main" id="{A81D1606-0D4D-4405-A44B-C72444DDB36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2" name="Text Box 3">
          <a:extLst>
            <a:ext uri="{FF2B5EF4-FFF2-40B4-BE49-F238E27FC236}">
              <a16:creationId xmlns:a16="http://schemas.microsoft.com/office/drawing/2014/main" id="{C416FD58-4FD6-4799-8131-F3194BDE26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3" name="Text Box 3">
          <a:extLst>
            <a:ext uri="{FF2B5EF4-FFF2-40B4-BE49-F238E27FC236}">
              <a16:creationId xmlns:a16="http://schemas.microsoft.com/office/drawing/2014/main" id="{41CA71C8-F811-4630-950B-3FDF9A4F0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4" name="Text Box 3">
          <a:extLst>
            <a:ext uri="{FF2B5EF4-FFF2-40B4-BE49-F238E27FC236}">
              <a16:creationId xmlns:a16="http://schemas.microsoft.com/office/drawing/2014/main" id="{757EA88D-BCF1-4E8D-8554-4F6FEBFCA4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5" name="Text Box 3">
          <a:extLst>
            <a:ext uri="{FF2B5EF4-FFF2-40B4-BE49-F238E27FC236}">
              <a16:creationId xmlns:a16="http://schemas.microsoft.com/office/drawing/2014/main" id="{8F4F2767-F52F-4678-96C3-E9B0243893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6" name="Text Box 3">
          <a:extLst>
            <a:ext uri="{FF2B5EF4-FFF2-40B4-BE49-F238E27FC236}">
              <a16:creationId xmlns:a16="http://schemas.microsoft.com/office/drawing/2014/main" id="{239805B0-18F3-4B44-A17B-E763CC4C85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7" name="Text Box 3">
          <a:extLst>
            <a:ext uri="{FF2B5EF4-FFF2-40B4-BE49-F238E27FC236}">
              <a16:creationId xmlns:a16="http://schemas.microsoft.com/office/drawing/2014/main" id="{BA3A64B0-D226-45E4-BB57-FE11D8B38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8" name="Text Box 3">
          <a:extLst>
            <a:ext uri="{FF2B5EF4-FFF2-40B4-BE49-F238E27FC236}">
              <a16:creationId xmlns:a16="http://schemas.microsoft.com/office/drawing/2014/main" id="{B07C7539-1F56-4224-8BC1-DDBEE54729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9" name="Text Box 3">
          <a:extLst>
            <a:ext uri="{FF2B5EF4-FFF2-40B4-BE49-F238E27FC236}">
              <a16:creationId xmlns:a16="http://schemas.microsoft.com/office/drawing/2014/main" id="{DCBD611E-C58A-42FF-9E8D-392BC282C5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0" name="Text Box 3">
          <a:extLst>
            <a:ext uri="{FF2B5EF4-FFF2-40B4-BE49-F238E27FC236}">
              <a16:creationId xmlns:a16="http://schemas.microsoft.com/office/drawing/2014/main" id="{11B0FB75-1630-44D4-BC1E-3FDE11E50D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1" name="Text Box 3">
          <a:extLst>
            <a:ext uri="{FF2B5EF4-FFF2-40B4-BE49-F238E27FC236}">
              <a16:creationId xmlns:a16="http://schemas.microsoft.com/office/drawing/2014/main" id="{E61EDC6B-0D2C-4DB8-8382-F3F5D4E038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2" name="Text Box 3">
          <a:extLst>
            <a:ext uri="{FF2B5EF4-FFF2-40B4-BE49-F238E27FC236}">
              <a16:creationId xmlns:a16="http://schemas.microsoft.com/office/drawing/2014/main" id="{347AF626-1E6B-4419-A985-AF0341E0B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3" name="Text Box 3">
          <a:extLst>
            <a:ext uri="{FF2B5EF4-FFF2-40B4-BE49-F238E27FC236}">
              <a16:creationId xmlns:a16="http://schemas.microsoft.com/office/drawing/2014/main" id="{B19067FB-447F-4124-9B7C-27D9453A4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4" name="Text Box 3">
          <a:extLst>
            <a:ext uri="{FF2B5EF4-FFF2-40B4-BE49-F238E27FC236}">
              <a16:creationId xmlns:a16="http://schemas.microsoft.com/office/drawing/2014/main" id="{BBB69C19-BF80-4D28-8545-5E87553DB01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5" name="Text Box 3">
          <a:extLst>
            <a:ext uri="{FF2B5EF4-FFF2-40B4-BE49-F238E27FC236}">
              <a16:creationId xmlns:a16="http://schemas.microsoft.com/office/drawing/2014/main" id="{6D980060-4EF2-4A9A-8346-5BB144CDAF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6" name="Text Box 3">
          <a:extLst>
            <a:ext uri="{FF2B5EF4-FFF2-40B4-BE49-F238E27FC236}">
              <a16:creationId xmlns:a16="http://schemas.microsoft.com/office/drawing/2014/main" id="{D9C42489-D745-4984-98A0-05773EACB1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7" name="Text Box 3">
          <a:extLst>
            <a:ext uri="{FF2B5EF4-FFF2-40B4-BE49-F238E27FC236}">
              <a16:creationId xmlns:a16="http://schemas.microsoft.com/office/drawing/2014/main" id="{C92528E8-AA34-4998-947A-BD9E4AC1DA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8" name="Text Box 3">
          <a:extLst>
            <a:ext uri="{FF2B5EF4-FFF2-40B4-BE49-F238E27FC236}">
              <a16:creationId xmlns:a16="http://schemas.microsoft.com/office/drawing/2014/main" id="{44CE69A3-EDA9-481A-8353-0B938BE2F4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9" name="Text Box 3">
          <a:extLst>
            <a:ext uri="{FF2B5EF4-FFF2-40B4-BE49-F238E27FC236}">
              <a16:creationId xmlns:a16="http://schemas.microsoft.com/office/drawing/2014/main" id="{575AD00E-0C37-4BD6-9A66-80A3D3BF4F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0" name="Text Box 3">
          <a:extLst>
            <a:ext uri="{FF2B5EF4-FFF2-40B4-BE49-F238E27FC236}">
              <a16:creationId xmlns:a16="http://schemas.microsoft.com/office/drawing/2014/main" id="{A909283B-1775-4005-8563-7C04F74FA9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1" name="Text Box 3">
          <a:extLst>
            <a:ext uri="{FF2B5EF4-FFF2-40B4-BE49-F238E27FC236}">
              <a16:creationId xmlns:a16="http://schemas.microsoft.com/office/drawing/2014/main" id="{9C64D75F-A2F0-4A0C-8FBD-5A1775B7B4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2" name="Text Box 3">
          <a:extLst>
            <a:ext uri="{FF2B5EF4-FFF2-40B4-BE49-F238E27FC236}">
              <a16:creationId xmlns:a16="http://schemas.microsoft.com/office/drawing/2014/main" id="{FD4F8F80-2B51-4AC9-A622-7462B01C64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3" name="Text Box 3">
          <a:extLst>
            <a:ext uri="{FF2B5EF4-FFF2-40B4-BE49-F238E27FC236}">
              <a16:creationId xmlns:a16="http://schemas.microsoft.com/office/drawing/2014/main" id="{05408CB1-E44E-4CCF-B615-67E924180C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4" name="Text Box 3">
          <a:extLst>
            <a:ext uri="{FF2B5EF4-FFF2-40B4-BE49-F238E27FC236}">
              <a16:creationId xmlns:a16="http://schemas.microsoft.com/office/drawing/2014/main" id="{3B316C9F-F8EB-4CE6-87B8-2E8089FB74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5" name="Text Box 3">
          <a:extLst>
            <a:ext uri="{FF2B5EF4-FFF2-40B4-BE49-F238E27FC236}">
              <a16:creationId xmlns:a16="http://schemas.microsoft.com/office/drawing/2014/main" id="{EC6AF200-29F1-4C30-B21B-CD016B0FEF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6" name="Text Box 3">
          <a:extLst>
            <a:ext uri="{FF2B5EF4-FFF2-40B4-BE49-F238E27FC236}">
              <a16:creationId xmlns:a16="http://schemas.microsoft.com/office/drawing/2014/main" id="{19D6C301-1A3C-4EFA-8E14-FA8D07376F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7" name="Text Box 3">
          <a:extLst>
            <a:ext uri="{FF2B5EF4-FFF2-40B4-BE49-F238E27FC236}">
              <a16:creationId xmlns:a16="http://schemas.microsoft.com/office/drawing/2014/main" id="{D04FD912-EBAD-4721-BCF7-8295901137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8" name="Text Box 3">
          <a:extLst>
            <a:ext uri="{FF2B5EF4-FFF2-40B4-BE49-F238E27FC236}">
              <a16:creationId xmlns:a16="http://schemas.microsoft.com/office/drawing/2014/main" id="{0262F287-3CBB-4351-8857-7C7D4BD5AC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9" name="Text Box 3">
          <a:extLst>
            <a:ext uri="{FF2B5EF4-FFF2-40B4-BE49-F238E27FC236}">
              <a16:creationId xmlns:a16="http://schemas.microsoft.com/office/drawing/2014/main" id="{19C8BB71-8E04-48A3-98A9-DC9102B5F4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0" name="Text Box 3">
          <a:extLst>
            <a:ext uri="{FF2B5EF4-FFF2-40B4-BE49-F238E27FC236}">
              <a16:creationId xmlns:a16="http://schemas.microsoft.com/office/drawing/2014/main" id="{D6DC66E1-9BB8-41CB-A80E-DC5F03B1E1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1" name="Text Box 3">
          <a:extLst>
            <a:ext uri="{FF2B5EF4-FFF2-40B4-BE49-F238E27FC236}">
              <a16:creationId xmlns:a16="http://schemas.microsoft.com/office/drawing/2014/main" id="{27023644-F317-4D84-A211-A6487BE6CF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2" name="Text Box 3">
          <a:extLst>
            <a:ext uri="{FF2B5EF4-FFF2-40B4-BE49-F238E27FC236}">
              <a16:creationId xmlns:a16="http://schemas.microsoft.com/office/drawing/2014/main" id="{ACE0B866-59F6-4AC6-920E-AA46EE8F32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3" name="Text Box 3">
          <a:extLst>
            <a:ext uri="{FF2B5EF4-FFF2-40B4-BE49-F238E27FC236}">
              <a16:creationId xmlns:a16="http://schemas.microsoft.com/office/drawing/2014/main" id="{CC6065DC-39B6-4A1D-BCA7-301E6D346F3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4" name="Text Box 3">
          <a:extLst>
            <a:ext uri="{FF2B5EF4-FFF2-40B4-BE49-F238E27FC236}">
              <a16:creationId xmlns:a16="http://schemas.microsoft.com/office/drawing/2014/main" id="{2A921F5F-56CC-41C7-A7ED-69AEAE3D193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5" name="Text Box 3">
          <a:extLst>
            <a:ext uri="{FF2B5EF4-FFF2-40B4-BE49-F238E27FC236}">
              <a16:creationId xmlns:a16="http://schemas.microsoft.com/office/drawing/2014/main" id="{37E4DE19-1B35-4F6B-8156-00F20564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6" name="Text Box 3">
          <a:extLst>
            <a:ext uri="{FF2B5EF4-FFF2-40B4-BE49-F238E27FC236}">
              <a16:creationId xmlns:a16="http://schemas.microsoft.com/office/drawing/2014/main" id="{B56FF35E-2783-4ADF-886D-113665307B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7" name="Text Box 3">
          <a:extLst>
            <a:ext uri="{FF2B5EF4-FFF2-40B4-BE49-F238E27FC236}">
              <a16:creationId xmlns:a16="http://schemas.microsoft.com/office/drawing/2014/main" id="{EBF27887-193F-4F82-9C65-196D0B5035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8" name="Text Box 3">
          <a:extLst>
            <a:ext uri="{FF2B5EF4-FFF2-40B4-BE49-F238E27FC236}">
              <a16:creationId xmlns:a16="http://schemas.microsoft.com/office/drawing/2014/main" id="{BBAE435D-76E8-4297-8743-A44DD3A41E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9" name="Text Box 3">
          <a:extLst>
            <a:ext uri="{FF2B5EF4-FFF2-40B4-BE49-F238E27FC236}">
              <a16:creationId xmlns:a16="http://schemas.microsoft.com/office/drawing/2014/main" id="{5967DB11-018A-4B6F-8B7E-64A8861DF8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0" name="Text Box 3">
          <a:extLst>
            <a:ext uri="{FF2B5EF4-FFF2-40B4-BE49-F238E27FC236}">
              <a16:creationId xmlns:a16="http://schemas.microsoft.com/office/drawing/2014/main" id="{FC2672DD-88EA-4761-8A05-2B10F6D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1" name="Text Box 3">
          <a:extLst>
            <a:ext uri="{FF2B5EF4-FFF2-40B4-BE49-F238E27FC236}">
              <a16:creationId xmlns:a16="http://schemas.microsoft.com/office/drawing/2014/main" id="{865EB286-1202-44F8-B3BC-4CF1E1CB5C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2" name="Text Box 3">
          <a:extLst>
            <a:ext uri="{FF2B5EF4-FFF2-40B4-BE49-F238E27FC236}">
              <a16:creationId xmlns:a16="http://schemas.microsoft.com/office/drawing/2014/main" id="{A362C76B-8649-4B07-A25E-8F0E57B33A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3" name="Text Box 3">
          <a:extLst>
            <a:ext uri="{FF2B5EF4-FFF2-40B4-BE49-F238E27FC236}">
              <a16:creationId xmlns:a16="http://schemas.microsoft.com/office/drawing/2014/main" id="{3A407F8A-A73A-413B-B8F8-8F6C29AC4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4" name="Text Box 3">
          <a:extLst>
            <a:ext uri="{FF2B5EF4-FFF2-40B4-BE49-F238E27FC236}">
              <a16:creationId xmlns:a16="http://schemas.microsoft.com/office/drawing/2014/main" id="{EDEEFDBC-88E9-4C10-85E4-DE961A2455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5" name="Text Box 3">
          <a:extLst>
            <a:ext uri="{FF2B5EF4-FFF2-40B4-BE49-F238E27FC236}">
              <a16:creationId xmlns:a16="http://schemas.microsoft.com/office/drawing/2014/main" id="{EA8D2C1E-5664-48C8-BF74-D5E237B253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6" name="Text Box 3">
          <a:extLst>
            <a:ext uri="{FF2B5EF4-FFF2-40B4-BE49-F238E27FC236}">
              <a16:creationId xmlns:a16="http://schemas.microsoft.com/office/drawing/2014/main" id="{7B6D9165-73E1-4680-B436-B5EE40433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7" name="Text Box 3">
          <a:extLst>
            <a:ext uri="{FF2B5EF4-FFF2-40B4-BE49-F238E27FC236}">
              <a16:creationId xmlns:a16="http://schemas.microsoft.com/office/drawing/2014/main" id="{62477A66-8583-4F05-8F0F-202B22A3A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8" name="Text Box 3">
          <a:extLst>
            <a:ext uri="{FF2B5EF4-FFF2-40B4-BE49-F238E27FC236}">
              <a16:creationId xmlns:a16="http://schemas.microsoft.com/office/drawing/2014/main" id="{6EFB0C4F-1A35-4281-8937-10FE2F130E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9" name="Text Box 3">
          <a:extLst>
            <a:ext uri="{FF2B5EF4-FFF2-40B4-BE49-F238E27FC236}">
              <a16:creationId xmlns:a16="http://schemas.microsoft.com/office/drawing/2014/main" id="{1CCB483D-9BB7-4C6F-8D6F-DF21CF8D3B5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0" name="Text Box 3">
          <a:extLst>
            <a:ext uri="{FF2B5EF4-FFF2-40B4-BE49-F238E27FC236}">
              <a16:creationId xmlns:a16="http://schemas.microsoft.com/office/drawing/2014/main" id="{FC328E5B-EB71-42D4-A1AE-DC65FBF37A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1" name="Text Box 3">
          <a:extLst>
            <a:ext uri="{FF2B5EF4-FFF2-40B4-BE49-F238E27FC236}">
              <a16:creationId xmlns:a16="http://schemas.microsoft.com/office/drawing/2014/main" id="{4146B111-0DCC-45C8-9B21-454C6F583A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2" name="Text Box 3">
          <a:extLst>
            <a:ext uri="{FF2B5EF4-FFF2-40B4-BE49-F238E27FC236}">
              <a16:creationId xmlns:a16="http://schemas.microsoft.com/office/drawing/2014/main" id="{C22342DC-3EC4-4B69-BDC3-CB0E20A28A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3" name="Text Box 3">
          <a:extLst>
            <a:ext uri="{FF2B5EF4-FFF2-40B4-BE49-F238E27FC236}">
              <a16:creationId xmlns:a16="http://schemas.microsoft.com/office/drawing/2014/main" id="{C3C8040F-ED5F-4C6F-95A3-68E9297678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4" name="Text Box 3">
          <a:extLst>
            <a:ext uri="{FF2B5EF4-FFF2-40B4-BE49-F238E27FC236}">
              <a16:creationId xmlns:a16="http://schemas.microsoft.com/office/drawing/2014/main" id="{65784FDF-8A1B-462B-9700-1D40832DFBB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5" name="Text Box 3">
          <a:extLst>
            <a:ext uri="{FF2B5EF4-FFF2-40B4-BE49-F238E27FC236}">
              <a16:creationId xmlns:a16="http://schemas.microsoft.com/office/drawing/2014/main" id="{4CFD9F25-FAEF-44FA-8319-EAD8E3202C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6" name="Text Box 3">
          <a:extLst>
            <a:ext uri="{FF2B5EF4-FFF2-40B4-BE49-F238E27FC236}">
              <a16:creationId xmlns:a16="http://schemas.microsoft.com/office/drawing/2014/main" id="{083DCB2F-926E-4650-99FC-79B06302D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7" name="Text Box 3">
          <a:extLst>
            <a:ext uri="{FF2B5EF4-FFF2-40B4-BE49-F238E27FC236}">
              <a16:creationId xmlns:a16="http://schemas.microsoft.com/office/drawing/2014/main" id="{01F84F29-BDFE-41A4-98E7-3EAE63EDA6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8" name="Text Box 3">
          <a:extLst>
            <a:ext uri="{FF2B5EF4-FFF2-40B4-BE49-F238E27FC236}">
              <a16:creationId xmlns:a16="http://schemas.microsoft.com/office/drawing/2014/main" id="{FDF15707-5348-4FA5-91BF-8A374FCC00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9" name="Text Box 3">
          <a:extLst>
            <a:ext uri="{FF2B5EF4-FFF2-40B4-BE49-F238E27FC236}">
              <a16:creationId xmlns:a16="http://schemas.microsoft.com/office/drawing/2014/main" id="{494ABE32-E26C-4F18-B1B1-2C724CC6C6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0" name="Text Box 3">
          <a:extLst>
            <a:ext uri="{FF2B5EF4-FFF2-40B4-BE49-F238E27FC236}">
              <a16:creationId xmlns:a16="http://schemas.microsoft.com/office/drawing/2014/main" id="{3DC8F5DB-9CA2-465B-B132-473382EAD2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1" name="Text Box 3">
          <a:extLst>
            <a:ext uri="{FF2B5EF4-FFF2-40B4-BE49-F238E27FC236}">
              <a16:creationId xmlns:a16="http://schemas.microsoft.com/office/drawing/2014/main" id="{9DA489A6-CE6F-45F5-9E96-935799C321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2" name="Text Box 3">
          <a:extLst>
            <a:ext uri="{FF2B5EF4-FFF2-40B4-BE49-F238E27FC236}">
              <a16:creationId xmlns:a16="http://schemas.microsoft.com/office/drawing/2014/main" id="{D3863287-6D7C-4285-A1C2-79C695D918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3" name="Text Box 3">
          <a:extLst>
            <a:ext uri="{FF2B5EF4-FFF2-40B4-BE49-F238E27FC236}">
              <a16:creationId xmlns:a16="http://schemas.microsoft.com/office/drawing/2014/main" id="{11BA7619-DD9C-48D3-ABE1-78C428739F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4" name="Text Box 3">
          <a:extLst>
            <a:ext uri="{FF2B5EF4-FFF2-40B4-BE49-F238E27FC236}">
              <a16:creationId xmlns:a16="http://schemas.microsoft.com/office/drawing/2014/main" id="{977B2018-B47F-45BB-9F29-8D4042EDD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5" name="Text Box 3">
          <a:extLst>
            <a:ext uri="{FF2B5EF4-FFF2-40B4-BE49-F238E27FC236}">
              <a16:creationId xmlns:a16="http://schemas.microsoft.com/office/drawing/2014/main" id="{E1D266F6-78DB-4491-8471-253FFDF46B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6" name="Text Box 3">
          <a:extLst>
            <a:ext uri="{FF2B5EF4-FFF2-40B4-BE49-F238E27FC236}">
              <a16:creationId xmlns:a16="http://schemas.microsoft.com/office/drawing/2014/main" id="{F86359B7-4A85-4FBF-A26C-7C49BAFF49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7" name="Text Box 3">
          <a:extLst>
            <a:ext uri="{FF2B5EF4-FFF2-40B4-BE49-F238E27FC236}">
              <a16:creationId xmlns:a16="http://schemas.microsoft.com/office/drawing/2014/main" id="{70C33317-335A-4028-BA41-3C5459386B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8" name="Text Box 3">
          <a:extLst>
            <a:ext uri="{FF2B5EF4-FFF2-40B4-BE49-F238E27FC236}">
              <a16:creationId xmlns:a16="http://schemas.microsoft.com/office/drawing/2014/main" id="{3E73BF64-85B9-40AB-9F1D-3448FF202A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9" name="Text Box 3">
          <a:extLst>
            <a:ext uri="{FF2B5EF4-FFF2-40B4-BE49-F238E27FC236}">
              <a16:creationId xmlns:a16="http://schemas.microsoft.com/office/drawing/2014/main" id="{45604C01-5125-42C1-94CA-F44C1F340C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0" name="Text Box 3">
          <a:extLst>
            <a:ext uri="{FF2B5EF4-FFF2-40B4-BE49-F238E27FC236}">
              <a16:creationId xmlns:a16="http://schemas.microsoft.com/office/drawing/2014/main" id="{C2C3B8E1-D960-403F-AA18-7B00599B25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1" name="Text Box 3">
          <a:extLst>
            <a:ext uri="{FF2B5EF4-FFF2-40B4-BE49-F238E27FC236}">
              <a16:creationId xmlns:a16="http://schemas.microsoft.com/office/drawing/2014/main" id="{B7173C77-A5AD-4DFA-86AB-28FA11524E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2" name="Text Box 3">
          <a:extLst>
            <a:ext uri="{FF2B5EF4-FFF2-40B4-BE49-F238E27FC236}">
              <a16:creationId xmlns:a16="http://schemas.microsoft.com/office/drawing/2014/main" id="{C30E2910-66F5-4DFF-854C-DA750CE7CD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3" name="Text Box 3">
          <a:extLst>
            <a:ext uri="{FF2B5EF4-FFF2-40B4-BE49-F238E27FC236}">
              <a16:creationId xmlns:a16="http://schemas.microsoft.com/office/drawing/2014/main" id="{79D892AC-B83B-4F69-AB5E-C56EC47DA2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4" name="Text Box 3">
          <a:extLst>
            <a:ext uri="{FF2B5EF4-FFF2-40B4-BE49-F238E27FC236}">
              <a16:creationId xmlns:a16="http://schemas.microsoft.com/office/drawing/2014/main" id="{CF355E1D-D23F-4DB9-AAFA-4E0316FCF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5" name="Text Box 3">
          <a:extLst>
            <a:ext uri="{FF2B5EF4-FFF2-40B4-BE49-F238E27FC236}">
              <a16:creationId xmlns:a16="http://schemas.microsoft.com/office/drawing/2014/main" id="{1EA51134-4925-4354-B1CB-D6D9C57F31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6" name="Text Box 3">
          <a:extLst>
            <a:ext uri="{FF2B5EF4-FFF2-40B4-BE49-F238E27FC236}">
              <a16:creationId xmlns:a16="http://schemas.microsoft.com/office/drawing/2014/main" id="{59EB7313-EC78-4662-BEA6-8E3F2803F1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7" name="Text Box 3">
          <a:extLst>
            <a:ext uri="{FF2B5EF4-FFF2-40B4-BE49-F238E27FC236}">
              <a16:creationId xmlns:a16="http://schemas.microsoft.com/office/drawing/2014/main" id="{528F550C-69BA-4849-B9D4-A00F42C1D9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8" name="Text Box 3">
          <a:extLst>
            <a:ext uri="{FF2B5EF4-FFF2-40B4-BE49-F238E27FC236}">
              <a16:creationId xmlns:a16="http://schemas.microsoft.com/office/drawing/2014/main" id="{BAC77820-95E6-489D-BD09-E9727D5F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9" name="Text Box 3">
          <a:extLst>
            <a:ext uri="{FF2B5EF4-FFF2-40B4-BE49-F238E27FC236}">
              <a16:creationId xmlns:a16="http://schemas.microsoft.com/office/drawing/2014/main" id="{B586D629-8397-4499-BECC-D7E6733AA3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0" name="Text Box 3">
          <a:extLst>
            <a:ext uri="{FF2B5EF4-FFF2-40B4-BE49-F238E27FC236}">
              <a16:creationId xmlns:a16="http://schemas.microsoft.com/office/drawing/2014/main" id="{468F8717-C5E0-4633-B48B-0E1067243E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1" name="Text Box 3">
          <a:extLst>
            <a:ext uri="{FF2B5EF4-FFF2-40B4-BE49-F238E27FC236}">
              <a16:creationId xmlns:a16="http://schemas.microsoft.com/office/drawing/2014/main" id="{CF25BD65-68E6-44A8-9794-66CFCD1809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2" name="Text Box 3">
          <a:extLst>
            <a:ext uri="{FF2B5EF4-FFF2-40B4-BE49-F238E27FC236}">
              <a16:creationId xmlns:a16="http://schemas.microsoft.com/office/drawing/2014/main" id="{168C3A09-8208-4AEC-BBCB-33624680E9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3" name="Text Box 3">
          <a:extLst>
            <a:ext uri="{FF2B5EF4-FFF2-40B4-BE49-F238E27FC236}">
              <a16:creationId xmlns:a16="http://schemas.microsoft.com/office/drawing/2014/main" id="{D8962ECD-A729-476A-A1A6-C6982C09E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4" name="Text Box 3">
          <a:extLst>
            <a:ext uri="{FF2B5EF4-FFF2-40B4-BE49-F238E27FC236}">
              <a16:creationId xmlns:a16="http://schemas.microsoft.com/office/drawing/2014/main" id="{5B08914E-B132-4E5B-B3D1-B203D911EC5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5" name="Text Box 3">
          <a:extLst>
            <a:ext uri="{FF2B5EF4-FFF2-40B4-BE49-F238E27FC236}">
              <a16:creationId xmlns:a16="http://schemas.microsoft.com/office/drawing/2014/main" id="{44E1E425-AD1A-4D6B-932D-DC2C87EA1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6" name="Text Box 3">
          <a:extLst>
            <a:ext uri="{FF2B5EF4-FFF2-40B4-BE49-F238E27FC236}">
              <a16:creationId xmlns:a16="http://schemas.microsoft.com/office/drawing/2014/main" id="{8FB5AC25-2F17-4C69-A775-7F5AA56453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7" name="Text Box 3">
          <a:extLst>
            <a:ext uri="{FF2B5EF4-FFF2-40B4-BE49-F238E27FC236}">
              <a16:creationId xmlns:a16="http://schemas.microsoft.com/office/drawing/2014/main" id="{94220193-0CD2-41E1-8B11-D1B37E313A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8" name="Text Box 3">
          <a:extLst>
            <a:ext uri="{FF2B5EF4-FFF2-40B4-BE49-F238E27FC236}">
              <a16:creationId xmlns:a16="http://schemas.microsoft.com/office/drawing/2014/main" id="{9AD39A7B-1FDE-4189-B456-9B44F27D9E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9" name="Text Box 3">
          <a:extLst>
            <a:ext uri="{FF2B5EF4-FFF2-40B4-BE49-F238E27FC236}">
              <a16:creationId xmlns:a16="http://schemas.microsoft.com/office/drawing/2014/main" id="{9D568F98-D0B2-4B34-8EA8-3D20ABD5F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0" name="Text Box 3">
          <a:extLst>
            <a:ext uri="{FF2B5EF4-FFF2-40B4-BE49-F238E27FC236}">
              <a16:creationId xmlns:a16="http://schemas.microsoft.com/office/drawing/2014/main" id="{5C824974-6024-4997-B607-7CD6C94FDC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1" name="Text Box 3">
          <a:extLst>
            <a:ext uri="{FF2B5EF4-FFF2-40B4-BE49-F238E27FC236}">
              <a16:creationId xmlns:a16="http://schemas.microsoft.com/office/drawing/2014/main" id="{C9614CC0-1512-4D00-ABCB-4B9E59AE35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2" name="Text Box 3">
          <a:extLst>
            <a:ext uri="{FF2B5EF4-FFF2-40B4-BE49-F238E27FC236}">
              <a16:creationId xmlns:a16="http://schemas.microsoft.com/office/drawing/2014/main" id="{249DD2E0-1CB9-4068-A604-F731C68F093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3" name="Text Box 3">
          <a:extLst>
            <a:ext uri="{FF2B5EF4-FFF2-40B4-BE49-F238E27FC236}">
              <a16:creationId xmlns:a16="http://schemas.microsoft.com/office/drawing/2014/main" id="{05E6937E-07D1-4B71-9774-018D23D805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4" name="Text Box 3">
          <a:extLst>
            <a:ext uri="{FF2B5EF4-FFF2-40B4-BE49-F238E27FC236}">
              <a16:creationId xmlns:a16="http://schemas.microsoft.com/office/drawing/2014/main" id="{6550DF5F-1C30-4888-B95D-F603919591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5" name="Text Box 3">
          <a:extLst>
            <a:ext uri="{FF2B5EF4-FFF2-40B4-BE49-F238E27FC236}">
              <a16:creationId xmlns:a16="http://schemas.microsoft.com/office/drawing/2014/main" id="{7D5E9E7B-CC92-44B3-B6D6-088326FDC8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6" name="Text Box 3">
          <a:extLst>
            <a:ext uri="{FF2B5EF4-FFF2-40B4-BE49-F238E27FC236}">
              <a16:creationId xmlns:a16="http://schemas.microsoft.com/office/drawing/2014/main" id="{6725B384-DB2C-4537-8862-E62E27F5A6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7" name="Text Box 3">
          <a:extLst>
            <a:ext uri="{FF2B5EF4-FFF2-40B4-BE49-F238E27FC236}">
              <a16:creationId xmlns:a16="http://schemas.microsoft.com/office/drawing/2014/main" id="{5F7D91FE-5DBA-42CC-AB4E-2140BDCB6D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8" name="Text Box 3">
          <a:extLst>
            <a:ext uri="{FF2B5EF4-FFF2-40B4-BE49-F238E27FC236}">
              <a16:creationId xmlns:a16="http://schemas.microsoft.com/office/drawing/2014/main" id="{72E0EC2E-79AA-4B21-88FA-44DF87F650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9" name="Text Box 3">
          <a:extLst>
            <a:ext uri="{FF2B5EF4-FFF2-40B4-BE49-F238E27FC236}">
              <a16:creationId xmlns:a16="http://schemas.microsoft.com/office/drawing/2014/main" id="{6A6C72B4-5FD1-406D-B85A-78A1359454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0" name="Text Box 3">
          <a:extLst>
            <a:ext uri="{FF2B5EF4-FFF2-40B4-BE49-F238E27FC236}">
              <a16:creationId xmlns:a16="http://schemas.microsoft.com/office/drawing/2014/main" id="{E288D7BC-BA51-403E-809E-1B1E641C5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1" name="Text Box 3">
          <a:extLst>
            <a:ext uri="{FF2B5EF4-FFF2-40B4-BE49-F238E27FC236}">
              <a16:creationId xmlns:a16="http://schemas.microsoft.com/office/drawing/2014/main" id="{76E5D84C-5DC6-41FB-B314-2D9BEBD5D4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2" name="Text Box 3">
          <a:extLst>
            <a:ext uri="{FF2B5EF4-FFF2-40B4-BE49-F238E27FC236}">
              <a16:creationId xmlns:a16="http://schemas.microsoft.com/office/drawing/2014/main" id="{C062AB37-D1E0-468E-BBE3-FEF97AA46C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3" name="Text Box 3">
          <a:extLst>
            <a:ext uri="{FF2B5EF4-FFF2-40B4-BE49-F238E27FC236}">
              <a16:creationId xmlns:a16="http://schemas.microsoft.com/office/drawing/2014/main" id="{A03AE5D5-CD22-4CFD-B8AB-591D2C5D51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4" name="Text Box 3">
          <a:extLst>
            <a:ext uri="{FF2B5EF4-FFF2-40B4-BE49-F238E27FC236}">
              <a16:creationId xmlns:a16="http://schemas.microsoft.com/office/drawing/2014/main" id="{E0EA9617-9933-4690-BE32-F6BEAB0A7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5" name="Text Box 3">
          <a:extLst>
            <a:ext uri="{FF2B5EF4-FFF2-40B4-BE49-F238E27FC236}">
              <a16:creationId xmlns:a16="http://schemas.microsoft.com/office/drawing/2014/main" id="{AECA7DD2-881F-4D51-B5A5-F810134EB7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6" name="Text Box 3">
          <a:extLst>
            <a:ext uri="{FF2B5EF4-FFF2-40B4-BE49-F238E27FC236}">
              <a16:creationId xmlns:a16="http://schemas.microsoft.com/office/drawing/2014/main" id="{5B6F0EDF-67F8-45A0-96EB-48F9F1D444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7" name="Text Box 3">
          <a:extLst>
            <a:ext uri="{FF2B5EF4-FFF2-40B4-BE49-F238E27FC236}">
              <a16:creationId xmlns:a16="http://schemas.microsoft.com/office/drawing/2014/main" id="{1EC9EF98-94C3-43AB-B78B-7DAE9FA5B2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8" name="Text Box 3">
          <a:extLst>
            <a:ext uri="{FF2B5EF4-FFF2-40B4-BE49-F238E27FC236}">
              <a16:creationId xmlns:a16="http://schemas.microsoft.com/office/drawing/2014/main" id="{C5A4B6FC-1018-436E-9772-24C192962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9" name="Text Box 3">
          <a:extLst>
            <a:ext uri="{FF2B5EF4-FFF2-40B4-BE49-F238E27FC236}">
              <a16:creationId xmlns:a16="http://schemas.microsoft.com/office/drawing/2014/main" id="{FF519A90-961B-4A84-B14E-0C2A1CF96A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0" name="Text Box 3">
          <a:extLst>
            <a:ext uri="{FF2B5EF4-FFF2-40B4-BE49-F238E27FC236}">
              <a16:creationId xmlns:a16="http://schemas.microsoft.com/office/drawing/2014/main" id="{81399F3D-6549-4FE7-9562-105A8614E2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1" name="Text Box 3">
          <a:extLst>
            <a:ext uri="{FF2B5EF4-FFF2-40B4-BE49-F238E27FC236}">
              <a16:creationId xmlns:a16="http://schemas.microsoft.com/office/drawing/2014/main" id="{100EFF9F-3C81-42BB-B00E-60E833A50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2" name="Text Box 3">
          <a:extLst>
            <a:ext uri="{FF2B5EF4-FFF2-40B4-BE49-F238E27FC236}">
              <a16:creationId xmlns:a16="http://schemas.microsoft.com/office/drawing/2014/main" id="{82AA45F3-DAE3-4923-8712-5646B0FA73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3" name="Text Box 3">
          <a:extLst>
            <a:ext uri="{FF2B5EF4-FFF2-40B4-BE49-F238E27FC236}">
              <a16:creationId xmlns:a16="http://schemas.microsoft.com/office/drawing/2014/main" id="{DAE6BBEC-CD38-44D9-9CD5-40F115E65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4" name="Text Box 3">
          <a:extLst>
            <a:ext uri="{FF2B5EF4-FFF2-40B4-BE49-F238E27FC236}">
              <a16:creationId xmlns:a16="http://schemas.microsoft.com/office/drawing/2014/main" id="{E6C249DA-92D3-45EB-BC43-9C5ECE8359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5" name="Text Box 3">
          <a:extLst>
            <a:ext uri="{FF2B5EF4-FFF2-40B4-BE49-F238E27FC236}">
              <a16:creationId xmlns:a16="http://schemas.microsoft.com/office/drawing/2014/main" id="{1A254B2E-82C2-47D9-BD52-08CF32F421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6" name="Text Box 3">
          <a:extLst>
            <a:ext uri="{FF2B5EF4-FFF2-40B4-BE49-F238E27FC236}">
              <a16:creationId xmlns:a16="http://schemas.microsoft.com/office/drawing/2014/main" id="{1356C6BC-3423-4BD7-8151-619B268C65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7" name="Text Box 3">
          <a:extLst>
            <a:ext uri="{FF2B5EF4-FFF2-40B4-BE49-F238E27FC236}">
              <a16:creationId xmlns:a16="http://schemas.microsoft.com/office/drawing/2014/main" id="{539761DD-AFA9-499E-B7C8-80A042280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8" name="Text Box 3">
          <a:extLst>
            <a:ext uri="{FF2B5EF4-FFF2-40B4-BE49-F238E27FC236}">
              <a16:creationId xmlns:a16="http://schemas.microsoft.com/office/drawing/2014/main" id="{01208DD1-84BA-40B2-8843-A4BDAE8574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9" name="Text Box 3">
          <a:extLst>
            <a:ext uri="{FF2B5EF4-FFF2-40B4-BE49-F238E27FC236}">
              <a16:creationId xmlns:a16="http://schemas.microsoft.com/office/drawing/2014/main" id="{A02C411A-77BB-4487-BBB1-0B41565C4D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0" name="Text Box 3">
          <a:extLst>
            <a:ext uri="{FF2B5EF4-FFF2-40B4-BE49-F238E27FC236}">
              <a16:creationId xmlns:a16="http://schemas.microsoft.com/office/drawing/2014/main" id="{790E3ACC-BB39-41D7-963E-48CBFEA7675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1" name="Text Box 3">
          <a:extLst>
            <a:ext uri="{FF2B5EF4-FFF2-40B4-BE49-F238E27FC236}">
              <a16:creationId xmlns:a16="http://schemas.microsoft.com/office/drawing/2014/main" id="{827868AA-4614-4941-AD83-10BA39ACBF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2" name="Text Box 3">
          <a:extLst>
            <a:ext uri="{FF2B5EF4-FFF2-40B4-BE49-F238E27FC236}">
              <a16:creationId xmlns:a16="http://schemas.microsoft.com/office/drawing/2014/main" id="{04865600-4F9E-4F86-B8AA-225BB2C64A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3" name="Text Box 3">
          <a:extLst>
            <a:ext uri="{FF2B5EF4-FFF2-40B4-BE49-F238E27FC236}">
              <a16:creationId xmlns:a16="http://schemas.microsoft.com/office/drawing/2014/main" id="{84CA95A2-07B2-4F84-B7C9-6992ADDF36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4" name="Text Box 3">
          <a:extLst>
            <a:ext uri="{FF2B5EF4-FFF2-40B4-BE49-F238E27FC236}">
              <a16:creationId xmlns:a16="http://schemas.microsoft.com/office/drawing/2014/main" id="{73C2A3CD-CFB8-4CC9-ADC9-A048BD8141E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5" name="Text Box 3">
          <a:extLst>
            <a:ext uri="{FF2B5EF4-FFF2-40B4-BE49-F238E27FC236}">
              <a16:creationId xmlns:a16="http://schemas.microsoft.com/office/drawing/2014/main" id="{FB99A6F0-0E88-4150-9A6C-0F8ED9765AF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6" name="Text Box 3">
          <a:extLst>
            <a:ext uri="{FF2B5EF4-FFF2-40B4-BE49-F238E27FC236}">
              <a16:creationId xmlns:a16="http://schemas.microsoft.com/office/drawing/2014/main" id="{DEFBAE61-2AEE-4113-B3BE-E41DEB59D8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7" name="Text Box 3">
          <a:extLst>
            <a:ext uri="{FF2B5EF4-FFF2-40B4-BE49-F238E27FC236}">
              <a16:creationId xmlns:a16="http://schemas.microsoft.com/office/drawing/2014/main" id="{F54F038F-E483-41A6-9974-A3BE4973A9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8" name="Text Box 3">
          <a:extLst>
            <a:ext uri="{FF2B5EF4-FFF2-40B4-BE49-F238E27FC236}">
              <a16:creationId xmlns:a16="http://schemas.microsoft.com/office/drawing/2014/main" id="{F32F71F5-6D7A-49CA-90A9-B56B901A82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9" name="Text Box 3">
          <a:extLst>
            <a:ext uri="{FF2B5EF4-FFF2-40B4-BE49-F238E27FC236}">
              <a16:creationId xmlns:a16="http://schemas.microsoft.com/office/drawing/2014/main" id="{CF966054-385E-425D-9A7C-1819CE7596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0" name="Text Box 3">
          <a:extLst>
            <a:ext uri="{FF2B5EF4-FFF2-40B4-BE49-F238E27FC236}">
              <a16:creationId xmlns:a16="http://schemas.microsoft.com/office/drawing/2014/main" id="{EA38038D-451B-4CA3-B42F-6A4FBE897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1" name="Text Box 3">
          <a:extLst>
            <a:ext uri="{FF2B5EF4-FFF2-40B4-BE49-F238E27FC236}">
              <a16:creationId xmlns:a16="http://schemas.microsoft.com/office/drawing/2014/main" id="{5BCA43B3-D0DA-4CFE-93CD-F9907DD91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2" name="Text Box 3">
          <a:extLst>
            <a:ext uri="{FF2B5EF4-FFF2-40B4-BE49-F238E27FC236}">
              <a16:creationId xmlns:a16="http://schemas.microsoft.com/office/drawing/2014/main" id="{A8DF34E5-87CA-4624-AFDD-9C689120E9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3" name="Text Box 3">
          <a:extLst>
            <a:ext uri="{FF2B5EF4-FFF2-40B4-BE49-F238E27FC236}">
              <a16:creationId xmlns:a16="http://schemas.microsoft.com/office/drawing/2014/main" id="{5A63F98F-9B4A-44CD-A032-E8AB28AEF8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4" name="Text Box 3">
          <a:extLst>
            <a:ext uri="{FF2B5EF4-FFF2-40B4-BE49-F238E27FC236}">
              <a16:creationId xmlns:a16="http://schemas.microsoft.com/office/drawing/2014/main" id="{93B484BA-A604-4706-9494-AD2515915F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5" name="Text Box 3">
          <a:extLst>
            <a:ext uri="{FF2B5EF4-FFF2-40B4-BE49-F238E27FC236}">
              <a16:creationId xmlns:a16="http://schemas.microsoft.com/office/drawing/2014/main" id="{BADE7D3A-3FE7-41A9-8D9C-73AC053418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6" name="Text Box 3">
          <a:extLst>
            <a:ext uri="{FF2B5EF4-FFF2-40B4-BE49-F238E27FC236}">
              <a16:creationId xmlns:a16="http://schemas.microsoft.com/office/drawing/2014/main" id="{E476CC8D-AF8C-4C4C-8237-D1B3B7CA1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7" name="Text Box 3">
          <a:extLst>
            <a:ext uri="{FF2B5EF4-FFF2-40B4-BE49-F238E27FC236}">
              <a16:creationId xmlns:a16="http://schemas.microsoft.com/office/drawing/2014/main" id="{24D4A38E-1D6F-45BC-B88E-960F7D2844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8" name="Text Box 3">
          <a:extLst>
            <a:ext uri="{FF2B5EF4-FFF2-40B4-BE49-F238E27FC236}">
              <a16:creationId xmlns:a16="http://schemas.microsoft.com/office/drawing/2014/main" id="{F83FDC8F-4938-41A4-AF02-4F7943912F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9" name="Text Box 3">
          <a:extLst>
            <a:ext uri="{FF2B5EF4-FFF2-40B4-BE49-F238E27FC236}">
              <a16:creationId xmlns:a16="http://schemas.microsoft.com/office/drawing/2014/main" id="{28815E55-5273-4E36-BD99-1A77C4BFD6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0" name="Text Box 3">
          <a:extLst>
            <a:ext uri="{FF2B5EF4-FFF2-40B4-BE49-F238E27FC236}">
              <a16:creationId xmlns:a16="http://schemas.microsoft.com/office/drawing/2014/main" id="{5486ACD2-BE69-4EC7-B264-CEABADE2F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1" name="Text Box 3">
          <a:extLst>
            <a:ext uri="{FF2B5EF4-FFF2-40B4-BE49-F238E27FC236}">
              <a16:creationId xmlns:a16="http://schemas.microsoft.com/office/drawing/2014/main" id="{CF3C7596-84E7-43AE-B664-122BD33D2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2" name="Text Box 3">
          <a:extLst>
            <a:ext uri="{FF2B5EF4-FFF2-40B4-BE49-F238E27FC236}">
              <a16:creationId xmlns:a16="http://schemas.microsoft.com/office/drawing/2014/main" id="{7ACD4E02-FA9C-41F8-BCCC-38DA2D0027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3" name="Text Box 3">
          <a:extLst>
            <a:ext uri="{FF2B5EF4-FFF2-40B4-BE49-F238E27FC236}">
              <a16:creationId xmlns:a16="http://schemas.microsoft.com/office/drawing/2014/main" id="{DA870C59-A8FE-4834-ADEA-929D85CB37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4" name="Text Box 3">
          <a:extLst>
            <a:ext uri="{FF2B5EF4-FFF2-40B4-BE49-F238E27FC236}">
              <a16:creationId xmlns:a16="http://schemas.microsoft.com/office/drawing/2014/main" id="{AF724B9D-7539-4F38-88B3-0BB50A94D8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5" name="Text Box 3">
          <a:extLst>
            <a:ext uri="{FF2B5EF4-FFF2-40B4-BE49-F238E27FC236}">
              <a16:creationId xmlns:a16="http://schemas.microsoft.com/office/drawing/2014/main" id="{53DEB4A9-AD7C-4E79-BBBD-B6D8D64A52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6" name="Text Box 3">
          <a:extLst>
            <a:ext uri="{FF2B5EF4-FFF2-40B4-BE49-F238E27FC236}">
              <a16:creationId xmlns:a16="http://schemas.microsoft.com/office/drawing/2014/main" id="{09CA38E2-90D5-42A6-A956-BBD2E96B92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7" name="Text Box 3">
          <a:extLst>
            <a:ext uri="{FF2B5EF4-FFF2-40B4-BE49-F238E27FC236}">
              <a16:creationId xmlns:a16="http://schemas.microsoft.com/office/drawing/2014/main" id="{DD3DDD8F-AFB6-4D19-9CF2-7E0D72740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8" name="Text Box 3">
          <a:extLst>
            <a:ext uri="{FF2B5EF4-FFF2-40B4-BE49-F238E27FC236}">
              <a16:creationId xmlns:a16="http://schemas.microsoft.com/office/drawing/2014/main" id="{95621A59-C598-4CBC-B49C-A87934535CA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9" name="Text Box 3">
          <a:extLst>
            <a:ext uri="{FF2B5EF4-FFF2-40B4-BE49-F238E27FC236}">
              <a16:creationId xmlns:a16="http://schemas.microsoft.com/office/drawing/2014/main" id="{17B0A271-675B-47B0-AB77-58C19449B4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0" name="Text Box 3">
          <a:extLst>
            <a:ext uri="{FF2B5EF4-FFF2-40B4-BE49-F238E27FC236}">
              <a16:creationId xmlns:a16="http://schemas.microsoft.com/office/drawing/2014/main" id="{66C5BCE8-2CD7-4507-B887-4B46A9D559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1" name="Text Box 3">
          <a:extLst>
            <a:ext uri="{FF2B5EF4-FFF2-40B4-BE49-F238E27FC236}">
              <a16:creationId xmlns:a16="http://schemas.microsoft.com/office/drawing/2014/main" id="{218BAFE7-BCD9-48E0-97D9-B786A58446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2" name="Text Box 3">
          <a:extLst>
            <a:ext uri="{FF2B5EF4-FFF2-40B4-BE49-F238E27FC236}">
              <a16:creationId xmlns:a16="http://schemas.microsoft.com/office/drawing/2014/main" id="{130D2CFA-FE6F-455A-B0D2-9D04A8EABE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3" name="Text Box 3">
          <a:extLst>
            <a:ext uri="{FF2B5EF4-FFF2-40B4-BE49-F238E27FC236}">
              <a16:creationId xmlns:a16="http://schemas.microsoft.com/office/drawing/2014/main" id="{6D1A7835-F855-403D-8992-27CA5A0793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4" name="Text Box 3">
          <a:extLst>
            <a:ext uri="{FF2B5EF4-FFF2-40B4-BE49-F238E27FC236}">
              <a16:creationId xmlns:a16="http://schemas.microsoft.com/office/drawing/2014/main" id="{B8291CC1-760B-4915-AD0E-A96B64E4F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5" name="Text Box 3">
          <a:extLst>
            <a:ext uri="{FF2B5EF4-FFF2-40B4-BE49-F238E27FC236}">
              <a16:creationId xmlns:a16="http://schemas.microsoft.com/office/drawing/2014/main" id="{F7DC2FAF-D634-47FA-9F8C-028DDD886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6" name="Text Box 3">
          <a:extLst>
            <a:ext uri="{FF2B5EF4-FFF2-40B4-BE49-F238E27FC236}">
              <a16:creationId xmlns:a16="http://schemas.microsoft.com/office/drawing/2014/main" id="{57CD26C5-476D-488C-A5D2-6458FA4CD9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7" name="Text Box 3">
          <a:extLst>
            <a:ext uri="{FF2B5EF4-FFF2-40B4-BE49-F238E27FC236}">
              <a16:creationId xmlns:a16="http://schemas.microsoft.com/office/drawing/2014/main" id="{43983B5D-5909-492B-BDC9-6611E6786D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8" name="Text Box 3">
          <a:extLst>
            <a:ext uri="{FF2B5EF4-FFF2-40B4-BE49-F238E27FC236}">
              <a16:creationId xmlns:a16="http://schemas.microsoft.com/office/drawing/2014/main" id="{A78E9999-93D3-4331-89BD-44EC0B155B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9" name="Text Box 3">
          <a:extLst>
            <a:ext uri="{FF2B5EF4-FFF2-40B4-BE49-F238E27FC236}">
              <a16:creationId xmlns:a16="http://schemas.microsoft.com/office/drawing/2014/main" id="{5D4F8A8B-0295-489D-91DF-A2624FBC70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0" name="Text Box 3">
          <a:extLst>
            <a:ext uri="{FF2B5EF4-FFF2-40B4-BE49-F238E27FC236}">
              <a16:creationId xmlns:a16="http://schemas.microsoft.com/office/drawing/2014/main" id="{03083F4F-524D-4440-80C9-A8E729883D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1" name="Text Box 3">
          <a:extLst>
            <a:ext uri="{FF2B5EF4-FFF2-40B4-BE49-F238E27FC236}">
              <a16:creationId xmlns:a16="http://schemas.microsoft.com/office/drawing/2014/main" id="{E239055E-3479-420A-B3BE-B25E1FB2A4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2" name="Text Box 3">
          <a:extLst>
            <a:ext uri="{FF2B5EF4-FFF2-40B4-BE49-F238E27FC236}">
              <a16:creationId xmlns:a16="http://schemas.microsoft.com/office/drawing/2014/main" id="{82E34759-9F60-4199-B6A8-6EEF3BAA9E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3" name="Text Box 3">
          <a:extLst>
            <a:ext uri="{FF2B5EF4-FFF2-40B4-BE49-F238E27FC236}">
              <a16:creationId xmlns:a16="http://schemas.microsoft.com/office/drawing/2014/main" id="{8BEADA57-D91A-4551-BB3E-6E0AFEADF2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4" name="Text Box 3">
          <a:extLst>
            <a:ext uri="{FF2B5EF4-FFF2-40B4-BE49-F238E27FC236}">
              <a16:creationId xmlns:a16="http://schemas.microsoft.com/office/drawing/2014/main" id="{BCC2E0D2-666F-45F3-B658-8B4E97D555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5" name="Text Box 3">
          <a:extLst>
            <a:ext uri="{FF2B5EF4-FFF2-40B4-BE49-F238E27FC236}">
              <a16:creationId xmlns:a16="http://schemas.microsoft.com/office/drawing/2014/main" id="{2D32CB09-62DC-4B45-8001-6BDA13AD01D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6" name="Text Box 3">
          <a:extLst>
            <a:ext uri="{FF2B5EF4-FFF2-40B4-BE49-F238E27FC236}">
              <a16:creationId xmlns:a16="http://schemas.microsoft.com/office/drawing/2014/main" id="{93FEE06C-C58E-4AFD-BCAD-008FB6C171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7" name="Text Box 3">
          <a:extLst>
            <a:ext uri="{FF2B5EF4-FFF2-40B4-BE49-F238E27FC236}">
              <a16:creationId xmlns:a16="http://schemas.microsoft.com/office/drawing/2014/main" id="{E7DB7FDF-C880-41A5-9280-07B770BED0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8" name="Text Box 3">
          <a:extLst>
            <a:ext uri="{FF2B5EF4-FFF2-40B4-BE49-F238E27FC236}">
              <a16:creationId xmlns:a16="http://schemas.microsoft.com/office/drawing/2014/main" id="{9AD56ECA-0788-4C57-8383-8ACA200B019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9" name="Text Box 3">
          <a:extLst>
            <a:ext uri="{FF2B5EF4-FFF2-40B4-BE49-F238E27FC236}">
              <a16:creationId xmlns:a16="http://schemas.microsoft.com/office/drawing/2014/main" id="{45F2B0C4-222A-4B78-BC4B-7754F07A23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0" name="Text Box 3">
          <a:extLst>
            <a:ext uri="{FF2B5EF4-FFF2-40B4-BE49-F238E27FC236}">
              <a16:creationId xmlns:a16="http://schemas.microsoft.com/office/drawing/2014/main" id="{BD8532D7-9402-45CE-B866-B8888D736B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1" name="Text Box 3">
          <a:extLst>
            <a:ext uri="{FF2B5EF4-FFF2-40B4-BE49-F238E27FC236}">
              <a16:creationId xmlns:a16="http://schemas.microsoft.com/office/drawing/2014/main" id="{28C63777-36F7-4675-A81C-1078064819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2" name="Text Box 3">
          <a:extLst>
            <a:ext uri="{FF2B5EF4-FFF2-40B4-BE49-F238E27FC236}">
              <a16:creationId xmlns:a16="http://schemas.microsoft.com/office/drawing/2014/main" id="{3FF79986-E613-47B3-A921-CF1C2981F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3" name="Text Box 3">
          <a:extLst>
            <a:ext uri="{FF2B5EF4-FFF2-40B4-BE49-F238E27FC236}">
              <a16:creationId xmlns:a16="http://schemas.microsoft.com/office/drawing/2014/main" id="{A1FDCDD4-37DF-41DC-8A59-CD3449A0CB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4" name="Text Box 3">
          <a:extLst>
            <a:ext uri="{FF2B5EF4-FFF2-40B4-BE49-F238E27FC236}">
              <a16:creationId xmlns:a16="http://schemas.microsoft.com/office/drawing/2014/main" id="{EC89E8A7-C6D1-4A7A-8893-ED566CEFF9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5" name="Text Box 3">
          <a:extLst>
            <a:ext uri="{FF2B5EF4-FFF2-40B4-BE49-F238E27FC236}">
              <a16:creationId xmlns:a16="http://schemas.microsoft.com/office/drawing/2014/main" id="{3EE3DC10-0FF8-4C88-97DB-6F613E218E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6" name="Text Box 3">
          <a:extLst>
            <a:ext uri="{FF2B5EF4-FFF2-40B4-BE49-F238E27FC236}">
              <a16:creationId xmlns:a16="http://schemas.microsoft.com/office/drawing/2014/main" id="{EA29330D-625B-4489-9E42-447909847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7" name="Text Box 3">
          <a:extLst>
            <a:ext uri="{FF2B5EF4-FFF2-40B4-BE49-F238E27FC236}">
              <a16:creationId xmlns:a16="http://schemas.microsoft.com/office/drawing/2014/main" id="{F820C7E9-0ACA-4E39-9245-52175D8B2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8" name="Text Box 3">
          <a:extLst>
            <a:ext uri="{FF2B5EF4-FFF2-40B4-BE49-F238E27FC236}">
              <a16:creationId xmlns:a16="http://schemas.microsoft.com/office/drawing/2014/main" id="{AF8289C7-0B15-45E1-B005-5ABBFBF8F9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9" name="Text Box 3">
          <a:extLst>
            <a:ext uri="{FF2B5EF4-FFF2-40B4-BE49-F238E27FC236}">
              <a16:creationId xmlns:a16="http://schemas.microsoft.com/office/drawing/2014/main" id="{99D5C751-46B0-44CB-92AD-96EB2E05E9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0" name="Text Box 3">
          <a:extLst>
            <a:ext uri="{FF2B5EF4-FFF2-40B4-BE49-F238E27FC236}">
              <a16:creationId xmlns:a16="http://schemas.microsoft.com/office/drawing/2014/main" id="{E137FDB3-98A1-4648-BDE4-43CA05B158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1" name="Text Box 3">
          <a:extLst>
            <a:ext uri="{FF2B5EF4-FFF2-40B4-BE49-F238E27FC236}">
              <a16:creationId xmlns:a16="http://schemas.microsoft.com/office/drawing/2014/main" id="{0139808B-CCB3-43D2-9F39-7E9AB55D5E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2" name="Text Box 3">
          <a:extLst>
            <a:ext uri="{FF2B5EF4-FFF2-40B4-BE49-F238E27FC236}">
              <a16:creationId xmlns:a16="http://schemas.microsoft.com/office/drawing/2014/main" id="{B94BA2B2-506E-4F74-A575-6B6CC4B61D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3" name="Text Box 3">
          <a:extLst>
            <a:ext uri="{FF2B5EF4-FFF2-40B4-BE49-F238E27FC236}">
              <a16:creationId xmlns:a16="http://schemas.microsoft.com/office/drawing/2014/main" id="{745A3633-EB68-421D-BBFB-DE1DC0DD4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4" name="Text Box 3">
          <a:extLst>
            <a:ext uri="{FF2B5EF4-FFF2-40B4-BE49-F238E27FC236}">
              <a16:creationId xmlns:a16="http://schemas.microsoft.com/office/drawing/2014/main" id="{7BAA1CE1-F23B-48B3-AEB6-D4A6D74091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5" name="Text Box 3">
          <a:extLst>
            <a:ext uri="{FF2B5EF4-FFF2-40B4-BE49-F238E27FC236}">
              <a16:creationId xmlns:a16="http://schemas.microsoft.com/office/drawing/2014/main" id="{5F678AED-805E-42D3-B65C-E3D4E2FC7D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6" name="Text Box 3">
          <a:extLst>
            <a:ext uri="{FF2B5EF4-FFF2-40B4-BE49-F238E27FC236}">
              <a16:creationId xmlns:a16="http://schemas.microsoft.com/office/drawing/2014/main" id="{611991F9-F490-48EB-8CA8-27F22AA194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7" name="Text Box 3">
          <a:extLst>
            <a:ext uri="{FF2B5EF4-FFF2-40B4-BE49-F238E27FC236}">
              <a16:creationId xmlns:a16="http://schemas.microsoft.com/office/drawing/2014/main" id="{26346288-0D46-4F18-AAB1-25312BD7E8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8" name="Text Box 3">
          <a:extLst>
            <a:ext uri="{FF2B5EF4-FFF2-40B4-BE49-F238E27FC236}">
              <a16:creationId xmlns:a16="http://schemas.microsoft.com/office/drawing/2014/main" id="{8BCB05C9-C6E6-4F0D-B827-431C916E4D1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9" name="Text Box 3">
          <a:extLst>
            <a:ext uri="{FF2B5EF4-FFF2-40B4-BE49-F238E27FC236}">
              <a16:creationId xmlns:a16="http://schemas.microsoft.com/office/drawing/2014/main" id="{007B8DEC-7083-4DAC-A62D-CE3F152289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0" name="Text Box 3">
          <a:extLst>
            <a:ext uri="{FF2B5EF4-FFF2-40B4-BE49-F238E27FC236}">
              <a16:creationId xmlns:a16="http://schemas.microsoft.com/office/drawing/2014/main" id="{94EC4502-4D98-438D-B6F4-18AE9A2F48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1" name="Text Box 3">
          <a:extLst>
            <a:ext uri="{FF2B5EF4-FFF2-40B4-BE49-F238E27FC236}">
              <a16:creationId xmlns:a16="http://schemas.microsoft.com/office/drawing/2014/main" id="{C97D56D2-84A5-4155-92B6-F993A4ECAA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2" name="Text Box 3">
          <a:extLst>
            <a:ext uri="{FF2B5EF4-FFF2-40B4-BE49-F238E27FC236}">
              <a16:creationId xmlns:a16="http://schemas.microsoft.com/office/drawing/2014/main" id="{77305861-CC34-47FC-B48F-1FFDBFD978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3" name="Text Box 3">
          <a:extLst>
            <a:ext uri="{FF2B5EF4-FFF2-40B4-BE49-F238E27FC236}">
              <a16:creationId xmlns:a16="http://schemas.microsoft.com/office/drawing/2014/main" id="{D56B81C3-F03E-4BAE-B622-2B4BA88B6A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4" name="Text Box 3">
          <a:extLst>
            <a:ext uri="{FF2B5EF4-FFF2-40B4-BE49-F238E27FC236}">
              <a16:creationId xmlns:a16="http://schemas.microsoft.com/office/drawing/2014/main" id="{376EFFE6-3FA9-45D1-A813-000071A785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5" name="Text Box 3">
          <a:extLst>
            <a:ext uri="{FF2B5EF4-FFF2-40B4-BE49-F238E27FC236}">
              <a16:creationId xmlns:a16="http://schemas.microsoft.com/office/drawing/2014/main" id="{316A9EBE-3DB0-45F9-B892-948926FB15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6" name="Text Box 3">
          <a:extLst>
            <a:ext uri="{FF2B5EF4-FFF2-40B4-BE49-F238E27FC236}">
              <a16:creationId xmlns:a16="http://schemas.microsoft.com/office/drawing/2014/main" id="{F072C1A9-DC5C-4C35-8D48-42E69AB9C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7" name="Text Box 3">
          <a:extLst>
            <a:ext uri="{FF2B5EF4-FFF2-40B4-BE49-F238E27FC236}">
              <a16:creationId xmlns:a16="http://schemas.microsoft.com/office/drawing/2014/main" id="{56267A6E-BCD5-4B77-B3E6-EDEE0C71E6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8" name="Text Box 3">
          <a:extLst>
            <a:ext uri="{FF2B5EF4-FFF2-40B4-BE49-F238E27FC236}">
              <a16:creationId xmlns:a16="http://schemas.microsoft.com/office/drawing/2014/main" id="{C2E5A305-CE31-489F-94E3-91900D7D10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9" name="Text Box 3">
          <a:extLst>
            <a:ext uri="{FF2B5EF4-FFF2-40B4-BE49-F238E27FC236}">
              <a16:creationId xmlns:a16="http://schemas.microsoft.com/office/drawing/2014/main" id="{DDEF28F0-650D-43DA-AC4C-B6BE04E0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0" name="Text Box 3">
          <a:extLst>
            <a:ext uri="{FF2B5EF4-FFF2-40B4-BE49-F238E27FC236}">
              <a16:creationId xmlns:a16="http://schemas.microsoft.com/office/drawing/2014/main" id="{91F67194-A14F-4E48-8244-39C6D50CAC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1" name="Text Box 3">
          <a:extLst>
            <a:ext uri="{FF2B5EF4-FFF2-40B4-BE49-F238E27FC236}">
              <a16:creationId xmlns:a16="http://schemas.microsoft.com/office/drawing/2014/main" id="{EABD30D9-D9B3-48CC-96C9-47371B6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2" name="Text Box 3">
          <a:extLst>
            <a:ext uri="{FF2B5EF4-FFF2-40B4-BE49-F238E27FC236}">
              <a16:creationId xmlns:a16="http://schemas.microsoft.com/office/drawing/2014/main" id="{B8065834-D65F-4C7E-B01C-9A7FD29FC7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3" name="Text Box 3">
          <a:extLst>
            <a:ext uri="{FF2B5EF4-FFF2-40B4-BE49-F238E27FC236}">
              <a16:creationId xmlns:a16="http://schemas.microsoft.com/office/drawing/2014/main" id="{AEB6FB21-1D86-4736-9967-6A21C7EF1B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4" name="Text Box 3">
          <a:extLst>
            <a:ext uri="{FF2B5EF4-FFF2-40B4-BE49-F238E27FC236}">
              <a16:creationId xmlns:a16="http://schemas.microsoft.com/office/drawing/2014/main" id="{7F687662-82AF-45DE-B9DF-690673CD8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5" name="Text Box 3">
          <a:extLst>
            <a:ext uri="{FF2B5EF4-FFF2-40B4-BE49-F238E27FC236}">
              <a16:creationId xmlns:a16="http://schemas.microsoft.com/office/drawing/2014/main" id="{B1D8A852-BD9D-4550-8037-E584409250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6" name="Text Box 3">
          <a:extLst>
            <a:ext uri="{FF2B5EF4-FFF2-40B4-BE49-F238E27FC236}">
              <a16:creationId xmlns:a16="http://schemas.microsoft.com/office/drawing/2014/main" id="{6454E015-CADA-40B2-AB91-7C8464BE23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7" name="Text Box 3">
          <a:extLst>
            <a:ext uri="{FF2B5EF4-FFF2-40B4-BE49-F238E27FC236}">
              <a16:creationId xmlns:a16="http://schemas.microsoft.com/office/drawing/2014/main" id="{3E45B828-0661-42FC-A9AD-B7B8B328C0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8" name="Text Box 3">
          <a:extLst>
            <a:ext uri="{FF2B5EF4-FFF2-40B4-BE49-F238E27FC236}">
              <a16:creationId xmlns:a16="http://schemas.microsoft.com/office/drawing/2014/main" id="{8B67C36D-E609-47AC-822E-57A6B8713F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9" name="Text Box 3">
          <a:extLst>
            <a:ext uri="{FF2B5EF4-FFF2-40B4-BE49-F238E27FC236}">
              <a16:creationId xmlns:a16="http://schemas.microsoft.com/office/drawing/2014/main" id="{8A278508-52AE-431E-8141-D8BBDF9211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0" name="Text Box 3">
          <a:extLst>
            <a:ext uri="{FF2B5EF4-FFF2-40B4-BE49-F238E27FC236}">
              <a16:creationId xmlns:a16="http://schemas.microsoft.com/office/drawing/2014/main" id="{7E8B0758-ED9D-4F46-B5D8-79DCEB55F3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1" name="Text Box 3">
          <a:extLst>
            <a:ext uri="{FF2B5EF4-FFF2-40B4-BE49-F238E27FC236}">
              <a16:creationId xmlns:a16="http://schemas.microsoft.com/office/drawing/2014/main" id="{DBBC79AF-F70F-4A15-9F6D-DC3DF82D87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2" name="Text Box 3">
          <a:extLst>
            <a:ext uri="{FF2B5EF4-FFF2-40B4-BE49-F238E27FC236}">
              <a16:creationId xmlns:a16="http://schemas.microsoft.com/office/drawing/2014/main" id="{BCCB4FA5-BBF5-4C1D-AEE4-172BBB474F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3" name="Text Box 3">
          <a:extLst>
            <a:ext uri="{FF2B5EF4-FFF2-40B4-BE49-F238E27FC236}">
              <a16:creationId xmlns:a16="http://schemas.microsoft.com/office/drawing/2014/main" id="{41CFFFD5-C908-4DB0-8948-760D67852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4" name="Text Box 3">
          <a:extLst>
            <a:ext uri="{FF2B5EF4-FFF2-40B4-BE49-F238E27FC236}">
              <a16:creationId xmlns:a16="http://schemas.microsoft.com/office/drawing/2014/main" id="{03665915-0F58-46A8-B864-B0659BCA0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5" name="Text Box 3">
          <a:extLst>
            <a:ext uri="{FF2B5EF4-FFF2-40B4-BE49-F238E27FC236}">
              <a16:creationId xmlns:a16="http://schemas.microsoft.com/office/drawing/2014/main" id="{D6F0F474-7E85-4D8E-BF57-8D80EB703C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6" name="Text Box 3">
          <a:extLst>
            <a:ext uri="{FF2B5EF4-FFF2-40B4-BE49-F238E27FC236}">
              <a16:creationId xmlns:a16="http://schemas.microsoft.com/office/drawing/2014/main" id="{36C181FF-E740-4558-AE5C-77F4B42817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7" name="Text Box 3">
          <a:extLst>
            <a:ext uri="{FF2B5EF4-FFF2-40B4-BE49-F238E27FC236}">
              <a16:creationId xmlns:a16="http://schemas.microsoft.com/office/drawing/2014/main" id="{6DE0D720-EA2C-440D-9027-C2751DF006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8" name="Text Box 3">
          <a:extLst>
            <a:ext uri="{FF2B5EF4-FFF2-40B4-BE49-F238E27FC236}">
              <a16:creationId xmlns:a16="http://schemas.microsoft.com/office/drawing/2014/main" id="{DAE7418E-FC8F-4397-89F3-D2B581158C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9" name="Text Box 3">
          <a:extLst>
            <a:ext uri="{FF2B5EF4-FFF2-40B4-BE49-F238E27FC236}">
              <a16:creationId xmlns:a16="http://schemas.microsoft.com/office/drawing/2014/main" id="{042E549D-CDAD-4499-AC18-9F75235FF2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0" name="Text Box 3">
          <a:extLst>
            <a:ext uri="{FF2B5EF4-FFF2-40B4-BE49-F238E27FC236}">
              <a16:creationId xmlns:a16="http://schemas.microsoft.com/office/drawing/2014/main" id="{D115E653-0B51-4267-8EC7-B8031F146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1" name="Text Box 3">
          <a:extLst>
            <a:ext uri="{FF2B5EF4-FFF2-40B4-BE49-F238E27FC236}">
              <a16:creationId xmlns:a16="http://schemas.microsoft.com/office/drawing/2014/main" id="{F452982A-A5E8-4232-BA2E-07A20D72431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2" name="Text Box 3">
          <a:extLst>
            <a:ext uri="{FF2B5EF4-FFF2-40B4-BE49-F238E27FC236}">
              <a16:creationId xmlns:a16="http://schemas.microsoft.com/office/drawing/2014/main" id="{8F449602-3520-4D91-A6BC-76FD42B1DCA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3" name="Text Box 3">
          <a:extLst>
            <a:ext uri="{FF2B5EF4-FFF2-40B4-BE49-F238E27FC236}">
              <a16:creationId xmlns:a16="http://schemas.microsoft.com/office/drawing/2014/main" id="{5826B200-D4AF-4432-9507-AEAAE743DCB9}"/>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4" name="Text Box 3">
          <a:extLst>
            <a:ext uri="{FF2B5EF4-FFF2-40B4-BE49-F238E27FC236}">
              <a16:creationId xmlns:a16="http://schemas.microsoft.com/office/drawing/2014/main" id="{BB5F87F8-4EDD-4133-A05D-6786E76C35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5" name="Text Box 3">
          <a:extLst>
            <a:ext uri="{FF2B5EF4-FFF2-40B4-BE49-F238E27FC236}">
              <a16:creationId xmlns:a16="http://schemas.microsoft.com/office/drawing/2014/main" id="{1F0833C1-57C0-4D0F-8402-8534430D21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6" name="Text Box 3">
          <a:extLst>
            <a:ext uri="{FF2B5EF4-FFF2-40B4-BE49-F238E27FC236}">
              <a16:creationId xmlns:a16="http://schemas.microsoft.com/office/drawing/2014/main" id="{34FF5BCE-9D74-4543-8A16-DDDA624027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7" name="Text Box 3">
          <a:extLst>
            <a:ext uri="{FF2B5EF4-FFF2-40B4-BE49-F238E27FC236}">
              <a16:creationId xmlns:a16="http://schemas.microsoft.com/office/drawing/2014/main" id="{B85DA756-7787-4F40-9FE5-D4DEC9173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8" name="Text Box 3">
          <a:extLst>
            <a:ext uri="{FF2B5EF4-FFF2-40B4-BE49-F238E27FC236}">
              <a16:creationId xmlns:a16="http://schemas.microsoft.com/office/drawing/2014/main" id="{0D9FEA2D-430B-408C-A4AB-B65FFDBD01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9" name="Text Box 3">
          <a:extLst>
            <a:ext uri="{FF2B5EF4-FFF2-40B4-BE49-F238E27FC236}">
              <a16:creationId xmlns:a16="http://schemas.microsoft.com/office/drawing/2014/main" id="{2C00BC50-3091-4400-B954-7D25D1864A1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0" name="Text Box 3">
          <a:extLst>
            <a:ext uri="{FF2B5EF4-FFF2-40B4-BE49-F238E27FC236}">
              <a16:creationId xmlns:a16="http://schemas.microsoft.com/office/drawing/2014/main" id="{03996690-54CD-423A-AA60-BD29EEB22E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1" name="Text Box 3">
          <a:extLst>
            <a:ext uri="{FF2B5EF4-FFF2-40B4-BE49-F238E27FC236}">
              <a16:creationId xmlns:a16="http://schemas.microsoft.com/office/drawing/2014/main" id="{05F9780E-E44A-452B-92FF-DF93B9BB574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2" name="Text Box 3">
          <a:extLst>
            <a:ext uri="{FF2B5EF4-FFF2-40B4-BE49-F238E27FC236}">
              <a16:creationId xmlns:a16="http://schemas.microsoft.com/office/drawing/2014/main" id="{9329C395-4F92-4167-B8FB-F82F5BBB59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3" name="Text Box 3">
          <a:extLst>
            <a:ext uri="{FF2B5EF4-FFF2-40B4-BE49-F238E27FC236}">
              <a16:creationId xmlns:a16="http://schemas.microsoft.com/office/drawing/2014/main" id="{A606B3FD-E018-48E5-99EE-C93FDD63E4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4" name="Text Box 3">
          <a:extLst>
            <a:ext uri="{FF2B5EF4-FFF2-40B4-BE49-F238E27FC236}">
              <a16:creationId xmlns:a16="http://schemas.microsoft.com/office/drawing/2014/main" id="{4F70C52E-61FC-48EE-A783-AA63CC50B3F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5" name="Text Box 3">
          <a:extLst>
            <a:ext uri="{FF2B5EF4-FFF2-40B4-BE49-F238E27FC236}">
              <a16:creationId xmlns:a16="http://schemas.microsoft.com/office/drawing/2014/main" id="{F302419D-E176-4225-B2EF-1D2244C39A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6" name="Text Box 3">
          <a:extLst>
            <a:ext uri="{FF2B5EF4-FFF2-40B4-BE49-F238E27FC236}">
              <a16:creationId xmlns:a16="http://schemas.microsoft.com/office/drawing/2014/main" id="{5AA7999D-1DAA-42B7-B640-74E15B76E0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7" name="Text Box 3">
          <a:extLst>
            <a:ext uri="{FF2B5EF4-FFF2-40B4-BE49-F238E27FC236}">
              <a16:creationId xmlns:a16="http://schemas.microsoft.com/office/drawing/2014/main" id="{18CA213C-C7CC-422C-9D2F-6B344FF2959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8" name="Text Box 3">
          <a:extLst>
            <a:ext uri="{FF2B5EF4-FFF2-40B4-BE49-F238E27FC236}">
              <a16:creationId xmlns:a16="http://schemas.microsoft.com/office/drawing/2014/main" id="{B628FA4D-D201-4D22-850B-1EA1C6A4C0A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9" name="Text Box 3">
          <a:extLst>
            <a:ext uri="{FF2B5EF4-FFF2-40B4-BE49-F238E27FC236}">
              <a16:creationId xmlns:a16="http://schemas.microsoft.com/office/drawing/2014/main" id="{753A3E47-A887-405D-AB92-3DD95A7CE31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0" name="Text Box 3">
          <a:extLst>
            <a:ext uri="{FF2B5EF4-FFF2-40B4-BE49-F238E27FC236}">
              <a16:creationId xmlns:a16="http://schemas.microsoft.com/office/drawing/2014/main" id="{12F41670-6764-45B5-8556-C80BD712A68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1" name="Text Box 3">
          <a:extLst>
            <a:ext uri="{FF2B5EF4-FFF2-40B4-BE49-F238E27FC236}">
              <a16:creationId xmlns:a16="http://schemas.microsoft.com/office/drawing/2014/main" id="{FCE66EA5-2141-4E15-8133-CD31505F8A9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2" name="Text Box 3">
          <a:extLst>
            <a:ext uri="{FF2B5EF4-FFF2-40B4-BE49-F238E27FC236}">
              <a16:creationId xmlns:a16="http://schemas.microsoft.com/office/drawing/2014/main" id="{2CE91B19-5E27-48D1-AA3B-5474273FEB3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3" name="Text Box 3">
          <a:extLst>
            <a:ext uri="{FF2B5EF4-FFF2-40B4-BE49-F238E27FC236}">
              <a16:creationId xmlns:a16="http://schemas.microsoft.com/office/drawing/2014/main" id="{1ECFB822-84C2-4502-835F-1C61DCE6C8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4" name="Text Box 3">
          <a:extLst>
            <a:ext uri="{FF2B5EF4-FFF2-40B4-BE49-F238E27FC236}">
              <a16:creationId xmlns:a16="http://schemas.microsoft.com/office/drawing/2014/main" id="{7ACD33A5-CD75-44C4-8CB6-8FEA57ED41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5" name="Text Box 3">
          <a:extLst>
            <a:ext uri="{FF2B5EF4-FFF2-40B4-BE49-F238E27FC236}">
              <a16:creationId xmlns:a16="http://schemas.microsoft.com/office/drawing/2014/main" id="{125F870D-2ADA-45F2-9F39-579DD35A198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6" name="Text Box 3">
          <a:extLst>
            <a:ext uri="{FF2B5EF4-FFF2-40B4-BE49-F238E27FC236}">
              <a16:creationId xmlns:a16="http://schemas.microsoft.com/office/drawing/2014/main" id="{6A6E100D-0175-4723-A03C-BD83A3637F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7" name="Text Box 3">
          <a:extLst>
            <a:ext uri="{FF2B5EF4-FFF2-40B4-BE49-F238E27FC236}">
              <a16:creationId xmlns:a16="http://schemas.microsoft.com/office/drawing/2014/main" id="{33FB08DE-AD06-48DA-8BBE-65751BD627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8" name="Text Box 3">
          <a:extLst>
            <a:ext uri="{FF2B5EF4-FFF2-40B4-BE49-F238E27FC236}">
              <a16:creationId xmlns:a16="http://schemas.microsoft.com/office/drawing/2014/main" id="{C7342566-ECBA-42BC-ABDC-3F31A1A0496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9" name="Text Box 3">
          <a:extLst>
            <a:ext uri="{FF2B5EF4-FFF2-40B4-BE49-F238E27FC236}">
              <a16:creationId xmlns:a16="http://schemas.microsoft.com/office/drawing/2014/main" id="{61E90E71-A111-43B5-BAF2-3472E11616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0" name="Text Box 3">
          <a:extLst>
            <a:ext uri="{FF2B5EF4-FFF2-40B4-BE49-F238E27FC236}">
              <a16:creationId xmlns:a16="http://schemas.microsoft.com/office/drawing/2014/main" id="{07DF24B4-D7CF-4B16-B894-62281EF7FE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1" name="Text Box 3">
          <a:extLst>
            <a:ext uri="{FF2B5EF4-FFF2-40B4-BE49-F238E27FC236}">
              <a16:creationId xmlns:a16="http://schemas.microsoft.com/office/drawing/2014/main" id="{BD2B82F9-8450-4861-80A1-7CB60966DD2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2" name="Text Box 3">
          <a:extLst>
            <a:ext uri="{FF2B5EF4-FFF2-40B4-BE49-F238E27FC236}">
              <a16:creationId xmlns:a16="http://schemas.microsoft.com/office/drawing/2014/main" id="{720A9E78-86CB-4E26-8FB7-0BD06C0878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3" name="Text Box 3">
          <a:extLst>
            <a:ext uri="{FF2B5EF4-FFF2-40B4-BE49-F238E27FC236}">
              <a16:creationId xmlns:a16="http://schemas.microsoft.com/office/drawing/2014/main" id="{CD55CE23-A179-479D-B9B4-B810012F1E8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4" name="Text Box 3">
          <a:extLst>
            <a:ext uri="{FF2B5EF4-FFF2-40B4-BE49-F238E27FC236}">
              <a16:creationId xmlns:a16="http://schemas.microsoft.com/office/drawing/2014/main" id="{1367AF6E-3226-4087-BD77-2DFA460DF30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5" name="Text Box 3">
          <a:extLst>
            <a:ext uri="{FF2B5EF4-FFF2-40B4-BE49-F238E27FC236}">
              <a16:creationId xmlns:a16="http://schemas.microsoft.com/office/drawing/2014/main" id="{F6DEA066-0999-40D9-8FAA-C9E366FD46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6" name="Text Box 3">
          <a:extLst>
            <a:ext uri="{FF2B5EF4-FFF2-40B4-BE49-F238E27FC236}">
              <a16:creationId xmlns:a16="http://schemas.microsoft.com/office/drawing/2014/main" id="{29B5D7D5-8CF3-42B5-8FFD-7E0C656F13E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7" name="Text Box 3">
          <a:extLst>
            <a:ext uri="{FF2B5EF4-FFF2-40B4-BE49-F238E27FC236}">
              <a16:creationId xmlns:a16="http://schemas.microsoft.com/office/drawing/2014/main" id="{BBFEEF58-EA41-450A-8E66-5A1173B4642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8" name="Text Box 3">
          <a:extLst>
            <a:ext uri="{FF2B5EF4-FFF2-40B4-BE49-F238E27FC236}">
              <a16:creationId xmlns:a16="http://schemas.microsoft.com/office/drawing/2014/main" id="{90ADE146-FBA4-42D7-9C00-F7908BA9FBE1}"/>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9" name="Text Box 3">
          <a:extLst>
            <a:ext uri="{FF2B5EF4-FFF2-40B4-BE49-F238E27FC236}">
              <a16:creationId xmlns:a16="http://schemas.microsoft.com/office/drawing/2014/main" id="{EBC167CD-DAA8-4181-8702-049555A6873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0" name="Text Box 3">
          <a:extLst>
            <a:ext uri="{FF2B5EF4-FFF2-40B4-BE49-F238E27FC236}">
              <a16:creationId xmlns:a16="http://schemas.microsoft.com/office/drawing/2014/main" id="{32790689-1206-45B6-A4BA-C11F6BA5498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1" name="Text Box 3">
          <a:extLst>
            <a:ext uri="{FF2B5EF4-FFF2-40B4-BE49-F238E27FC236}">
              <a16:creationId xmlns:a16="http://schemas.microsoft.com/office/drawing/2014/main" id="{7BAC8B09-4AC4-4CEB-BF3A-EDFCBDA4496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2" name="Text Box 3">
          <a:extLst>
            <a:ext uri="{FF2B5EF4-FFF2-40B4-BE49-F238E27FC236}">
              <a16:creationId xmlns:a16="http://schemas.microsoft.com/office/drawing/2014/main" id="{9ACFA367-1442-4AEE-8709-A0427B6C2A1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3" name="Text Box 3">
          <a:extLst>
            <a:ext uri="{FF2B5EF4-FFF2-40B4-BE49-F238E27FC236}">
              <a16:creationId xmlns:a16="http://schemas.microsoft.com/office/drawing/2014/main" id="{291F9824-9694-444B-9A8E-A0E00237E08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4" name="Text Box 3">
          <a:extLst>
            <a:ext uri="{FF2B5EF4-FFF2-40B4-BE49-F238E27FC236}">
              <a16:creationId xmlns:a16="http://schemas.microsoft.com/office/drawing/2014/main" id="{F7FA5325-390C-4D59-A014-6C191B861BA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5" name="Text Box 3">
          <a:extLst>
            <a:ext uri="{FF2B5EF4-FFF2-40B4-BE49-F238E27FC236}">
              <a16:creationId xmlns:a16="http://schemas.microsoft.com/office/drawing/2014/main" id="{8A660BFF-9677-4F95-BCFD-5093D88C253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6" name="Text Box 3">
          <a:extLst>
            <a:ext uri="{FF2B5EF4-FFF2-40B4-BE49-F238E27FC236}">
              <a16:creationId xmlns:a16="http://schemas.microsoft.com/office/drawing/2014/main" id="{C852912B-78DB-4E95-A582-85F0A4CD63F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7" name="Text Box 3">
          <a:extLst>
            <a:ext uri="{FF2B5EF4-FFF2-40B4-BE49-F238E27FC236}">
              <a16:creationId xmlns:a16="http://schemas.microsoft.com/office/drawing/2014/main" id="{64BD9814-990B-40C0-AFCE-4DE602D9D25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8" name="Text Box 3">
          <a:extLst>
            <a:ext uri="{FF2B5EF4-FFF2-40B4-BE49-F238E27FC236}">
              <a16:creationId xmlns:a16="http://schemas.microsoft.com/office/drawing/2014/main" id="{BEB93978-75A1-43DF-AC1C-1053BE4291DE}"/>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9" name="Text Box 3">
          <a:extLst>
            <a:ext uri="{FF2B5EF4-FFF2-40B4-BE49-F238E27FC236}">
              <a16:creationId xmlns:a16="http://schemas.microsoft.com/office/drawing/2014/main" id="{E8EF010B-7C5A-4594-B4C9-143D1A62F9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0" name="Text Box 3">
          <a:extLst>
            <a:ext uri="{FF2B5EF4-FFF2-40B4-BE49-F238E27FC236}">
              <a16:creationId xmlns:a16="http://schemas.microsoft.com/office/drawing/2014/main" id="{1A670B93-3FFA-409E-A073-8F09516265E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1" name="Text Box 3">
          <a:extLst>
            <a:ext uri="{FF2B5EF4-FFF2-40B4-BE49-F238E27FC236}">
              <a16:creationId xmlns:a16="http://schemas.microsoft.com/office/drawing/2014/main" id="{8C6D811F-8889-4A74-849E-B981A14D79C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2" name="Text Box 3">
          <a:extLst>
            <a:ext uri="{FF2B5EF4-FFF2-40B4-BE49-F238E27FC236}">
              <a16:creationId xmlns:a16="http://schemas.microsoft.com/office/drawing/2014/main" id="{B45B4FD5-8BB9-4F99-BB63-09C9798506AF}"/>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3" name="Text Box 3">
          <a:extLst>
            <a:ext uri="{FF2B5EF4-FFF2-40B4-BE49-F238E27FC236}">
              <a16:creationId xmlns:a16="http://schemas.microsoft.com/office/drawing/2014/main" id="{F194F0D7-FA59-4E8F-9815-67934A9501E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4" name="Text Box 3">
          <a:extLst>
            <a:ext uri="{FF2B5EF4-FFF2-40B4-BE49-F238E27FC236}">
              <a16:creationId xmlns:a16="http://schemas.microsoft.com/office/drawing/2014/main" id="{36B96C42-1970-4891-8377-944C2E2F852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5" name="Text Box 3">
          <a:extLst>
            <a:ext uri="{FF2B5EF4-FFF2-40B4-BE49-F238E27FC236}">
              <a16:creationId xmlns:a16="http://schemas.microsoft.com/office/drawing/2014/main" id="{7AC582BF-0B0C-40DC-9395-D07834D5145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6" name="Text Box 3">
          <a:extLst>
            <a:ext uri="{FF2B5EF4-FFF2-40B4-BE49-F238E27FC236}">
              <a16:creationId xmlns:a16="http://schemas.microsoft.com/office/drawing/2014/main" id="{139FC35F-5295-4839-974B-C600891601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7" name="Text Box 3">
          <a:extLst>
            <a:ext uri="{FF2B5EF4-FFF2-40B4-BE49-F238E27FC236}">
              <a16:creationId xmlns:a16="http://schemas.microsoft.com/office/drawing/2014/main" id="{8734D29E-9A55-4935-92A7-26F66D206BB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8" name="Text Box 3">
          <a:extLst>
            <a:ext uri="{FF2B5EF4-FFF2-40B4-BE49-F238E27FC236}">
              <a16:creationId xmlns:a16="http://schemas.microsoft.com/office/drawing/2014/main" id="{FD36BFEB-D540-4AA2-83E2-F5CDB6AE9CC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9" name="Text Box 3">
          <a:extLst>
            <a:ext uri="{FF2B5EF4-FFF2-40B4-BE49-F238E27FC236}">
              <a16:creationId xmlns:a16="http://schemas.microsoft.com/office/drawing/2014/main" id="{28AF633C-8BB3-4CF1-A00D-C3D7E558182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0" name="Text Box 3">
          <a:extLst>
            <a:ext uri="{FF2B5EF4-FFF2-40B4-BE49-F238E27FC236}">
              <a16:creationId xmlns:a16="http://schemas.microsoft.com/office/drawing/2014/main" id="{FAD9FF1F-68A5-4DD6-9AE2-3E4B1FCE3DB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1" name="Text Box 3">
          <a:extLst>
            <a:ext uri="{FF2B5EF4-FFF2-40B4-BE49-F238E27FC236}">
              <a16:creationId xmlns:a16="http://schemas.microsoft.com/office/drawing/2014/main" id="{D3F7FFB4-E139-4F9E-8C04-BCCAE56A18E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2" name="Text Box 3">
          <a:extLst>
            <a:ext uri="{FF2B5EF4-FFF2-40B4-BE49-F238E27FC236}">
              <a16:creationId xmlns:a16="http://schemas.microsoft.com/office/drawing/2014/main" id="{CF78B449-3BEA-4752-9A9C-9EAE3A3BA2E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3" name="Text Box 3">
          <a:extLst>
            <a:ext uri="{FF2B5EF4-FFF2-40B4-BE49-F238E27FC236}">
              <a16:creationId xmlns:a16="http://schemas.microsoft.com/office/drawing/2014/main" id="{839EF2D7-E335-431E-856A-24093B1751F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4" name="Text Box 3">
          <a:extLst>
            <a:ext uri="{FF2B5EF4-FFF2-40B4-BE49-F238E27FC236}">
              <a16:creationId xmlns:a16="http://schemas.microsoft.com/office/drawing/2014/main" id="{4222A820-658D-4BC1-9D36-7BDE8998ACB9}"/>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5" name="Text Box 3">
          <a:extLst>
            <a:ext uri="{FF2B5EF4-FFF2-40B4-BE49-F238E27FC236}">
              <a16:creationId xmlns:a16="http://schemas.microsoft.com/office/drawing/2014/main" id="{62E713D2-45F1-4F86-A87A-D23A1C05993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6" name="Text Box 3">
          <a:extLst>
            <a:ext uri="{FF2B5EF4-FFF2-40B4-BE49-F238E27FC236}">
              <a16:creationId xmlns:a16="http://schemas.microsoft.com/office/drawing/2014/main" id="{73141BF9-204D-428C-AC2D-E7F8FC8EFA6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7" name="Text Box 3">
          <a:extLst>
            <a:ext uri="{FF2B5EF4-FFF2-40B4-BE49-F238E27FC236}">
              <a16:creationId xmlns:a16="http://schemas.microsoft.com/office/drawing/2014/main" id="{EE653D96-DD3C-41B1-800E-400E63929A4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8" name="Text Box 3">
          <a:extLst>
            <a:ext uri="{FF2B5EF4-FFF2-40B4-BE49-F238E27FC236}">
              <a16:creationId xmlns:a16="http://schemas.microsoft.com/office/drawing/2014/main" id="{73E90E72-7743-4398-AF1E-8E8D09A56D8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9" name="Text Box 3">
          <a:extLst>
            <a:ext uri="{FF2B5EF4-FFF2-40B4-BE49-F238E27FC236}">
              <a16:creationId xmlns:a16="http://schemas.microsoft.com/office/drawing/2014/main" id="{2EE0DA14-5D10-4259-B54E-E73C77FD24C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0" name="Text Box 3">
          <a:extLst>
            <a:ext uri="{FF2B5EF4-FFF2-40B4-BE49-F238E27FC236}">
              <a16:creationId xmlns:a16="http://schemas.microsoft.com/office/drawing/2014/main" id="{E96EF1AC-F269-45F0-9495-272959815F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1" name="Text Box 3">
          <a:extLst>
            <a:ext uri="{FF2B5EF4-FFF2-40B4-BE49-F238E27FC236}">
              <a16:creationId xmlns:a16="http://schemas.microsoft.com/office/drawing/2014/main" id="{C7D07DA3-9377-4CAD-8BEB-4138854F4582}"/>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2" name="Text Box 3">
          <a:extLst>
            <a:ext uri="{FF2B5EF4-FFF2-40B4-BE49-F238E27FC236}">
              <a16:creationId xmlns:a16="http://schemas.microsoft.com/office/drawing/2014/main" id="{554A6693-DB36-43D7-B842-FE2440284BD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3" name="Text Box 3">
          <a:extLst>
            <a:ext uri="{FF2B5EF4-FFF2-40B4-BE49-F238E27FC236}">
              <a16:creationId xmlns:a16="http://schemas.microsoft.com/office/drawing/2014/main" id="{7246B5A8-5435-4A0E-8A2B-AB7E540524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4" name="Text Box 3">
          <a:extLst>
            <a:ext uri="{FF2B5EF4-FFF2-40B4-BE49-F238E27FC236}">
              <a16:creationId xmlns:a16="http://schemas.microsoft.com/office/drawing/2014/main" id="{73918C8D-0709-4436-9951-39C95976A3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5" name="Text Box 3">
          <a:extLst>
            <a:ext uri="{FF2B5EF4-FFF2-40B4-BE49-F238E27FC236}">
              <a16:creationId xmlns:a16="http://schemas.microsoft.com/office/drawing/2014/main" id="{C1E8A1F2-9F9C-4A38-A356-25E6A4BF8F1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6" name="Text Box 3">
          <a:extLst>
            <a:ext uri="{FF2B5EF4-FFF2-40B4-BE49-F238E27FC236}">
              <a16:creationId xmlns:a16="http://schemas.microsoft.com/office/drawing/2014/main" id="{45878203-02E8-4195-AE53-9CFF122FEE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7" name="Text Box 3">
          <a:extLst>
            <a:ext uri="{FF2B5EF4-FFF2-40B4-BE49-F238E27FC236}">
              <a16:creationId xmlns:a16="http://schemas.microsoft.com/office/drawing/2014/main" id="{23D1258C-B4B8-4963-9190-D4BAEC01777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8" name="Text Box 3">
          <a:extLst>
            <a:ext uri="{FF2B5EF4-FFF2-40B4-BE49-F238E27FC236}">
              <a16:creationId xmlns:a16="http://schemas.microsoft.com/office/drawing/2014/main" id="{CC1F584C-B8C6-44FC-B42D-DA430DCD34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9" name="Text Box 3">
          <a:extLst>
            <a:ext uri="{FF2B5EF4-FFF2-40B4-BE49-F238E27FC236}">
              <a16:creationId xmlns:a16="http://schemas.microsoft.com/office/drawing/2014/main" id="{0BC7C100-0A6D-43D6-9230-B38F517AC7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0" name="Text Box 3">
          <a:extLst>
            <a:ext uri="{FF2B5EF4-FFF2-40B4-BE49-F238E27FC236}">
              <a16:creationId xmlns:a16="http://schemas.microsoft.com/office/drawing/2014/main" id="{A0A4FE98-4E2F-42A9-B659-D58E6D6599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1" name="Text Box 3">
          <a:extLst>
            <a:ext uri="{FF2B5EF4-FFF2-40B4-BE49-F238E27FC236}">
              <a16:creationId xmlns:a16="http://schemas.microsoft.com/office/drawing/2014/main" id="{3E8A875F-24B3-413C-96D4-8436B2622D1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2" name="Text Box 3">
          <a:extLst>
            <a:ext uri="{FF2B5EF4-FFF2-40B4-BE49-F238E27FC236}">
              <a16:creationId xmlns:a16="http://schemas.microsoft.com/office/drawing/2014/main" id="{77E28787-B3E3-4CF3-A6DF-CB1EE83D5D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3" name="Text Box 3">
          <a:extLst>
            <a:ext uri="{FF2B5EF4-FFF2-40B4-BE49-F238E27FC236}">
              <a16:creationId xmlns:a16="http://schemas.microsoft.com/office/drawing/2014/main" id="{3408F0D4-AB1C-4DA7-AAB8-515528F1070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4" name="Text Box 3">
          <a:extLst>
            <a:ext uri="{FF2B5EF4-FFF2-40B4-BE49-F238E27FC236}">
              <a16:creationId xmlns:a16="http://schemas.microsoft.com/office/drawing/2014/main" id="{1F3877FD-1F61-4901-8D14-310FAF9561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5" name="Text Box 3">
          <a:extLst>
            <a:ext uri="{FF2B5EF4-FFF2-40B4-BE49-F238E27FC236}">
              <a16:creationId xmlns:a16="http://schemas.microsoft.com/office/drawing/2014/main" id="{98E8A1F8-C9D5-4CCE-88DA-B90F61C431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6" name="Text Box 3">
          <a:extLst>
            <a:ext uri="{FF2B5EF4-FFF2-40B4-BE49-F238E27FC236}">
              <a16:creationId xmlns:a16="http://schemas.microsoft.com/office/drawing/2014/main" id="{9CB8CB73-BA79-4ED3-8ACF-BB2B490C96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7" name="Text Box 3">
          <a:extLst>
            <a:ext uri="{FF2B5EF4-FFF2-40B4-BE49-F238E27FC236}">
              <a16:creationId xmlns:a16="http://schemas.microsoft.com/office/drawing/2014/main" id="{4A2B47C5-B532-4031-B715-65106D920E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8" name="Text Box 3">
          <a:extLst>
            <a:ext uri="{FF2B5EF4-FFF2-40B4-BE49-F238E27FC236}">
              <a16:creationId xmlns:a16="http://schemas.microsoft.com/office/drawing/2014/main" id="{F9D7E464-F54B-4457-9C0B-2030BB427E9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9" name="Text Box 3">
          <a:extLst>
            <a:ext uri="{FF2B5EF4-FFF2-40B4-BE49-F238E27FC236}">
              <a16:creationId xmlns:a16="http://schemas.microsoft.com/office/drawing/2014/main" id="{68635199-F1F2-4443-90F7-3E690737AC9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0" name="Text Box 3">
          <a:extLst>
            <a:ext uri="{FF2B5EF4-FFF2-40B4-BE49-F238E27FC236}">
              <a16:creationId xmlns:a16="http://schemas.microsoft.com/office/drawing/2014/main" id="{C948E38E-D895-4FAF-827E-D77B759D7B1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1" name="Text Box 3">
          <a:extLst>
            <a:ext uri="{FF2B5EF4-FFF2-40B4-BE49-F238E27FC236}">
              <a16:creationId xmlns:a16="http://schemas.microsoft.com/office/drawing/2014/main" id="{F71F7BB5-F295-4D37-8955-CE9A90327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2" name="Text Box 3">
          <a:extLst>
            <a:ext uri="{FF2B5EF4-FFF2-40B4-BE49-F238E27FC236}">
              <a16:creationId xmlns:a16="http://schemas.microsoft.com/office/drawing/2014/main" id="{42676874-DCBE-4CC5-998A-D3794DA69E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3" name="Text Box 3">
          <a:extLst>
            <a:ext uri="{FF2B5EF4-FFF2-40B4-BE49-F238E27FC236}">
              <a16:creationId xmlns:a16="http://schemas.microsoft.com/office/drawing/2014/main" id="{C89C511B-E9CA-4C6D-904B-1862BA9585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4" name="Text Box 3">
          <a:extLst>
            <a:ext uri="{FF2B5EF4-FFF2-40B4-BE49-F238E27FC236}">
              <a16:creationId xmlns:a16="http://schemas.microsoft.com/office/drawing/2014/main" id="{80A95469-8A80-406A-A835-35332F5FCB3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5" name="Text Box 3">
          <a:extLst>
            <a:ext uri="{FF2B5EF4-FFF2-40B4-BE49-F238E27FC236}">
              <a16:creationId xmlns:a16="http://schemas.microsoft.com/office/drawing/2014/main" id="{77491203-F269-4029-B975-1A3E545AA2C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6" name="Text Box 3">
          <a:extLst>
            <a:ext uri="{FF2B5EF4-FFF2-40B4-BE49-F238E27FC236}">
              <a16:creationId xmlns:a16="http://schemas.microsoft.com/office/drawing/2014/main" id="{340DA2FC-7AD8-4EB4-8A1F-AD3E97002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7" name="Text Box 3">
          <a:extLst>
            <a:ext uri="{FF2B5EF4-FFF2-40B4-BE49-F238E27FC236}">
              <a16:creationId xmlns:a16="http://schemas.microsoft.com/office/drawing/2014/main" id="{7C963094-CD69-492A-81EE-A51FCCF38CE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8" name="Text Box 3">
          <a:extLst>
            <a:ext uri="{FF2B5EF4-FFF2-40B4-BE49-F238E27FC236}">
              <a16:creationId xmlns:a16="http://schemas.microsoft.com/office/drawing/2014/main" id="{CE952762-8F7A-4676-B577-8DDF6D14F17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9" name="Text Box 3">
          <a:extLst>
            <a:ext uri="{FF2B5EF4-FFF2-40B4-BE49-F238E27FC236}">
              <a16:creationId xmlns:a16="http://schemas.microsoft.com/office/drawing/2014/main" id="{50F3E23E-7C40-47B7-9F82-804C918E58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0" name="Text Box 3">
          <a:extLst>
            <a:ext uri="{FF2B5EF4-FFF2-40B4-BE49-F238E27FC236}">
              <a16:creationId xmlns:a16="http://schemas.microsoft.com/office/drawing/2014/main" id="{79D0A332-D388-4373-B918-992B97C121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1" name="Text Box 3">
          <a:extLst>
            <a:ext uri="{FF2B5EF4-FFF2-40B4-BE49-F238E27FC236}">
              <a16:creationId xmlns:a16="http://schemas.microsoft.com/office/drawing/2014/main" id="{C5FD6152-8FC2-458F-8A61-275F7ABD47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2" name="Text Box 3">
          <a:extLst>
            <a:ext uri="{FF2B5EF4-FFF2-40B4-BE49-F238E27FC236}">
              <a16:creationId xmlns:a16="http://schemas.microsoft.com/office/drawing/2014/main" id="{3FA97EC8-5968-4A68-B44B-9D5986FB74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3" name="Text Box 3">
          <a:extLst>
            <a:ext uri="{FF2B5EF4-FFF2-40B4-BE49-F238E27FC236}">
              <a16:creationId xmlns:a16="http://schemas.microsoft.com/office/drawing/2014/main" id="{52A474D2-DA72-4C86-AF75-9F6D8DF161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4" name="Text Box 3">
          <a:extLst>
            <a:ext uri="{FF2B5EF4-FFF2-40B4-BE49-F238E27FC236}">
              <a16:creationId xmlns:a16="http://schemas.microsoft.com/office/drawing/2014/main" id="{1BC41729-C92C-41A0-A2D2-EB095412011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5" name="Text Box 3">
          <a:extLst>
            <a:ext uri="{FF2B5EF4-FFF2-40B4-BE49-F238E27FC236}">
              <a16:creationId xmlns:a16="http://schemas.microsoft.com/office/drawing/2014/main" id="{2C990A46-0BDD-4FC1-982C-C2437CD1191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6" name="Text Box 3">
          <a:extLst>
            <a:ext uri="{FF2B5EF4-FFF2-40B4-BE49-F238E27FC236}">
              <a16:creationId xmlns:a16="http://schemas.microsoft.com/office/drawing/2014/main" id="{2425ACB4-91A7-4283-99F9-4F90424AAEAD}"/>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7" name="Text Box 3">
          <a:extLst>
            <a:ext uri="{FF2B5EF4-FFF2-40B4-BE49-F238E27FC236}">
              <a16:creationId xmlns:a16="http://schemas.microsoft.com/office/drawing/2014/main" id="{8EED407A-ACFA-4B3F-BA0A-5E83FAA4D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8" name="Text Box 3">
          <a:extLst>
            <a:ext uri="{FF2B5EF4-FFF2-40B4-BE49-F238E27FC236}">
              <a16:creationId xmlns:a16="http://schemas.microsoft.com/office/drawing/2014/main" id="{3AD5C98C-7F24-4704-B44B-CA1B8C0C236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9" name="Text Box 3">
          <a:extLst>
            <a:ext uri="{FF2B5EF4-FFF2-40B4-BE49-F238E27FC236}">
              <a16:creationId xmlns:a16="http://schemas.microsoft.com/office/drawing/2014/main" id="{A56868DE-2C83-47A0-AE6D-8EE118BE871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0" name="Text Box 3">
          <a:extLst>
            <a:ext uri="{FF2B5EF4-FFF2-40B4-BE49-F238E27FC236}">
              <a16:creationId xmlns:a16="http://schemas.microsoft.com/office/drawing/2014/main" id="{EA7BCB91-90D5-469F-8F2F-FBF0F2AEF3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1" name="Text Box 3">
          <a:extLst>
            <a:ext uri="{FF2B5EF4-FFF2-40B4-BE49-F238E27FC236}">
              <a16:creationId xmlns:a16="http://schemas.microsoft.com/office/drawing/2014/main" id="{45D0E3EB-179F-4EA0-90D3-DA0977872C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2" name="Text Box 3">
          <a:extLst>
            <a:ext uri="{FF2B5EF4-FFF2-40B4-BE49-F238E27FC236}">
              <a16:creationId xmlns:a16="http://schemas.microsoft.com/office/drawing/2014/main" id="{7121A160-1051-4126-8741-8974ED4406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3" name="Text Box 3">
          <a:extLst>
            <a:ext uri="{FF2B5EF4-FFF2-40B4-BE49-F238E27FC236}">
              <a16:creationId xmlns:a16="http://schemas.microsoft.com/office/drawing/2014/main" id="{67C5C9CE-0B61-43BF-BBC8-273C5E3F53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4" name="Text Box 3">
          <a:extLst>
            <a:ext uri="{FF2B5EF4-FFF2-40B4-BE49-F238E27FC236}">
              <a16:creationId xmlns:a16="http://schemas.microsoft.com/office/drawing/2014/main" id="{A3356838-49C7-4D84-9D36-ED2DE98A3BE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5" name="Text Box 3">
          <a:extLst>
            <a:ext uri="{FF2B5EF4-FFF2-40B4-BE49-F238E27FC236}">
              <a16:creationId xmlns:a16="http://schemas.microsoft.com/office/drawing/2014/main" id="{6FF99FDD-75BC-48CB-8521-1E4C0021B31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6" name="Text Box 3">
          <a:extLst>
            <a:ext uri="{FF2B5EF4-FFF2-40B4-BE49-F238E27FC236}">
              <a16:creationId xmlns:a16="http://schemas.microsoft.com/office/drawing/2014/main" id="{762EF0BF-7E30-46EB-8D00-65EB7A0D24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7" name="Text Box 3">
          <a:extLst>
            <a:ext uri="{FF2B5EF4-FFF2-40B4-BE49-F238E27FC236}">
              <a16:creationId xmlns:a16="http://schemas.microsoft.com/office/drawing/2014/main" id="{940898B6-7C6A-4010-9058-2532413E935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8" name="Text Box 3">
          <a:extLst>
            <a:ext uri="{FF2B5EF4-FFF2-40B4-BE49-F238E27FC236}">
              <a16:creationId xmlns:a16="http://schemas.microsoft.com/office/drawing/2014/main" id="{BF65C68B-CE2C-4AD9-97B3-942E6EAAEA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9" name="Text Box 3">
          <a:extLst>
            <a:ext uri="{FF2B5EF4-FFF2-40B4-BE49-F238E27FC236}">
              <a16:creationId xmlns:a16="http://schemas.microsoft.com/office/drawing/2014/main" id="{A6CB0137-A8E4-4A73-9DD1-A75780C17E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0" name="Text Box 3">
          <a:extLst>
            <a:ext uri="{FF2B5EF4-FFF2-40B4-BE49-F238E27FC236}">
              <a16:creationId xmlns:a16="http://schemas.microsoft.com/office/drawing/2014/main" id="{58C78E58-6BB9-466E-A9FF-FAF209397AE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1" name="Text Box 3">
          <a:extLst>
            <a:ext uri="{FF2B5EF4-FFF2-40B4-BE49-F238E27FC236}">
              <a16:creationId xmlns:a16="http://schemas.microsoft.com/office/drawing/2014/main" id="{C1A29CA4-56B2-46B5-AF5B-C68F79BBA3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2" name="Text Box 3">
          <a:extLst>
            <a:ext uri="{FF2B5EF4-FFF2-40B4-BE49-F238E27FC236}">
              <a16:creationId xmlns:a16="http://schemas.microsoft.com/office/drawing/2014/main" id="{F30D07F4-9EDC-41A4-A0A9-16D47734AB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3" name="Text Box 3">
          <a:extLst>
            <a:ext uri="{FF2B5EF4-FFF2-40B4-BE49-F238E27FC236}">
              <a16:creationId xmlns:a16="http://schemas.microsoft.com/office/drawing/2014/main" id="{53F332A7-E9A1-4A70-A639-B24870E22A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4" name="Text Box 3">
          <a:extLst>
            <a:ext uri="{FF2B5EF4-FFF2-40B4-BE49-F238E27FC236}">
              <a16:creationId xmlns:a16="http://schemas.microsoft.com/office/drawing/2014/main" id="{DF2393B5-788E-4297-87BD-981BD0C424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5" name="Text Box 3">
          <a:extLst>
            <a:ext uri="{FF2B5EF4-FFF2-40B4-BE49-F238E27FC236}">
              <a16:creationId xmlns:a16="http://schemas.microsoft.com/office/drawing/2014/main" id="{0E6B1B35-D2A8-480A-A691-1DF05E635C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6" name="Text Box 3">
          <a:extLst>
            <a:ext uri="{FF2B5EF4-FFF2-40B4-BE49-F238E27FC236}">
              <a16:creationId xmlns:a16="http://schemas.microsoft.com/office/drawing/2014/main" id="{DBEE1922-CA64-4C8E-BA7B-3D7291CFF0F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7" name="Text Box 3">
          <a:extLst>
            <a:ext uri="{FF2B5EF4-FFF2-40B4-BE49-F238E27FC236}">
              <a16:creationId xmlns:a16="http://schemas.microsoft.com/office/drawing/2014/main" id="{61E44C44-4545-4B31-A492-583A44FDA3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8" name="Text Box 3">
          <a:extLst>
            <a:ext uri="{FF2B5EF4-FFF2-40B4-BE49-F238E27FC236}">
              <a16:creationId xmlns:a16="http://schemas.microsoft.com/office/drawing/2014/main" id="{F695F9A5-0FA2-4270-A1E8-77E91E18FE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9" name="Text Box 3">
          <a:extLst>
            <a:ext uri="{FF2B5EF4-FFF2-40B4-BE49-F238E27FC236}">
              <a16:creationId xmlns:a16="http://schemas.microsoft.com/office/drawing/2014/main" id="{26190099-650A-4CAB-97BC-F0B87F65CEE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0" name="Text Box 3">
          <a:extLst>
            <a:ext uri="{FF2B5EF4-FFF2-40B4-BE49-F238E27FC236}">
              <a16:creationId xmlns:a16="http://schemas.microsoft.com/office/drawing/2014/main" id="{D6398140-3931-432A-BC69-ED030F78BC7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1" name="Text Box 3">
          <a:extLst>
            <a:ext uri="{FF2B5EF4-FFF2-40B4-BE49-F238E27FC236}">
              <a16:creationId xmlns:a16="http://schemas.microsoft.com/office/drawing/2014/main" id="{226E3BAE-8024-4477-9EB0-2E59ABA304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2" name="Text Box 3">
          <a:extLst>
            <a:ext uri="{FF2B5EF4-FFF2-40B4-BE49-F238E27FC236}">
              <a16:creationId xmlns:a16="http://schemas.microsoft.com/office/drawing/2014/main" id="{82D73AB3-F723-4439-B50B-84B1231F50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3" name="Text Box 3">
          <a:extLst>
            <a:ext uri="{FF2B5EF4-FFF2-40B4-BE49-F238E27FC236}">
              <a16:creationId xmlns:a16="http://schemas.microsoft.com/office/drawing/2014/main" id="{D891D59C-3C98-4C37-AA69-0039C8D890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4" name="Text Box 3">
          <a:extLst>
            <a:ext uri="{FF2B5EF4-FFF2-40B4-BE49-F238E27FC236}">
              <a16:creationId xmlns:a16="http://schemas.microsoft.com/office/drawing/2014/main" id="{86EE8112-FE0B-4167-9C65-2590A48E00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5" name="Text Box 3">
          <a:extLst>
            <a:ext uri="{FF2B5EF4-FFF2-40B4-BE49-F238E27FC236}">
              <a16:creationId xmlns:a16="http://schemas.microsoft.com/office/drawing/2014/main" id="{EB1189CB-2A8B-4443-88C2-F4A6B7D59F5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6" name="Text Box 3">
          <a:extLst>
            <a:ext uri="{FF2B5EF4-FFF2-40B4-BE49-F238E27FC236}">
              <a16:creationId xmlns:a16="http://schemas.microsoft.com/office/drawing/2014/main" id="{FBDA8E0D-6590-40EF-AD2A-162BA25615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7" name="Text Box 3">
          <a:extLst>
            <a:ext uri="{FF2B5EF4-FFF2-40B4-BE49-F238E27FC236}">
              <a16:creationId xmlns:a16="http://schemas.microsoft.com/office/drawing/2014/main" id="{924EFABB-311E-4027-9235-77479E13DCE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8" name="Text Box 3">
          <a:extLst>
            <a:ext uri="{FF2B5EF4-FFF2-40B4-BE49-F238E27FC236}">
              <a16:creationId xmlns:a16="http://schemas.microsoft.com/office/drawing/2014/main" id="{8707A8D1-4A60-4504-81B6-01E5E40829C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69" name="Text Box 3">
          <a:extLst>
            <a:ext uri="{FF2B5EF4-FFF2-40B4-BE49-F238E27FC236}">
              <a16:creationId xmlns:a16="http://schemas.microsoft.com/office/drawing/2014/main" id="{9EF9B146-BFF5-42CC-A6CB-5DF5CB7B0423}"/>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70" name="Text Box 3">
          <a:extLst>
            <a:ext uri="{FF2B5EF4-FFF2-40B4-BE49-F238E27FC236}">
              <a16:creationId xmlns:a16="http://schemas.microsoft.com/office/drawing/2014/main" id="{2F25EF71-D137-4223-9FCF-D8498BEA9BD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1" name="Text Box 3">
          <a:extLst>
            <a:ext uri="{FF2B5EF4-FFF2-40B4-BE49-F238E27FC236}">
              <a16:creationId xmlns:a16="http://schemas.microsoft.com/office/drawing/2014/main" id="{231B34C7-3D5C-4828-9C2C-DCD0076873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2" name="Text Box 3">
          <a:extLst>
            <a:ext uri="{FF2B5EF4-FFF2-40B4-BE49-F238E27FC236}">
              <a16:creationId xmlns:a16="http://schemas.microsoft.com/office/drawing/2014/main" id="{3775545F-709A-4ABB-8C81-9632B658998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3" name="Text Box 3">
          <a:extLst>
            <a:ext uri="{FF2B5EF4-FFF2-40B4-BE49-F238E27FC236}">
              <a16:creationId xmlns:a16="http://schemas.microsoft.com/office/drawing/2014/main" id="{5203D3BC-8478-411F-8187-108732F3D1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4" name="Text Box 3">
          <a:extLst>
            <a:ext uri="{FF2B5EF4-FFF2-40B4-BE49-F238E27FC236}">
              <a16:creationId xmlns:a16="http://schemas.microsoft.com/office/drawing/2014/main" id="{45C7E19C-F477-4D39-A856-20D240CE2D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5" name="Text Box 3">
          <a:extLst>
            <a:ext uri="{FF2B5EF4-FFF2-40B4-BE49-F238E27FC236}">
              <a16:creationId xmlns:a16="http://schemas.microsoft.com/office/drawing/2014/main" id="{9AB779F1-026B-4042-8B26-BD02756005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6" name="Text Box 3">
          <a:extLst>
            <a:ext uri="{FF2B5EF4-FFF2-40B4-BE49-F238E27FC236}">
              <a16:creationId xmlns:a16="http://schemas.microsoft.com/office/drawing/2014/main" id="{C02F8759-BFFC-485B-A0CF-61F3FA233D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7" name="Text Box 3">
          <a:extLst>
            <a:ext uri="{FF2B5EF4-FFF2-40B4-BE49-F238E27FC236}">
              <a16:creationId xmlns:a16="http://schemas.microsoft.com/office/drawing/2014/main" id="{AD972858-3E33-4E3C-B269-2B71A545DD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8" name="Text Box 3">
          <a:extLst>
            <a:ext uri="{FF2B5EF4-FFF2-40B4-BE49-F238E27FC236}">
              <a16:creationId xmlns:a16="http://schemas.microsoft.com/office/drawing/2014/main" id="{EE7FDDDD-D72B-4EB7-AF4E-52760225B6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9" name="Text Box 3">
          <a:extLst>
            <a:ext uri="{FF2B5EF4-FFF2-40B4-BE49-F238E27FC236}">
              <a16:creationId xmlns:a16="http://schemas.microsoft.com/office/drawing/2014/main" id="{D9D30099-7C02-489D-ADEC-02EC770193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0" name="Text Box 3">
          <a:extLst>
            <a:ext uri="{FF2B5EF4-FFF2-40B4-BE49-F238E27FC236}">
              <a16:creationId xmlns:a16="http://schemas.microsoft.com/office/drawing/2014/main" id="{7E9BED5F-72C4-40B1-8935-BDAA82B19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1" name="Text Box 3">
          <a:extLst>
            <a:ext uri="{FF2B5EF4-FFF2-40B4-BE49-F238E27FC236}">
              <a16:creationId xmlns:a16="http://schemas.microsoft.com/office/drawing/2014/main" id="{D4E3268B-CDB0-4A13-952F-F10A1C7AF46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2" name="Text Box 3">
          <a:extLst>
            <a:ext uri="{FF2B5EF4-FFF2-40B4-BE49-F238E27FC236}">
              <a16:creationId xmlns:a16="http://schemas.microsoft.com/office/drawing/2014/main" id="{A3252908-9AAC-409B-A672-3DCEBDC49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3" name="Text Box 3">
          <a:extLst>
            <a:ext uri="{FF2B5EF4-FFF2-40B4-BE49-F238E27FC236}">
              <a16:creationId xmlns:a16="http://schemas.microsoft.com/office/drawing/2014/main" id="{44EF7713-7C77-4909-95A4-46B7B42F11B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4" name="Text Box 3">
          <a:extLst>
            <a:ext uri="{FF2B5EF4-FFF2-40B4-BE49-F238E27FC236}">
              <a16:creationId xmlns:a16="http://schemas.microsoft.com/office/drawing/2014/main" id="{8EA68EB2-6AB5-4627-ADAA-FE14B40F2B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5" name="Text Box 3">
          <a:extLst>
            <a:ext uri="{FF2B5EF4-FFF2-40B4-BE49-F238E27FC236}">
              <a16:creationId xmlns:a16="http://schemas.microsoft.com/office/drawing/2014/main" id="{C2ED71BF-76BA-446F-8809-B3CBDC75934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6" name="Text Box 3">
          <a:extLst>
            <a:ext uri="{FF2B5EF4-FFF2-40B4-BE49-F238E27FC236}">
              <a16:creationId xmlns:a16="http://schemas.microsoft.com/office/drawing/2014/main" id="{85435131-2383-4312-BC9E-7E5844A598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7" name="Text Box 3">
          <a:extLst>
            <a:ext uri="{FF2B5EF4-FFF2-40B4-BE49-F238E27FC236}">
              <a16:creationId xmlns:a16="http://schemas.microsoft.com/office/drawing/2014/main" id="{1FFA7B0B-F8F5-4858-965F-A2E5173D18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8" name="Text Box 3">
          <a:extLst>
            <a:ext uri="{FF2B5EF4-FFF2-40B4-BE49-F238E27FC236}">
              <a16:creationId xmlns:a16="http://schemas.microsoft.com/office/drawing/2014/main" id="{AD2AA644-BE10-4BB5-993F-F39E2B7C02A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9" name="Text Box 3">
          <a:extLst>
            <a:ext uri="{FF2B5EF4-FFF2-40B4-BE49-F238E27FC236}">
              <a16:creationId xmlns:a16="http://schemas.microsoft.com/office/drawing/2014/main" id="{4A1CB856-D178-4020-87CF-6DD28189A1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0" name="Text Box 3">
          <a:extLst>
            <a:ext uri="{FF2B5EF4-FFF2-40B4-BE49-F238E27FC236}">
              <a16:creationId xmlns:a16="http://schemas.microsoft.com/office/drawing/2014/main" id="{A5A203E6-2A98-4D57-AED4-E1EB1096295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1" name="Text Box 3">
          <a:extLst>
            <a:ext uri="{FF2B5EF4-FFF2-40B4-BE49-F238E27FC236}">
              <a16:creationId xmlns:a16="http://schemas.microsoft.com/office/drawing/2014/main" id="{DD5E259A-3B82-4F78-846B-1D5D0BCAC02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2" name="Text Box 3">
          <a:extLst>
            <a:ext uri="{FF2B5EF4-FFF2-40B4-BE49-F238E27FC236}">
              <a16:creationId xmlns:a16="http://schemas.microsoft.com/office/drawing/2014/main" id="{53F319D0-9244-4104-8C4E-497F770ADB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3" name="Text Box 3">
          <a:extLst>
            <a:ext uri="{FF2B5EF4-FFF2-40B4-BE49-F238E27FC236}">
              <a16:creationId xmlns:a16="http://schemas.microsoft.com/office/drawing/2014/main" id="{10A964D9-684A-4E7A-8A8C-96E78A12A1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4" name="Text Box 3">
          <a:extLst>
            <a:ext uri="{FF2B5EF4-FFF2-40B4-BE49-F238E27FC236}">
              <a16:creationId xmlns:a16="http://schemas.microsoft.com/office/drawing/2014/main" id="{A201B0FB-8E0B-4C62-A239-FA7813435BF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5" name="Text Box 3">
          <a:extLst>
            <a:ext uri="{FF2B5EF4-FFF2-40B4-BE49-F238E27FC236}">
              <a16:creationId xmlns:a16="http://schemas.microsoft.com/office/drawing/2014/main" id="{BE74ACDC-75F5-42EC-BA4D-E95C4B2EB59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6" name="Text Box 3">
          <a:extLst>
            <a:ext uri="{FF2B5EF4-FFF2-40B4-BE49-F238E27FC236}">
              <a16:creationId xmlns:a16="http://schemas.microsoft.com/office/drawing/2014/main" id="{2387B547-73F0-4ECD-9BB5-06863D390A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7" name="Text Box 3">
          <a:extLst>
            <a:ext uri="{FF2B5EF4-FFF2-40B4-BE49-F238E27FC236}">
              <a16:creationId xmlns:a16="http://schemas.microsoft.com/office/drawing/2014/main" id="{93C54B5C-5493-464E-8F9F-C3286E9B48A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8" name="Text Box 3">
          <a:extLst>
            <a:ext uri="{FF2B5EF4-FFF2-40B4-BE49-F238E27FC236}">
              <a16:creationId xmlns:a16="http://schemas.microsoft.com/office/drawing/2014/main" id="{A0AD93BF-E5BE-41A0-A559-3CA89FEC663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9" name="Text Box 3">
          <a:extLst>
            <a:ext uri="{FF2B5EF4-FFF2-40B4-BE49-F238E27FC236}">
              <a16:creationId xmlns:a16="http://schemas.microsoft.com/office/drawing/2014/main" id="{C68043F9-AC08-4F0F-B0E5-BAD5F7D6852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0" name="Text Box 3">
          <a:extLst>
            <a:ext uri="{FF2B5EF4-FFF2-40B4-BE49-F238E27FC236}">
              <a16:creationId xmlns:a16="http://schemas.microsoft.com/office/drawing/2014/main" id="{780E677D-5C57-4C87-8B9E-6C822D7234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1" name="Text Box 3">
          <a:extLst>
            <a:ext uri="{FF2B5EF4-FFF2-40B4-BE49-F238E27FC236}">
              <a16:creationId xmlns:a16="http://schemas.microsoft.com/office/drawing/2014/main" id="{A8ABE034-05EA-4FF0-A5F0-594EF1E0CC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2" name="Text Box 3">
          <a:extLst>
            <a:ext uri="{FF2B5EF4-FFF2-40B4-BE49-F238E27FC236}">
              <a16:creationId xmlns:a16="http://schemas.microsoft.com/office/drawing/2014/main" id="{6F458BC7-442F-4F0F-B448-5BB62EAF67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3" name="Text Box 3">
          <a:extLst>
            <a:ext uri="{FF2B5EF4-FFF2-40B4-BE49-F238E27FC236}">
              <a16:creationId xmlns:a16="http://schemas.microsoft.com/office/drawing/2014/main" id="{70892C53-DA37-4FD6-B9DE-FC21F07E231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4" name="Text Box 3">
          <a:extLst>
            <a:ext uri="{FF2B5EF4-FFF2-40B4-BE49-F238E27FC236}">
              <a16:creationId xmlns:a16="http://schemas.microsoft.com/office/drawing/2014/main" id="{273DB58E-EAB9-45DC-91B2-C4E7DD92F69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5" name="Text Box 3">
          <a:extLst>
            <a:ext uri="{FF2B5EF4-FFF2-40B4-BE49-F238E27FC236}">
              <a16:creationId xmlns:a16="http://schemas.microsoft.com/office/drawing/2014/main" id="{0E6F04D2-6F9B-4B5D-BECC-21945C29103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6" name="Text Box 3">
          <a:extLst>
            <a:ext uri="{FF2B5EF4-FFF2-40B4-BE49-F238E27FC236}">
              <a16:creationId xmlns:a16="http://schemas.microsoft.com/office/drawing/2014/main" id="{BB734E05-4191-4C9E-890A-A33E3047F68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7" name="Text Box 3">
          <a:extLst>
            <a:ext uri="{FF2B5EF4-FFF2-40B4-BE49-F238E27FC236}">
              <a16:creationId xmlns:a16="http://schemas.microsoft.com/office/drawing/2014/main" id="{2BD7D4FC-CAA6-4C76-9451-4AFD016F7C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8" name="Text Box 3">
          <a:extLst>
            <a:ext uri="{FF2B5EF4-FFF2-40B4-BE49-F238E27FC236}">
              <a16:creationId xmlns:a16="http://schemas.microsoft.com/office/drawing/2014/main" id="{641D8DEF-C79D-4C8B-AAC4-51A43AAF2C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9" name="Text Box 3">
          <a:extLst>
            <a:ext uri="{FF2B5EF4-FFF2-40B4-BE49-F238E27FC236}">
              <a16:creationId xmlns:a16="http://schemas.microsoft.com/office/drawing/2014/main" id="{B05A18C0-F2E7-4F32-8509-C77835E66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0" name="Text Box 3">
          <a:extLst>
            <a:ext uri="{FF2B5EF4-FFF2-40B4-BE49-F238E27FC236}">
              <a16:creationId xmlns:a16="http://schemas.microsoft.com/office/drawing/2014/main" id="{4A05E5B7-3F7C-4F19-9599-03057A273BF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1" name="Text Box 3">
          <a:extLst>
            <a:ext uri="{FF2B5EF4-FFF2-40B4-BE49-F238E27FC236}">
              <a16:creationId xmlns:a16="http://schemas.microsoft.com/office/drawing/2014/main" id="{391AA974-97C3-4097-AAC3-37E5EF1AA2A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2" name="Text Box 3">
          <a:extLst>
            <a:ext uri="{FF2B5EF4-FFF2-40B4-BE49-F238E27FC236}">
              <a16:creationId xmlns:a16="http://schemas.microsoft.com/office/drawing/2014/main" id="{66B8AD61-CD5A-4631-AB12-4D1CDF48A9F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3" name="Text Box 3">
          <a:extLst>
            <a:ext uri="{FF2B5EF4-FFF2-40B4-BE49-F238E27FC236}">
              <a16:creationId xmlns:a16="http://schemas.microsoft.com/office/drawing/2014/main" id="{0EC2F888-65CC-4859-A490-090B83589A4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4" name="Text Box 3">
          <a:extLst>
            <a:ext uri="{FF2B5EF4-FFF2-40B4-BE49-F238E27FC236}">
              <a16:creationId xmlns:a16="http://schemas.microsoft.com/office/drawing/2014/main" id="{DE0CAEBD-C56A-4D8A-94F7-5AE0A8EE00A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5" name="Text Box 3">
          <a:extLst>
            <a:ext uri="{FF2B5EF4-FFF2-40B4-BE49-F238E27FC236}">
              <a16:creationId xmlns:a16="http://schemas.microsoft.com/office/drawing/2014/main" id="{F54B46BD-032D-4B65-93AA-2DF4B288B69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6" name="Text Box 3">
          <a:extLst>
            <a:ext uri="{FF2B5EF4-FFF2-40B4-BE49-F238E27FC236}">
              <a16:creationId xmlns:a16="http://schemas.microsoft.com/office/drawing/2014/main" id="{7BB2DF60-68BA-4AB2-A74D-36D2F52106A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7" name="Text Box 3">
          <a:extLst>
            <a:ext uri="{FF2B5EF4-FFF2-40B4-BE49-F238E27FC236}">
              <a16:creationId xmlns:a16="http://schemas.microsoft.com/office/drawing/2014/main" id="{1136B43B-3D4F-401A-ADE1-FEC92ECEB06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8" name="Text Box 3">
          <a:extLst>
            <a:ext uri="{FF2B5EF4-FFF2-40B4-BE49-F238E27FC236}">
              <a16:creationId xmlns:a16="http://schemas.microsoft.com/office/drawing/2014/main" id="{3431A19C-F5DA-443A-AA01-5EDD567DBB6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9" name="Text Box 3">
          <a:extLst>
            <a:ext uri="{FF2B5EF4-FFF2-40B4-BE49-F238E27FC236}">
              <a16:creationId xmlns:a16="http://schemas.microsoft.com/office/drawing/2014/main" id="{0739D6D3-86B4-4C9E-A69B-DE69818E9B7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0" name="Text Box 3">
          <a:extLst>
            <a:ext uri="{FF2B5EF4-FFF2-40B4-BE49-F238E27FC236}">
              <a16:creationId xmlns:a16="http://schemas.microsoft.com/office/drawing/2014/main" id="{AB7816D5-78AB-41E4-8171-0E950112D8B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1" name="Text Box 3">
          <a:extLst>
            <a:ext uri="{FF2B5EF4-FFF2-40B4-BE49-F238E27FC236}">
              <a16:creationId xmlns:a16="http://schemas.microsoft.com/office/drawing/2014/main" id="{83301C6B-876B-4A07-A8DD-6E5FC0587E7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2" name="Text Box 3">
          <a:extLst>
            <a:ext uri="{FF2B5EF4-FFF2-40B4-BE49-F238E27FC236}">
              <a16:creationId xmlns:a16="http://schemas.microsoft.com/office/drawing/2014/main" id="{FA2A5408-102A-48A8-951F-859BC26B967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3" name="Text Box 3">
          <a:extLst>
            <a:ext uri="{FF2B5EF4-FFF2-40B4-BE49-F238E27FC236}">
              <a16:creationId xmlns:a16="http://schemas.microsoft.com/office/drawing/2014/main" id="{34427628-6BE5-4493-8762-1E4CF052681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4" name="Text Box 3">
          <a:extLst>
            <a:ext uri="{FF2B5EF4-FFF2-40B4-BE49-F238E27FC236}">
              <a16:creationId xmlns:a16="http://schemas.microsoft.com/office/drawing/2014/main" id="{31488048-CE98-48A3-BBA3-14FEB2E11DE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5" name="Text Box 3">
          <a:extLst>
            <a:ext uri="{FF2B5EF4-FFF2-40B4-BE49-F238E27FC236}">
              <a16:creationId xmlns:a16="http://schemas.microsoft.com/office/drawing/2014/main" id="{86E1A0E3-C0F4-4020-A0D2-92165E2A081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6" name="Text Box 3">
          <a:extLst>
            <a:ext uri="{FF2B5EF4-FFF2-40B4-BE49-F238E27FC236}">
              <a16:creationId xmlns:a16="http://schemas.microsoft.com/office/drawing/2014/main" id="{306B7A2E-7498-4D0A-8C7D-E81E2481EB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7" name="Text Box 3">
          <a:extLst>
            <a:ext uri="{FF2B5EF4-FFF2-40B4-BE49-F238E27FC236}">
              <a16:creationId xmlns:a16="http://schemas.microsoft.com/office/drawing/2014/main" id="{931474EB-A432-4010-9F86-F2CED8387C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8" name="Text Box 3">
          <a:extLst>
            <a:ext uri="{FF2B5EF4-FFF2-40B4-BE49-F238E27FC236}">
              <a16:creationId xmlns:a16="http://schemas.microsoft.com/office/drawing/2014/main" id="{3A4F0C7C-E01D-458C-917D-828F624F157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9" name="Text Box 3">
          <a:extLst>
            <a:ext uri="{FF2B5EF4-FFF2-40B4-BE49-F238E27FC236}">
              <a16:creationId xmlns:a16="http://schemas.microsoft.com/office/drawing/2014/main" id="{E2C7EEA5-29AB-4C4D-B289-CB66463A546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0" name="Text Box 3">
          <a:extLst>
            <a:ext uri="{FF2B5EF4-FFF2-40B4-BE49-F238E27FC236}">
              <a16:creationId xmlns:a16="http://schemas.microsoft.com/office/drawing/2014/main" id="{FB68A0E4-6458-404B-9CB0-5F3B31ED656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1" name="Text Box 3">
          <a:extLst>
            <a:ext uri="{FF2B5EF4-FFF2-40B4-BE49-F238E27FC236}">
              <a16:creationId xmlns:a16="http://schemas.microsoft.com/office/drawing/2014/main" id="{B630C1E0-87AC-42E6-AC35-9B9FDB2D024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2" name="Text Box 3">
          <a:extLst>
            <a:ext uri="{FF2B5EF4-FFF2-40B4-BE49-F238E27FC236}">
              <a16:creationId xmlns:a16="http://schemas.microsoft.com/office/drawing/2014/main" id="{FAD393A8-EDE0-4B71-AEAD-5FC5F955926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3" name="Text Box 3">
          <a:extLst>
            <a:ext uri="{FF2B5EF4-FFF2-40B4-BE49-F238E27FC236}">
              <a16:creationId xmlns:a16="http://schemas.microsoft.com/office/drawing/2014/main" id="{429C6D5E-5D66-4BFF-8230-015FA748F31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4" name="Text Box 3">
          <a:extLst>
            <a:ext uri="{FF2B5EF4-FFF2-40B4-BE49-F238E27FC236}">
              <a16:creationId xmlns:a16="http://schemas.microsoft.com/office/drawing/2014/main" id="{A94349D0-6BF1-4219-9C99-041D720B335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5" name="Text Box 3">
          <a:extLst>
            <a:ext uri="{FF2B5EF4-FFF2-40B4-BE49-F238E27FC236}">
              <a16:creationId xmlns:a16="http://schemas.microsoft.com/office/drawing/2014/main" id="{6BF535E5-9FED-4DB7-9B38-79311260AB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6" name="Text Box 3">
          <a:extLst>
            <a:ext uri="{FF2B5EF4-FFF2-40B4-BE49-F238E27FC236}">
              <a16:creationId xmlns:a16="http://schemas.microsoft.com/office/drawing/2014/main" id="{DBC94FD1-FD03-43A3-AC21-6ABA858BD0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7" name="Text Box 3">
          <a:extLst>
            <a:ext uri="{FF2B5EF4-FFF2-40B4-BE49-F238E27FC236}">
              <a16:creationId xmlns:a16="http://schemas.microsoft.com/office/drawing/2014/main" id="{3AC8EF70-D21E-42FF-9A79-DF80A849E9D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8" name="Text Box 3">
          <a:extLst>
            <a:ext uri="{FF2B5EF4-FFF2-40B4-BE49-F238E27FC236}">
              <a16:creationId xmlns:a16="http://schemas.microsoft.com/office/drawing/2014/main" id="{918F50D5-0060-4100-830D-FC062D87B60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9" name="Text Box 3">
          <a:extLst>
            <a:ext uri="{FF2B5EF4-FFF2-40B4-BE49-F238E27FC236}">
              <a16:creationId xmlns:a16="http://schemas.microsoft.com/office/drawing/2014/main" id="{9AA2913B-CD4D-4B7C-8291-5CE39371BF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0" name="Text Box 3">
          <a:extLst>
            <a:ext uri="{FF2B5EF4-FFF2-40B4-BE49-F238E27FC236}">
              <a16:creationId xmlns:a16="http://schemas.microsoft.com/office/drawing/2014/main" id="{C1D2C7CB-E752-472A-B5C8-7CD08373E58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1" name="Text Box 3">
          <a:extLst>
            <a:ext uri="{FF2B5EF4-FFF2-40B4-BE49-F238E27FC236}">
              <a16:creationId xmlns:a16="http://schemas.microsoft.com/office/drawing/2014/main" id="{C26BA025-9FDE-4224-9E04-771F6B421D5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2" name="Text Box 3">
          <a:extLst>
            <a:ext uri="{FF2B5EF4-FFF2-40B4-BE49-F238E27FC236}">
              <a16:creationId xmlns:a16="http://schemas.microsoft.com/office/drawing/2014/main" id="{36A8120C-905D-4EC9-B992-CF72D71448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3" name="Text Box 3">
          <a:extLst>
            <a:ext uri="{FF2B5EF4-FFF2-40B4-BE49-F238E27FC236}">
              <a16:creationId xmlns:a16="http://schemas.microsoft.com/office/drawing/2014/main" id="{8514CE52-5C0A-4427-BDE4-483D2F7C475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4" name="Text Box 3">
          <a:extLst>
            <a:ext uri="{FF2B5EF4-FFF2-40B4-BE49-F238E27FC236}">
              <a16:creationId xmlns:a16="http://schemas.microsoft.com/office/drawing/2014/main" id="{54E9982B-7150-4FD6-8A92-6C95C3FC16C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5" name="Text Box 3">
          <a:extLst>
            <a:ext uri="{FF2B5EF4-FFF2-40B4-BE49-F238E27FC236}">
              <a16:creationId xmlns:a16="http://schemas.microsoft.com/office/drawing/2014/main" id="{EC6692EF-5F0B-4BFB-A27E-EC0FAE9FD0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6" name="Text Box 3">
          <a:extLst>
            <a:ext uri="{FF2B5EF4-FFF2-40B4-BE49-F238E27FC236}">
              <a16:creationId xmlns:a16="http://schemas.microsoft.com/office/drawing/2014/main" id="{1FEBC1D0-25BC-4533-9F51-C5DFF3C77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7" name="Text Box 3">
          <a:extLst>
            <a:ext uri="{FF2B5EF4-FFF2-40B4-BE49-F238E27FC236}">
              <a16:creationId xmlns:a16="http://schemas.microsoft.com/office/drawing/2014/main" id="{A1882D79-E34F-482C-9729-AC19C6E79F2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8" name="Text Box 3">
          <a:extLst>
            <a:ext uri="{FF2B5EF4-FFF2-40B4-BE49-F238E27FC236}">
              <a16:creationId xmlns:a16="http://schemas.microsoft.com/office/drawing/2014/main" id="{F0EC8494-74F9-4842-B0AD-8A708E34815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9" name="Text Box 3">
          <a:extLst>
            <a:ext uri="{FF2B5EF4-FFF2-40B4-BE49-F238E27FC236}">
              <a16:creationId xmlns:a16="http://schemas.microsoft.com/office/drawing/2014/main" id="{989A5D6B-EDA8-4F92-ADFA-5E484E4B33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0" name="Text Box 3">
          <a:extLst>
            <a:ext uri="{FF2B5EF4-FFF2-40B4-BE49-F238E27FC236}">
              <a16:creationId xmlns:a16="http://schemas.microsoft.com/office/drawing/2014/main" id="{F0137DE0-F0B3-4BE8-BEC9-234C0574C78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1" name="Text Box 3">
          <a:extLst>
            <a:ext uri="{FF2B5EF4-FFF2-40B4-BE49-F238E27FC236}">
              <a16:creationId xmlns:a16="http://schemas.microsoft.com/office/drawing/2014/main" id="{FB5270D7-70D1-4DC6-A1DA-5E4E6FAF3C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2" name="Text Box 3">
          <a:extLst>
            <a:ext uri="{FF2B5EF4-FFF2-40B4-BE49-F238E27FC236}">
              <a16:creationId xmlns:a16="http://schemas.microsoft.com/office/drawing/2014/main" id="{6F625898-A52D-4B52-AB84-B5DCF689D47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3" name="Text Box 3">
          <a:extLst>
            <a:ext uri="{FF2B5EF4-FFF2-40B4-BE49-F238E27FC236}">
              <a16:creationId xmlns:a16="http://schemas.microsoft.com/office/drawing/2014/main" id="{2870E835-DCE6-43FA-8B0D-52368EC30B9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4" name="Text Box 3">
          <a:extLst>
            <a:ext uri="{FF2B5EF4-FFF2-40B4-BE49-F238E27FC236}">
              <a16:creationId xmlns:a16="http://schemas.microsoft.com/office/drawing/2014/main" id="{19A20360-B568-4E51-A5EA-C38C00452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5" name="Text Box 3">
          <a:extLst>
            <a:ext uri="{FF2B5EF4-FFF2-40B4-BE49-F238E27FC236}">
              <a16:creationId xmlns:a16="http://schemas.microsoft.com/office/drawing/2014/main" id="{72B135E8-1603-46D9-BA97-35C3F4C1103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6" name="Text Box 3">
          <a:extLst>
            <a:ext uri="{FF2B5EF4-FFF2-40B4-BE49-F238E27FC236}">
              <a16:creationId xmlns:a16="http://schemas.microsoft.com/office/drawing/2014/main" id="{9B76F66B-E2CD-4E73-AF5E-66A0C565E01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7" name="Text Box 3">
          <a:extLst>
            <a:ext uri="{FF2B5EF4-FFF2-40B4-BE49-F238E27FC236}">
              <a16:creationId xmlns:a16="http://schemas.microsoft.com/office/drawing/2014/main" id="{BC2586CB-0C33-48D8-A7C5-4F9168F6A48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8" name="Text Box 3">
          <a:extLst>
            <a:ext uri="{FF2B5EF4-FFF2-40B4-BE49-F238E27FC236}">
              <a16:creationId xmlns:a16="http://schemas.microsoft.com/office/drawing/2014/main" id="{6CD05928-A542-4AEF-A700-4DF6832D896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9" name="Text Box 3">
          <a:extLst>
            <a:ext uri="{FF2B5EF4-FFF2-40B4-BE49-F238E27FC236}">
              <a16:creationId xmlns:a16="http://schemas.microsoft.com/office/drawing/2014/main" id="{DCCC369B-5031-4E95-968F-132642156D5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0" name="Text Box 3">
          <a:extLst>
            <a:ext uri="{FF2B5EF4-FFF2-40B4-BE49-F238E27FC236}">
              <a16:creationId xmlns:a16="http://schemas.microsoft.com/office/drawing/2014/main" id="{2C32AA51-7DE8-4A87-9459-8A856490E1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1" name="Text Box 3">
          <a:extLst>
            <a:ext uri="{FF2B5EF4-FFF2-40B4-BE49-F238E27FC236}">
              <a16:creationId xmlns:a16="http://schemas.microsoft.com/office/drawing/2014/main" id="{60B7BE94-B1C5-4080-B492-50A4B36E69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2" name="Text Box 3">
          <a:extLst>
            <a:ext uri="{FF2B5EF4-FFF2-40B4-BE49-F238E27FC236}">
              <a16:creationId xmlns:a16="http://schemas.microsoft.com/office/drawing/2014/main" id="{8AAF3FA8-5509-4594-B755-2AB80DF8CD3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3" name="Text Box 3">
          <a:extLst>
            <a:ext uri="{FF2B5EF4-FFF2-40B4-BE49-F238E27FC236}">
              <a16:creationId xmlns:a16="http://schemas.microsoft.com/office/drawing/2014/main" id="{34F6314A-4E0C-4E0B-8F9C-F7CD05B2342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4" name="Text Box 3">
          <a:extLst>
            <a:ext uri="{FF2B5EF4-FFF2-40B4-BE49-F238E27FC236}">
              <a16:creationId xmlns:a16="http://schemas.microsoft.com/office/drawing/2014/main" id="{B03BD461-69B5-40B9-AD00-EA980A05A6E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5" name="Text Box 3">
          <a:extLst>
            <a:ext uri="{FF2B5EF4-FFF2-40B4-BE49-F238E27FC236}">
              <a16:creationId xmlns:a16="http://schemas.microsoft.com/office/drawing/2014/main" id="{B599C134-CA0C-4E27-8D12-711C57C9430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6" name="Text Box 3">
          <a:extLst>
            <a:ext uri="{FF2B5EF4-FFF2-40B4-BE49-F238E27FC236}">
              <a16:creationId xmlns:a16="http://schemas.microsoft.com/office/drawing/2014/main" id="{636DAF5A-E6C7-4224-9A63-701DE192ECD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7" name="Text Box 3">
          <a:extLst>
            <a:ext uri="{FF2B5EF4-FFF2-40B4-BE49-F238E27FC236}">
              <a16:creationId xmlns:a16="http://schemas.microsoft.com/office/drawing/2014/main" id="{18BEF4AA-1F29-411A-A1AC-7B4B9661CAD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8" name="Text Box 3">
          <a:extLst>
            <a:ext uri="{FF2B5EF4-FFF2-40B4-BE49-F238E27FC236}">
              <a16:creationId xmlns:a16="http://schemas.microsoft.com/office/drawing/2014/main" id="{7BFE48F8-1DCB-4DF1-A5FC-EBD2AB9B92B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9" name="Text Box 3">
          <a:extLst>
            <a:ext uri="{FF2B5EF4-FFF2-40B4-BE49-F238E27FC236}">
              <a16:creationId xmlns:a16="http://schemas.microsoft.com/office/drawing/2014/main" id="{2A57CF96-94CA-4810-A8F7-2134C9B47CC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0" name="Text Box 3">
          <a:extLst>
            <a:ext uri="{FF2B5EF4-FFF2-40B4-BE49-F238E27FC236}">
              <a16:creationId xmlns:a16="http://schemas.microsoft.com/office/drawing/2014/main" id="{EDE57987-3774-4A78-8CEB-F7E46B1F61C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1" name="Text Box 3">
          <a:extLst>
            <a:ext uri="{FF2B5EF4-FFF2-40B4-BE49-F238E27FC236}">
              <a16:creationId xmlns:a16="http://schemas.microsoft.com/office/drawing/2014/main" id="{DC4D212F-F406-405A-A033-6E01A251D2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2" name="Text Box 3">
          <a:extLst>
            <a:ext uri="{FF2B5EF4-FFF2-40B4-BE49-F238E27FC236}">
              <a16:creationId xmlns:a16="http://schemas.microsoft.com/office/drawing/2014/main" id="{117F3AF7-6355-4AB0-A03F-7F6AA054DB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3" name="Text Box 3">
          <a:extLst>
            <a:ext uri="{FF2B5EF4-FFF2-40B4-BE49-F238E27FC236}">
              <a16:creationId xmlns:a16="http://schemas.microsoft.com/office/drawing/2014/main" id="{0251AD98-054B-4FDD-86FD-165EB8B65E9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4" name="Text Box 3">
          <a:extLst>
            <a:ext uri="{FF2B5EF4-FFF2-40B4-BE49-F238E27FC236}">
              <a16:creationId xmlns:a16="http://schemas.microsoft.com/office/drawing/2014/main" id="{D6CFF0E6-8073-494A-9E55-37F83E4B45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5" name="Text Box 3">
          <a:extLst>
            <a:ext uri="{FF2B5EF4-FFF2-40B4-BE49-F238E27FC236}">
              <a16:creationId xmlns:a16="http://schemas.microsoft.com/office/drawing/2014/main" id="{2FDC3775-4D58-4986-958E-FB78A77E3DE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6" name="Text Box 3">
          <a:extLst>
            <a:ext uri="{FF2B5EF4-FFF2-40B4-BE49-F238E27FC236}">
              <a16:creationId xmlns:a16="http://schemas.microsoft.com/office/drawing/2014/main" id="{C2B2B3B7-48AB-4F2A-99B6-26587CE2AEF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7" name="Text Box 3">
          <a:extLst>
            <a:ext uri="{FF2B5EF4-FFF2-40B4-BE49-F238E27FC236}">
              <a16:creationId xmlns:a16="http://schemas.microsoft.com/office/drawing/2014/main" id="{C23DE36D-9E6A-49D4-8558-6E8E0FA08D5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8" name="Text Box 3">
          <a:extLst>
            <a:ext uri="{FF2B5EF4-FFF2-40B4-BE49-F238E27FC236}">
              <a16:creationId xmlns:a16="http://schemas.microsoft.com/office/drawing/2014/main" id="{1C961610-E26D-485F-987B-D9F9E2D9DE0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79" name="Text Box 3">
          <a:extLst>
            <a:ext uri="{FF2B5EF4-FFF2-40B4-BE49-F238E27FC236}">
              <a16:creationId xmlns:a16="http://schemas.microsoft.com/office/drawing/2014/main" id="{BDADBBB5-6F3E-4731-AE6C-1E87645E19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0" name="Text Box 3">
          <a:extLst>
            <a:ext uri="{FF2B5EF4-FFF2-40B4-BE49-F238E27FC236}">
              <a16:creationId xmlns:a16="http://schemas.microsoft.com/office/drawing/2014/main" id="{8E95E017-A783-4E78-816A-4CC8AF99DAF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1" name="Text Box 3">
          <a:extLst>
            <a:ext uri="{FF2B5EF4-FFF2-40B4-BE49-F238E27FC236}">
              <a16:creationId xmlns:a16="http://schemas.microsoft.com/office/drawing/2014/main" id="{4FEAF643-142D-448C-9CA4-D8F52FF093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2" name="Text Box 3">
          <a:extLst>
            <a:ext uri="{FF2B5EF4-FFF2-40B4-BE49-F238E27FC236}">
              <a16:creationId xmlns:a16="http://schemas.microsoft.com/office/drawing/2014/main" id="{71C52DBD-5072-496A-967F-4E9ED9D131C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3" name="Text Box 3">
          <a:extLst>
            <a:ext uri="{FF2B5EF4-FFF2-40B4-BE49-F238E27FC236}">
              <a16:creationId xmlns:a16="http://schemas.microsoft.com/office/drawing/2014/main" id="{788BF3D1-E004-4418-9B31-97090849A6B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4" name="Text Box 3">
          <a:extLst>
            <a:ext uri="{FF2B5EF4-FFF2-40B4-BE49-F238E27FC236}">
              <a16:creationId xmlns:a16="http://schemas.microsoft.com/office/drawing/2014/main" id="{1691DE9E-33AF-4ACA-9BDE-6B8336EF5E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5" name="Text Box 3">
          <a:extLst>
            <a:ext uri="{FF2B5EF4-FFF2-40B4-BE49-F238E27FC236}">
              <a16:creationId xmlns:a16="http://schemas.microsoft.com/office/drawing/2014/main" id="{A9B1CF61-C445-459C-8D3D-11322033354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6" name="Text Box 3">
          <a:extLst>
            <a:ext uri="{FF2B5EF4-FFF2-40B4-BE49-F238E27FC236}">
              <a16:creationId xmlns:a16="http://schemas.microsoft.com/office/drawing/2014/main" id="{01FBDADE-5243-4E13-BAA7-18C3B83F9B4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7" name="Text Box 3">
          <a:extLst>
            <a:ext uri="{FF2B5EF4-FFF2-40B4-BE49-F238E27FC236}">
              <a16:creationId xmlns:a16="http://schemas.microsoft.com/office/drawing/2014/main" id="{1ADFBAEE-5905-4362-8867-F7DC9D6C3CA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8" name="Text Box 3">
          <a:extLst>
            <a:ext uri="{FF2B5EF4-FFF2-40B4-BE49-F238E27FC236}">
              <a16:creationId xmlns:a16="http://schemas.microsoft.com/office/drawing/2014/main" id="{7B2300DF-9BD1-4999-A91A-B59CA750B1D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9" name="Text Box 3">
          <a:extLst>
            <a:ext uri="{FF2B5EF4-FFF2-40B4-BE49-F238E27FC236}">
              <a16:creationId xmlns:a16="http://schemas.microsoft.com/office/drawing/2014/main" id="{3CE07F9B-2EEC-4AB2-97E0-96148D551D9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0" name="Text Box 3">
          <a:extLst>
            <a:ext uri="{FF2B5EF4-FFF2-40B4-BE49-F238E27FC236}">
              <a16:creationId xmlns:a16="http://schemas.microsoft.com/office/drawing/2014/main" id="{B9852BCB-B7DF-4FCA-8804-3DBEF142794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1" name="Text Box 3">
          <a:extLst>
            <a:ext uri="{FF2B5EF4-FFF2-40B4-BE49-F238E27FC236}">
              <a16:creationId xmlns:a16="http://schemas.microsoft.com/office/drawing/2014/main" id="{8068B8D6-B5CE-4123-AE05-1A9D0830B12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2" name="Text Box 3">
          <a:extLst>
            <a:ext uri="{FF2B5EF4-FFF2-40B4-BE49-F238E27FC236}">
              <a16:creationId xmlns:a16="http://schemas.microsoft.com/office/drawing/2014/main" id="{1BCBD107-309F-459E-880F-B1506ADE1FE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3" name="Text Box 3">
          <a:extLst>
            <a:ext uri="{FF2B5EF4-FFF2-40B4-BE49-F238E27FC236}">
              <a16:creationId xmlns:a16="http://schemas.microsoft.com/office/drawing/2014/main" id="{471F0FC8-D35B-449F-96B0-F30C1BC7FB8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4" name="Text Box 3">
          <a:extLst>
            <a:ext uri="{FF2B5EF4-FFF2-40B4-BE49-F238E27FC236}">
              <a16:creationId xmlns:a16="http://schemas.microsoft.com/office/drawing/2014/main" id="{ECD65915-2FEB-4EE5-A0EB-C492E29544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5" name="Text Box 3">
          <a:extLst>
            <a:ext uri="{FF2B5EF4-FFF2-40B4-BE49-F238E27FC236}">
              <a16:creationId xmlns:a16="http://schemas.microsoft.com/office/drawing/2014/main" id="{CB507B75-712D-48EE-95CF-5482FD7525F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6" name="Text Box 3">
          <a:extLst>
            <a:ext uri="{FF2B5EF4-FFF2-40B4-BE49-F238E27FC236}">
              <a16:creationId xmlns:a16="http://schemas.microsoft.com/office/drawing/2014/main" id="{3D1D9D78-EA50-4D2E-8A11-9CF28330244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7" name="Text Box 3">
          <a:extLst>
            <a:ext uri="{FF2B5EF4-FFF2-40B4-BE49-F238E27FC236}">
              <a16:creationId xmlns:a16="http://schemas.microsoft.com/office/drawing/2014/main" id="{FE21685E-0B31-41CE-A16D-EF3FF2436FC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8" name="Text Box 3">
          <a:extLst>
            <a:ext uri="{FF2B5EF4-FFF2-40B4-BE49-F238E27FC236}">
              <a16:creationId xmlns:a16="http://schemas.microsoft.com/office/drawing/2014/main" id="{24292A84-8921-48DA-8D1C-A519B5C7241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9" name="Text Box 3">
          <a:extLst>
            <a:ext uri="{FF2B5EF4-FFF2-40B4-BE49-F238E27FC236}">
              <a16:creationId xmlns:a16="http://schemas.microsoft.com/office/drawing/2014/main" id="{78BCCD85-90AD-4F5B-A8D4-2D0B75BA295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0" name="Text Box 3">
          <a:extLst>
            <a:ext uri="{FF2B5EF4-FFF2-40B4-BE49-F238E27FC236}">
              <a16:creationId xmlns:a16="http://schemas.microsoft.com/office/drawing/2014/main" id="{B6AF21FE-CAFF-44D0-8CBE-28A3C104951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1" name="Text Box 3">
          <a:extLst>
            <a:ext uri="{FF2B5EF4-FFF2-40B4-BE49-F238E27FC236}">
              <a16:creationId xmlns:a16="http://schemas.microsoft.com/office/drawing/2014/main" id="{864EF408-59F3-4D3D-815A-05C982481C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2" name="Text Box 3">
          <a:extLst>
            <a:ext uri="{FF2B5EF4-FFF2-40B4-BE49-F238E27FC236}">
              <a16:creationId xmlns:a16="http://schemas.microsoft.com/office/drawing/2014/main" id="{59EA8A0F-8818-4BD1-B017-CADEF908094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3" name="Text Box 3">
          <a:extLst>
            <a:ext uri="{FF2B5EF4-FFF2-40B4-BE49-F238E27FC236}">
              <a16:creationId xmlns:a16="http://schemas.microsoft.com/office/drawing/2014/main" id="{A3045495-55B7-4304-BF41-8BA702DAF30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4" name="Text Box 3">
          <a:extLst>
            <a:ext uri="{FF2B5EF4-FFF2-40B4-BE49-F238E27FC236}">
              <a16:creationId xmlns:a16="http://schemas.microsoft.com/office/drawing/2014/main" id="{D85F5570-4B53-4C5B-9393-1843CDFEEBB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5" name="Text Box 3">
          <a:extLst>
            <a:ext uri="{FF2B5EF4-FFF2-40B4-BE49-F238E27FC236}">
              <a16:creationId xmlns:a16="http://schemas.microsoft.com/office/drawing/2014/main" id="{3ACCDB83-FCF6-4484-9BE4-FA4F94F67A0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6" name="Text Box 3">
          <a:extLst>
            <a:ext uri="{FF2B5EF4-FFF2-40B4-BE49-F238E27FC236}">
              <a16:creationId xmlns:a16="http://schemas.microsoft.com/office/drawing/2014/main" id="{DCD59EBA-2660-4531-8833-651E949C9A3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7" name="Text Box 3">
          <a:extLst>
            <a:ext uri="{FF2B5EF4-FFF2-40B4-BE49-F238E27FC236}">
              <a16:creationId xmlns:a16="http://schemas.microsoft.com/office/drawing/2014/main" id="{CD846C3F-85F1-4C74-853B-5B80E8DBB7F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8" name="Text Box 3">
          <a:extLst>
            <a:ext uri="{FF2B5EF4-FFF2-40B4-BE49-F238E27FC236}">
              <a16:creationId xmlns:a16="http://schemas.microsoft.com/office/drawing/2014/main" id="{A5C76E9D-7CC2-4C1C-A853-7DCEF9BCD9C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9" name="Text Box 3">
          <a:extLst>
            <a:ext uri="{FF2B5EF4-FFF2-40B4-BE49-F238E27FC236}">
              <a16:creationId xmlns:a16="http://schemas.microsoft.com/office/drawing/2014/main" id="{0F904EFB-D253-43F6-94E9-04F16B7E1A2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0" name="Text Box 3">
          <a:extLst>
            <a:ext uri="{FF2B5EF4-FFF2-40B4-BE49-F238E27FC236}">
              <a16:creationId xmlns:a16="http://schemas.microsoft.com/office/drawing/2014/main" id="{B1D28CBC-D92D-4939-837C-36EC6ADD57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1" name="Text Box 3">
          <a:extLst>
            <a:ext uri="{FF2B5EF4-FFF2-40B4-BE49-F238E27FC236}">
              <a16:creationId xmlns:a16="http://schemas.microsoft.com/office/drawing/2014/main" id="{CFA3F560-7916-4D8A-AFD1-B1F7756382C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2" name="Text Box 3">
          <a:extLst>
            <a:ext uri="{FF2B5EF4-FFF2-40B4-BE49-F238E27FC236}">
              <a16:creationId xmlns:a16="http://schemas.microsoft.com/office/drawing/2014/main" id="{9176EF64-0BBB-4392-A132-BC8650638ED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3" name="Text Box 3">
          <a:extLst>
            <a:ext uri="{FF2B5EF4-FFF2-40B4-BE49-F238E27FC236}">
              <a16:creationId xmlns:a16="http://schemas.microsoft.com/office/drawing/2014/main" id="{6B82DE69-DF88-45E1-B7F7-1A6F5FAD25A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4" name="Text Box 3">
          <a:extLst>
            <a:ext uri="{FF2B5EF4-FFF2-40B4-BE49-F238E27FC236}">
              <a16:creationId xmlns:a16="http://schemas.microsoft.com/office/drawing/2014/main" id="{0EF5F1D6-5A41-4116-ACE4-F4D6FF55A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5" name="Text Box 3">
          <a:extLst>
            <a:ext uri="{FF2B5EF4-FFF2-40B4-BE49-F238E27FC236}">
              <a16:creationId xmlns:a16="http://schemas.microsoft.com/office/drawing/2014/main" id="{9052D75C-07C3-4136-9963-63D6489A7C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6" name="Text Box 3">
          <a:extLst>
            <a:ext uri="{FF2B5EF4-FFF2-40B4-BE49-F238E27FC236}">
              <a16:creationId xmlns:a16="http://schemas.microsoft.com/office/drawing/2014/main" id="{18C324D7-F222-4291-87DF-82CDFA73C0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7" name="Text Box 3">
          <a:extLst>
            <a:ext uri="{FF2B5EF4-FFF2-40B4-BE49-F238E27FC236}">
              <a16:creationId xmlns:a16="http://schemas.microsoft.com/office/drawing/2014/main" id="{7BA07245-4256-44FA-AC17-82C880EF6D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8" name="Text Box 3">
          <a:extLst>
            <a:ext uri="{FF2B5EF4-FFF2-40B4-BE49-F238E27FC236}">
              <a16:creationId xmlns:a16="http://schemas.microsoft.com/office/drawing/2014/main" id="{5583DC3B-4873-44B7-B9BB-F4BBB2A7F08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9" name="Text Box 3">
          <a:extLst>
            <a:ext uri="{FF2B5EF4-FFF2-40B4-BE49-F238E27FC236}">
              <a16:creationId xmlns:a16="http://schemas.microsoft.com/office/drawing/2014/main" id="{F51AC2D5-0F16-4B2F-B6A5-198BB3D03E5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0" name="Text Box 3">
          <a:extLst>
            <a:ext uri="{FF2B5EF4-FFF2-40B4-BE49-F238E27FC236}">
              <a16:creationId xmlns:a16="http://schemas.microsoft.com/office/drawing/2014/main" id="{4AA4FA08-24D1-42F7-92F1-06E053EE8CD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1" name="Text Box 3">
          <a:extLst>
            <a:ext uri="{FF2B5EF4-FFF2-40B4-BE49-F238E27FC236}">
              <a16:creationId xmlns:a16="http://schemas.microsoft.com/office/drawing/2014/main" id="{7AD7B00D-3E84-47B6-9184-C61AFF460A9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2" name="Text Box 3">
          <a:extLst>
            <a:ext uri="{FF2B5EF4-FFF2-40B4-BE49-F238E27FC236}">
              <a16:creationId xmlns:a16="http://schemas.microsoft.com/office/drawing/2014/main" id="{132FA269-93AB-4766-9724-32D0EFA437F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3" name="Text Box 3">
          <a:extLst>
            <a:ext uri="{FF2B5EF4-FFF2-40B4-BE49-F238E27FC236}">
              <a16:creationId xmlns:a16="http://schemas.microsoft.com/office/drawing/2014/main" id="{BE05F463-D306-4BF9-8972-F883519F746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4" name="Text Box 3">
          <a:extLst>
            <a:ext uri="{FF2B5EF4-FFF2-40B4-BE49-F238E27FC236}">
              <a16:creationId xmlns:a16="http://schemas.microsoft.com/office/drawing/2014/main" id="{4A070062-2C85-4514-BD0C-ABDE47F4EF3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5" name="Text Box 3">
          <a:extLst>
            <a:ext uri="{FF2B5EF4-FFF2-40B4-BE49-F238E27FC236}">
              <a16:creationId xmlns:a16="http://schemas.microsoft.com/office/drawing/2014/main" id="{74C70FCB-64DA-4F52-AEF8-5BC9EF6F9E3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6" name="Text Box 3">
          <a:extLst>
            <a:ext uri="{FF2B5EF4-FFF2-40B4-BE49-F238E27FC236}">
              <a16:creationId xmlns:a16="http://schemas.microsoft.com/office/drawing/2014/main" id="{4D6FD4F1-EDD9-444C-BAEA-4474D023B909}"/>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7" name="Text Box 3">
          <a:extLst>
            <a:ext uri="{FF2B5EF4-FFF2-40B4-BE49-F238E27FC236}">
              <a16:creationId xmlns:a16="http://schemas.microsoft.com/office/drawing/2014/main" id="{F3E995F8-062D-4F8B-8EB1-CFD7DB44D98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8" name="Text Box 3">
          <a:extLst>
            <a:ext uri="{FF2B5EF4-FFF2-40B4-BE49-F238E27FC236}">
              <a16:creationId xmlns:a16="http://schemas.microsoft.com/office/drawing/2014/main" id="{9890A420-AF2A-417C-B7CA-7A7BE66C1A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9" name="Text Box 3">
          <a:extLst>
            <a:ext uri="{FF2B5EF4-FFF2-40B4-BE49-F238E27FC236}">
              <a16:creationId xmlns:a16="http://schemas.microsoft.com/office/drawing/2014/main" id="{82A8C741-365F-468A-9AD9-D66AE51A12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0" name="Text Box 3">
          <a:extLst>
            <a:ext uri="{FF2B5EF4-FFF2-40B4-BE49-F238E27FC236}">
              <a16:creationId xmlns:a16="http://schemas.microsoft.com/office/drawing/2014/main" id="{CABB1F31-5092-4B61-AD7F-61CFE05047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1" name="Text Box 3">
          <a:extLst>
            <a:ext uri="{FF2B5EF4-FFF2-40B4-BE49-F238E27FC236}">
              <a16:creationId xmlns:a16="http://schemas.microsoft.com/office/drawing/2014/main" id="{ADA08DB5-FEA6-4322-80EA-9214A5764F5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2" name="Text Box 3">
          <a:extLst>
            <a:ext uri="{FF2B5EF4-FFF2-40B4-BE49-F238E27FC236}">
              <a16:creationId xmlns:a16="http://schemas.microsoft.com/office/drawing/2014/main" id="{62F28FB6-4902-4B21-980E-9DDCB96D017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3" name="Text Box 3">
          <a:extLst>
            <a:ext uri="{FF2B5EF4-FFF2-40B4-BE49-F238E27FC236}">
              <a16:creationId xmlns:a16="http://schemas.microsoft.com/office/drawing/2014/main" id="{6A0030B5-F635-4A03-A7F8-1B240D68FA8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4" name="Text Box 3">
          <a:extLst>
            <a:ext uri="{FF2B5EF4-FFF2-40B4-BE49-F238E27FC236}">
              <a16:creationId xmlns:a16="http://schemas.microsoft.com/office/drawing/2014/main" id="{FF483258-2399-45E0-8C52-3FE3A696A7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5" name="Text Box 3">
          <a:extLst>
            <a:ext uri="{FF2B5EF4-FFF2-40B4-BE49-F238E27FC236}">
              <a16:creationId xmlns:a16="http://schemas.microsoft.com/office/drawing/2014/main" id="{B892D82E-0E08-45BA-ABF4-93F08B6301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6" name="Text Box 3">
          <a:extLst>
            <a:ext uri="{FF2B5EF4-FFF2-40B4-BE49-F238E27FC236}">
              <a16:creationId xmlns:a16="http://schemas.microsoft.com/office/drawing/2014/main" id="{BC942C0C-E20F-4C2E-8CBC-55E8906CC1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7" name="Text Box 3">
          <a:extLst>
            <a:ext uri="{FF2B5EF4-FFF2-40B4-BE49-F238E27FC236}">
              <a16:creationId xmlns:a16="http://schemas.microsoft.com/office/drawing/2014/main" id="{78D7D237-8CAB-4334-B9D4-0B9CD7775D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8" name="Text Box 3">
          <a:extLst>
            <a:ext uri="{FF2B5EF4-FFF2-40B4-BE49-F238E27FC236}">
              <a16:creationId xmlns:a16="http://schemas.microsoft.com/office/drawing/2014/main" id="{2C585BF5-B127-4992-BF2E-A8D5A5AADE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9" name="Text Box 3">
          <a:extLst>
            <a:ext uri="{FF2B5EF4-FFF2-40B4-BE49-F238E27FC236}">
              <a16:creationId xmlns:a16="http://schemas.microsoft.com/office/drawing/2014/main" id="{5E231AB8-630A-4EFB-8D01-F3B9C45509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0" name="Text Box 3">
          <a:extLst>
            <a:ext uri="{FF2B5EF4-FFF2-40B4-BE49-F238E27FC236}">
              <a16:creationId xmlns:a16="http://schemas.microsoft.com/office/drawing/2014/main" id="{2EB3AC6D-8B86-4C00-AD81-777F6EF332D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1" name="Text Box 3">
          <a:extLst>
            <a:ext uri="{FF2B5EF4-FFF2-40B4-BE49-F238E27FC236}">
              <a16:creationId xmlns:a16="http://schemas.microsoft.com/office/drawing/2014/main" id="{8B263A34-AE08-4579-B5F3-82D7F879B49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2" name="Text Box 3">
          <a:extLst>
            <a:ext uri="{FF2B5EF4-FFF2-40B4-BE49-F238E27FC236}">
              <a16:creationId xmlns:a16="http://schemas.microsoft.com/office/drawing/2014/main" id="{E92E8EDE-66A5-470F-9F11-6AC63AD2D1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3" name="Text Box 3">
          <a:extLst>
            <a:ext uri="{FF2B5EF4-FFF2-40B4-BE49-F238E27FC236}">
              <a16:creationId xmlns:a16="http://schemas.microsoft.com/office/drawing/2014/main" id="{BD3E951D-6760-4E1F-9D86-43677872599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4" name="Text Box 3">
          <a:extLst>
            <a:ext uri="{FF2B5EF4-FFF2-40B4-BE49-F238E27FC236}">
              <a16:creationId xmlns:a16="http://schemas.microsoft.com/office/drawing/2014/main" id="{AF9C725B-A2AC-4400-8148-D4E59818B91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5" name="Text Box 3">
          <a:extLst>
            <a:ext uri="{FF2B5EF4-FFF2-40B4-BE49-F238E27FC236}">
              <a16:creationId xmlns:a16="http://schemas.microsoft.com/office/drawing/2014/main" id="{3728C3E1-20E1-48AB-8021-98682552E3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6" name="Text Box 3">
          <a:extLst>
            <a:ext uri="{FF2B5EF4-FFF2-40B4-BE49-F238E27FC236}">
              <a16:creationId xmlns:a16="http://schemas.microsoft.com/office/drawing/2014/main" id="{F1F86F48-6631-4E85-91E4-9FEC64689E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7" name="Text Box 3">
          <a:extLst>
            <a:ext uri="{FF2B5EF4-FFF2-40B4-BE49-F238E27FC236}">
              <a16:creationId xmlns:a16="http://schemas.microsoft.com/office/drawing/2014/main" id="{2FF27725-E5EC-4E8A-9E82-125080F075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8" name="Text Box 3">
          <a:extLst>
            <a:ext uri="{FF2B5EF4-FFF2-40B4-BE49-F238E27FC236}">
              <a16:creationId xmlns:a16="http://schemas.microsoft.com/office/drawing/2014/main" id="{BAE160C5-671C-4DB6-A4A3-4541890921C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9" name="Text Box 3">
          <a:extLst>
            <a:ext uri="{FF2B5EF4-FFF2-40B4-BE49-F238E27FC236}">
              <a16:creationId xmlns:a16="http://schemas.microsoft.com/office/drawing/2014/main" id="{B11F7B69-87A5-42BC-BA5C-CAFC094416A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0" name="Text Box 3">
          <a:extLst>
            <a:ext uri="{FF2B5EF4-FFF2-40B4-BE49-F238E27FC236}">
              <a16:creationId xmlns:a16="http://schemas.microsoft.com/office/drawing/2014/main" id="{B097B4B1-8E94-427A-825F-7EE83F4E87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1" name="Text Box 3">
          <a:extLst>
            <a:ext uri="{FF2B5EF4-FFF2-40B4-BE49-F238E27FC236}">
              <a16:creationId xmlns:a16="http://schemas.microsoft.com/office/drawing/2014/main" id="{F6A2C1A1-B282-448B-AC0E-2E2225EB941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2" name="Text Box 3">
          <a:extLst>
            <a:ext uri="{FF2B5EF4-FFF2-40B4-BE49-F238E27FC236}">
              <a16:creationId xmlns:a16="http://schemas.microsoft.com/office/drawing/2014/main" id="{52F50BAF-FC9E-4ABE-AFD2-2C846BA1BCB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3" name="Text Box 3">
          <a:extLst>
            <a:ext uri="{FF2B5EF4-FFF2-40B4-BE49-F238E27FC236}">
              <a16:creationId xmlns:a16="http://schemas.microsoft.com/office/drawing/2014/main" id="{AA81E2C2-08C5-4769-BC43-B334A2E6A41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4" name="Text Box 3">
          <a:extLst>
            <a:ext uri="{FF2B5EF4-FFF2-40B4-BE49-F238E27FC236}">
              <a16:creationId xmlns:a16="http://schemas.microsoft.com/office/drawing/2014/main" id="{04A10F68-BFEE-4EA4-885E-07385B859B6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5" name="Text Box 3">
          <a:extLst>
            <a:ext uri="{FF2B5EF4-FFF2-40B4-BE49-F238E27FC236}">
              <a16:creationId xmlns:a16="http://schemas.microsoft.com/office/drawing/2014/main" id="{3320B3D7-2F9B-45B9-8727-C626DCC2FF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6" name="Text Box 3">
          <a:extLst>
            <a:ext uri="{FF2B5EF4-FFF2-40B4-BE49-F238E27FC236}">
              <a16:creationId xmlns:a16="http://schemas.microsoft.com/office/drawing/2014/main" id="{B423882F-8B0C-4CD4-9210-1604AF4432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7" name="Text Box 3">
          <a:extLst>
            <a:ext uri="{FF2B5EF4-FFF2-40B4-BE49-F238E27FC236}">
              <a16:creationId xmlns:a16="http://schemas.microsoft.com/office/drawing/2014/main" id="{ECE87FC2-5702-45AC-9C5A-FE55A0CFED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8" name="Text Box 3">
          <a:extLst>
            <a:ext uri="{FF2B5EF4-FFF2-40B4-BE49-F238E27FC236}">
              <a16:creationId xmlns:a16="http://schemas.microsoft.com/office/drawing/2014/main" id="{D83D7E79-7140-435B-B86B-757554CC967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9" name="Text Box 3">
          <a:extLst>
            <a:ext uri="{FF2B5EF4-FFF2-40B4-BE49-F238E27FC236}">
              <a16:creationId xmlns:a16="http://schemas.microsoft.com/office/drawing/2014/main" id="{FD765631-3382-4157-BEC0-C67146F25D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0" name="Text Box 3">
          <a:extLst>
            <a:ext uri="{FF2B5EF4-FFF2-40B4-BE49-F238E27FC236}">
              <a16:creationId xmlns:a16="http://schemas.microsoft.com/office/drawing/2014/main" id="{E0E6C337-447C-40FB-BAE9-E5FAB20EAC4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1" name="Text Box 3">
          <a:extLst>
            <a:ext uri="{FF2B5EF4-FFF2-40B4-BE49-F238E27FC236}">
              <a16:creationId xmlns:a16="http://schemas.microsoft.com/office/drawing/2014/main" id="{22A9BF2E-624E-4FE3-A289-6074EF326C4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2" name="Text Box 3">
          <a:extLst>
            <a:ext uri="{FF2B5EF4-FFF2-40B4-BE49-F238E27FC236}">
              <a16:creationId xmlns:a16="http://schemas.microsoft.com/office/drawing/2014/main" id="{9B7644BF-7C8A-441F-86A8-32CE770317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3" name="Text Box 3">
          <a:extLst>
            <a:ext uri="{FF2B5EF4-FFF2-40B4-BE49-F238E27FC236}">
              <a16:creationId xmlns:a16="http://schemas.microsoft.com/office/drawing/2014/main" id="{0A800A28-A775-407D-AA1E-C067DE8CD0D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4" name="Text Box 3">
          <a:extLst>
            <a:ext uri="{FF2B5EF4-FFF2-40B4-BE49-F238E27FC236}">
              <a16:creationId xmlns:a16="http://schemas.microsoft.com/office/drawing/2014/main" id="{707B0D00-F44C-4968-9A0D-03A8CDC97D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5" name="Text Box 3">
          <a:extLst>
            <a:ext uri="{FF2B5EF4-FFF2-40B4-BE49-F238E27FC236}">
              <a16:creationId xmlns:a16="http://schemas.microsoft.com/office/drawing/2014/main" id="{55519B4A-F3BB-4186-8090-5B7A806B54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6" name="Text Box 3">
          <a:extLst>
            <a:ext uri="{FF2B5EF4-FFF2-40B4-BE49-F238E27FC236}">
              <a16:creationId xmlns:a16="http://schemas.microsoft.com/office/drawing/2014/main" id="{EDC2B122-1FA7-4524-AD91-2621CB11E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7" name="Text Box 3">
          <a:extLst>
            <a:ext uri="{FF2B5EF4-FFF2-40B4-BE49-F238E27FC236}">
              <a16:creationId xmlns:a16="http://schemas.microsoft.com/office/drawing/2014/main" id="{E0469F67-57CE-41A0-8B7F-6E81FA027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8" name="Text Box 3">
          <a:extLst>
            <a:ext uri="{FF2B5EF4-FFF2-40B4-BE49-F238E27FC236}">
              <a16:creationId xmlns:a16="http://schemas.microsoft.com/office/drawing/2014/main" id="{57C7EA76-8E1C-41C3-A9FC-6E2FA873052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9" name="Text Box 3">
          <a:extLst>
            <a:ext uri="{FF2B5EF4-FFF2-40B4-BE49-F238E27FC236}">
              <a16:creationId xmlns:a16="http://schemas.microsoft.com/office/drawing/2014/main" id="{54B64959-7CC5-4804-9758-15B1961865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0" name="Text Box 3">
          <a:extLst>
            <a:ext uri="{FF2B5EF4-FFF2-40B4-BE49-F238E27FC236}">
              <a16:creationId xmlns:a16="http://schemas.microsoft.com/office/drawing/2014/main" id="{3F834FEC-AFA2-4569-AC05-063050FF5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1" name="Text Box 3">
          <a:extLst>
            <a:ext uri="{FF2B5EF4-FFF2-40B4-BE49-F238E27FC236}">
              <a16:creationId xmlns:a16="http://schemas.microsoft.com/office/drawing/2014/main" id="{A84DA860-8E64-4B9B-893E-0539BFCCD1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2" name="Text Box 3">
          <a:extLst>
            <a:ext uri="{FF2B5EF4-FFF2-40B4-BE49-F238E27FC236}">
              <a16:creationId xmlns:a16="http://schemas.microsoft.com/office/drawing/2014/main" id="{48F2F77A-181F-4282-8C54-7F11A78194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3" name="Text Box 3">
          <a:extLst>
            <a:ext uri="{FF2B5EF4-FFF2-40B4-BE49-F238E27FC236}">
              <a16:creationId xmlns:a16="http://schemas.microsoft.com/office/drawing/2014/main" id="{B935CC48-D333-4B32-BAA1-475FF3BE64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4" name="Text Box 3">
          <a:extLst>
            <a:ext uri="{FF2B5EF4-FFF2-40B4-BE49-F238E27FC236}">
              <a16:creationId xmlns:a16="http://schemas.microsoft.com/office/drawing/2014/main" id="{CE23F85A-00BB-4B48-8111-07F37E8CE4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5" name="Text Box 3">
          <a:extLst>
            <a:ext uri="{FF2B5EF4-FFF2-40B4-BE49-F238E27FC236}">
              <a16:creationId xmlns:a16="http://schemas.microsoft.com/office/drawing/2014/main" id="{4179B5AE-EDF3-469A-BC44-71A922CADB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6" name="Text Box 3">
          <a:extLst>
            <a:ext uri="{FF2B5EF4-FFF2-40B4-BE49-F238E27FC236}">
              <a16:creationId xmlns:a16="http://schemas.microsoft.com/office/drawing/2014/main" id="{58060390-1B44-4042-8A4D-FCE0E23092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7" name="Text Box 3">
          <a:extLst>
            <a:ext uri="{FF2B5EF4-FFF2-40B4-BE49-F238E27FC236}">
              <a16:creationId xmlns:a16="http://schemas.microsoft.com/office/drawing/2014/main" id="{60122BEF-B297-4779-A4E3-09106B967E1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8" name="Text Box 3">
          <a:extLst>
            <a:ext uri="{FF2B5EF4-FFF2-40B4-BE49-F238E27FC236}">
              <a16:creationId xmlns:a16="http://schemas.microsoft.com/office/drawing/2014/main" id="{1ECB9609-401B-4C2F-ACD8-C7870EC494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9" name="Text Box 3">
          <a:extLst>
            <a:ext uri="{FF2B5EF4-FFF2-40B4-BE49-F238E27FC236}">
              <a16:creationId xmlns:a16="http://schemas.microsoft.com/office/drawing/2014/main" id="{DB5602A9-F414-460B-A5CD-81C130218B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0" name="Text Box 3">
          <a:extLst>
            <a:ext uri="{FF2B5EF4-FFF2-40B4-BE49-F238E27FC236}">
              <a16:creationId xmlns:a16="http://schemas.microsoft.com/office/drawing/2014/main" id="{87A98D23-888C-4DE8-8E95-97259F9F8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1" name="Text Box 3">
          <a:extLst>
            <a:ext uri="{FF2B5EF4-FFF2-40B4-BE49-F238E27FC236}">
              <a16:creationId xmlns:a16="http://schemas.microsoft.com/office/drawing/2014/main" id="{003C8FC1-B687-4D81-B3C7-DF8D08EC4B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2" name="Text Box 3">
          <a:extLst>
            <a:ext uri="{FF2B5EF4-FFF2-40B4-BE49-F238E27FC236}">
              <a16:creationId xmlns:a16="http://schemas.microsoft.com/office/drawing/2014/main" id="{40F3DCBE-4801-4CBB-A521-C1B0924125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3" name="Text Box 3">
          <a:extLst>
            <a:ext uri="{FF2B5EF4-FFF2-40B4-BE49-F238E27FC236}">
              <a16:creationId xmlns:a16="http://schemas.microsoft.com/office/drawing/2014/main" id="{BAA5EC08-1BF3-4BA7-896D-151D9AC23B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4" name="Text Box 3">
          <a:extLst>
            <a:ext uri="{FF2B5EF4-FFF2-40B4-BE49-F238E27FC236}">
              <a16:creationId xmlns:a16="http://schemas.microsoft.com/office/drawing/2014/main" id="{01D96F9F-4E23-474B-ADFF-D82E884D6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5" name="Text Box 3">
          <a:extLst>
            <a:ext uri="{FF2B5EF4-FFF2-40B4-BE49-F238E27FC236}">
              <a16:creationId xmlns:a16="http://schemas.microsoft.com/office/drawing/2014/main" id="{25714FD5-62D0-40EA-9001-3872EE6F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6" name="Text Box 3">
          <a:extLst>
            <a:ext uri="{FF2B5EF4-FFF2-40B4-BE49-F238E27FC236}">
              <a16:creationId xmlns:a16="http://schemas.microsoft.com/office/drawing/2014/main" id="{FB9E21AF-9410-4FF6-9896-660699CFA1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7" name="Text Box 3">
          <a:extLst>
            <a:ext uri="{FF2B5EF4-FFF2-40B4-BE49-F238E27FC236}">
              <a16:creationId xmlns:a16="http://schemas.microsoft.com/office/drawing/2014/main" id="{E8A7F15F-730A-4613-A771-3789CA1A488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8" name="Text Box 3">
          <a:extLst>
            <a:ext uri="{FF2B5EF4-FFF2-40B4-BE49-F238E27FC236}">
              <a16:creationId xmlns:a16="http://schemas.microsoft.com/office/drawing/2014/main" id="{1984F24D-8271-4954-989C-A38111E0E3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9" name="Text Box 3">
          <a:extLst>
            <a:ext uri="{FF2B5EF4-FFF2-40B4-BE49-F238E27FC236}">
              <a16:creationId xmlns:a16="http://schemas.microsoft.com/office/drawing/2014/main" id="{4508C281-B285-48F6-934F-9D46C818AD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0" name="Text Box 3">
          <a:extLst>
            <a:ext uri="{FF2B5EF4-FFF2-40B4-BE49-F238E27FC236}">
              <a16:creationId xmlns:a16="http://schemas.microsoft.com/office/drawing/2014/main" id="{FB01E9C6-CED1-4495-A7A5-E90D39A48F6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1" name="Text Box 3">
          <a:extLst>
            <a:ext uri="{FF2B5EF4-FFF2-40B4-BE49-F238E27FC236}">
              <a16:creationId xmlns:a16="http://schemas.microsoft.com/office/drawing/2014/main" id="{8C9B89BB-F815-44CE-A02A-855F8D29D1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2" name="Text Box 3">
          <a:extLst>
            <a:ext uri="{FF2B5EF4-FFF2-40B4-BE49-F238E27FC236}">
              <a16:creationId xmlns:a16="http://schemas.microsoft.com/office/drawing/2014/main" id="{F1E4864E-1D3E-4756-979B-73E8A482DA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3" name="Text Box 3">
          <a:extLst>
            <a:ext uri="{FF2B5EF4-FFF2-40B4-BE49-F238E27FC236}">
              <a16:creationId xmlns:a16="http://schemas.microsoft.com/office/drawing/2014/main" id="{AB24CA07-08FB-4BDD-9B1A-F95E382AB9A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4" name="Text Box 3">
          <a:extLst>
            <a:ext uri="{FF2B5EF4-FFF2-40B4-BE49-F238E27FC236}">
              <a16:creationId xmlns:a16="http://schemas.microsoft.com/office/drawing/2014/main" id="{C6F04645-4F0C-4CAD-8720-F53786658A9A}"/>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5" name="Text Box 3">
          <a:extLst>
            <a:ext uri="{FF2B5EF4-FFF2-40B4-BE49-F238E27FC236}">
              <a16:creationId xmlns:a16="http://schemas.microsoft.com/office/drawing/2014/main" id="{32B9FCCA-BF5A-4C58-92EB-90599422B111}"/>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6" name="Text Box 3">
          <a:extLst>
            <a:ext uri="{FF2B5EF4-FFF2-40B4-BE49-F238E27FC236}">
              <a16:creationId xmlns:a16="http://schemas.microsoft.com/office/drawing/2014/main" id="{ED4AEAAE-310A-4AE9-B6F8-A4009C9763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7" name="Text Box 3">
          <a:extLst>
            <a:ext uri="{FF2B5EF4-FFF2-40B4-BE49-F238E27FC236}">
              <a16:creationId xmlns:a16="http://schemas.microsoft.com/office/drawing/2014/main" id="{F2DA4281-3EB7-4C23-910F-0CA87EB6CD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8" name="Text Box 3">
          <a:extLst>
            <a:ext uri="{FF2B5EF4-FFF2-40B4-BE49-F238E27FC236}">
              <a16:creationId xmlns:a16="http://schemas.microsoft.com/office/drawing/2014/main" id="{50353BD4-0EBD-4DC9-AC3B-A331D5C64BD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9" name="Text Box 3">
          <a:extLst>
            <a:ext uri="{FF2B5EF4-FFF2-40B4-BE49-F238E27FC236}">
              <a16:creationId xmlns:a16="http://schemas.microsoft.com/office/drawing/2014/main" id="{67AD26F8-95D6-4750-B22B-FB647F3CCA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0" name="Text Box 3">
          <a:extLst>
            <a:ext uri="{FF2B5EF4-FFF2-40B4-BE49-F238E27FC236}">
              <a16:creationId xmlns:a16="http://schemas.microsoft.com/office/drawing/2014/main" id="{E53ED8C0-EC5B-4EFC-B403-FD5E3328F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1" name="Text Box 3">
          <a:extLst>
            <a:ext uri="{FF2B5EF4-FFF2-40B4-BE49-F238E27FC236}">
              <a16:creationId xmlns:a16="http://schemas.microsoft.com/office/drawing/2014/main" id="{BB6C812C-C51B-4457-9951-190E018C17D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2" name="Text Box 3">
          <a:extLst>
            <a:ext uri="{FF2B5EF4-FFF2-40B4-BE49-F238E27FC236}">
              <a16:creationId xmlns:a16="http://schemas.microsoft.com/office/drawing/2014/main" id="{94B73A5D-A474-45A2-B196-59A85EFC19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3" name="Text Box 3">
          <a:extLst>
            <a:ext uri="{FF2B5EF4-FFF2-40B4-BE49-F238E27FC236}">
              <a16:creationId xmlns:a16="http://schemas.microsoft.com/office/drawing/2014/main" id="{83D9A8EC-AAD0-4689-BA81-577DB0EBF8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4" name="Text Box 3">
          <a:extLst>
            <a:ext uri="{FF2B5EF4-FFF2-40B4-BE49-F238E27FC236}">
              <a16:creationId xmlns:a16="http://schemas.microsoft.com/office/drawing/2014/main" id="{B3CAB75C-D515-40BF-ACE2-6C72D5456F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5" name="Text Box 3">
          <a:extLst>
            <a:ext uri="{FF2B5EF4-FFF2-40B4-BE49-F238E27FC236}">
              <a16:creationId xmlns:a16="http://schemas.microsoft.com/office/drawing/2014/main" id="{F497D24E-A443-4D85-A7B6-6641F80F4E6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6" name="Text Box 3">
          <a:extLst>
            <a:ext uri="{FF2B5EF4-FFF2-40B4-BE49-F238E27FC236}">
              <a16:creationId xmlns:a16="http://schemas.microsoft.com/office/drawing/2014/main" id="{C68E6DE0-5658-441E-B343-2F86DF6B205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7" name="Text Box 3">
          <a:extLst>
            <a:ext uri="{FF2B5EF4-FFF2-40B4-BE49-F238E27FC236}">
              <a16:creationId xmlns:a16="http://schemas.microsoft.com/office/drawing/2014/main" id="{F2C80B1A-3C59-43CC-A102-C2BD0C731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8" name="Text Box 3">
          <a:extLst>
            <a:ext uri="{FF2B5EF4-FFF2-40B4-BE49-F238E27FC236}">
              <a16:creationId xmlns:a16="http://schemas.microsoft.com/office/drawing/2014/main" id="{DF82AD60-BC2E-4803-9855-6370812D2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9" name="Text Box 3">
          <a:extLst>
            <a:ext uri="{FF2B5EF4-FFF2-40B4-BE49-F238E27FC236}">
              <a16:creationId xmlns:a16="http://schemas.microsoft.com/office/drawing/2014/main" id="{63681513-9EEC-444E-96A0-18C29A8AA5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0" name="Text Box 3">
          <a:extLst>
            <a:ext uri="{FF2B5EF4-FFF2-40B4-BE49-F238E27FC236}">
              <a16:creationId xmlns:a16="http://schemas.microsoft.com/office/drawing/2014/main" id="{9A302EC4-00E3-413B-A94E-B2E11AFBEE8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1" name="Text Box 3">
          <a:extLst>
            <a:ext uri="{FF2B5EF4-FFF2-40B4-BE49-F238E27FC236}">
              <a16:creationId xmlns:a16="http://schemas.microsoft.com/office/drawing/2014/main" id="{B6717647-C20B-4B00-9672-619B070553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2" name="Text Box 3">
          <a:extLst>
            <a:ext uri="{FF2B5EF4-FFF2-40B4-BE49-F238E27FC236}">
              <a16:creationId xmlns:a16="http://schemas.microsoft.com/office/drawing/2014/main" id="{5711C59D-E32A-47C4-AB7A-34A8D51CBB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3" name="Text Box 3">
          <a:extLst>
            <a:ext uri="{FF2B5EF4-FFF2-40B4-BE49-F238E27FC236}">
              <a16:creationId xmlns:a16="http://schemas.microsoft.com/office/drawing/2014/main" id="{EF924FEE-2AA3-4179-A37B-7F1A931B29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4" name="Text Box 3">
          <a:extLst>
            <a:ext uri="{FF2B5EF4-FFF2-40B4-BE49-F238E27FC236}">
              <a16:creationId xmlns:a16="http://schemas.microsoft.com/office/drawing/2014/main" id="{A347EE79-8AA9-4A0C-A094-6F70CDB2DB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5" name="Text Box 3">
          <a:extLst>
            <a:ext uri="{FF2B5EF4-FFF2-40B4-BE49-F238E27FC236}">
              <a16:creationId xmlns:a16="http://schemas.microsoft.com/office/drawing/2014/main" id="{515AAB44-2CB8-4B8B-8739-8937CF276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6" name="Text Box 3">
          <a:extLst>
            <a:ext uri="{FF2B5EF4-FFF2-40B4-BE49-F238E27FC236}">
              <a16:creationId xmlns:a16="http://schemas.microsoft.com/office/drawing/2014/main" id="{BCB403A6-2582-4BBD-90C2-263F75B09C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7" name="Text Box 3">
          <a:extLst>
            <a:ext uri="{FF2B5EF4-FFF2-40B4-BE49-F238E27FC236}">
              <a16:creationId xmlns:a16="http://schemas.microsoft.com/office/drawing/2014/main" id="{DC7E1349-CB76-45C3-A294-EA97BA46574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8" name="Text Box 3">
          <a:extLst>
            <a:ext uri="{FF2B5EF4-FFF2-40B4-BE49-F238E27FC236}">
              <a16:creationId xmlns:a16="http://schemas.microsoft.com/office/drawing/2014/main" id="{59287D1D-E29B-4489-B671-997DED62FB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9" name="Text Box 3">
          <a:extLst>
            <a:ext uri="{FF2B5EF4-FFF2-40B4-BE49-F238E27FC236}">
              <a16:creationId xmlns:a16="http://schemas.microsoft.com/office/drawing/2014/main" id="{38C1ED3F-8EAD-4D79-8B6E-25C8B63B543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0" name="Text Box 3">
          <a:extLst>
            <a:ext uri="{FF2B5EF4-FFF2-40B4-BE49-F238E27FC236}">
              <a16:creationId xmlns:a16="http://schemas.microsoft.com/office/drawing/2014/main" id="{67879F75-2AF5-4CDF-92A3-3C5F5B13E6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1" name="Text Box 3">
          <a:extLst>
            <a:ext uri="{FF2B5EF4-FFF2-40B4-BE49-F238E27FC236}">
              <a16:creationId xmlns:a16="http://schemas.microsoft.com/office/drawing/2014/main" id="{B0BA1734-9AE6-4B28-8A5C-2EC4DAD59C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2" name="Text Box 3">
          <a:extLst>
            <a:ext uri="{FF2B5EF4-FFF2-40B4-BE49-F238E27FC236}">
              <a16:creationId xmlns:a16="http://schemas.microsoft.com/office/drawing/2014/main" id="{57FAF87B-C7F5-48D8-8A94-2B428E082F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3" name="Text Box 3">
          <a:extLst>
            <a:ext uri="{FF2B5EF4-FFF2-40B4-BE49-F238E27FC236}">
              <a16:creationId xmlns:a16="http://schemas.microsoft.com/office/drawing/2014/main" id="{2B5EFB1C-F5C4-4471-8127-0B652D8AE8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4" name="Text Box 3">
          <a:extLst>
            <a:ext uri="{FF2B5EF4-FFF2-40B4-BE49-F238E27FC236}">
              <a16:creationId xmlns:a16="http://schemas.microsoft.com/office/drawing/2014/main" id="{A57BBAD8-302B-4B75-BD7B-17F1897FE08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5" name="Text Box 3">
          <a:extLst>
            <a:ext uri="{FF2B5EF4-FFF2-40B4-BE49-F238E27FC236}">
              <a16:creationId xmlns:a16="http://schemas.microsoft.com/office/drawing/2014/main" id="{F6B1F1E9-8261-4C6F-96EC-884EEE055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6" name="Text Box 3">
          <a:extLst>
            <a:ext uri="{FF2B5EF4-FFF2-40B4-BE49-F238E27FC236}">
              <a16:creationId xmlns:a16="http://schemas.microsoft.com/office/drawing/2014/main" id="{666A9CFF-92DE-4AB8-815F-26D4721B3E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7" name="Text Box 3">
          <a:extLst>
            <a:ext uri="{FF2B5EF4-FFF2-40B4-BE49-F238E27FC236}">
              <a16:creationId xmlns:a16="http://schemas.microsoft.com/office/drawing/2014/main" id="{3A49FA9D-A0A3-4DD9-9237-249DB8E905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8" name="Text Box 3">
          <a:extLst>
            <a:ext uri="{FF2B5EF4-FFF2-40B4-BE49-F238E27FC236}">
              <a16:creationId xmlns:a16="http://schemas.microsoft.com/office/drawing/2014/main" id="{B40218A5-97A3-4E42-B53D-84FC21416F15}"/>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9" name="Text Box 3">
          <a:extLst>
            <a:ext uri="{FF2B5EF4-FFF2-40B4-BE49-F238E27FC236}">
              <a16:creationId xmlns:a16="http://schemas.microsoft.com/office/drawing/2014/main" id="{B6C51D96-215A-42FD-97C8-FBD9F8C7503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0" name="Text Box 3">
          <a:extLst>
            <a:ext uri="{FF2B5EF4-FFF2-40B4-BE49-F238E27FC236}">
              <a16:creationId xmlns:a16="http://schemas.microsoft.com/office/drawing/2014/main" id="{3211463B-A0AF-498B-8785-8E6453F3CB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1" name="Text Box 3">
          <a:extLst>
            <a:ext uri="{FF2B5EF4-FFF2-40B4-BE49-F238E27FC236}">
              <a16:creationId xmlns:a16="http://schemas.microsoft.com/office/drawing/2014/main" id="{742167EE-98CA-4FCB-B703-4E460EEA3C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2" name="Text Box 3">
          <a:extLst>
            <a:ext uri="{FF2B5EF4-FFF2-40B4-BE49-F238E27FC236}">
              <a16:creationId xmlns:a16="http://schemas.microsoft.com/office/drawing/2014/main" id="{3B16E9C9-37FE-4D53-ADBD-D029DFA8BE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3" name="Text Box 3">
          <a:extLst>
            <a:ext uri="{FF2B5EF4-FFF2-40B4-BE49-F238E27FC236}">
              <a16:creationId xmlns:a16="http://schemas.microsoft.com/office/drawing/2014/main" id="{5A1B52B7-0E18-46B0-AEC3-5BEBC7F80A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4" name="Text Box 3">
          <a:extLst>
            <a:ext uri="{FF2B5EF4-FFF2-40B4-BE49-F238E27FC236}">
              <a16:creationId xmlns:a16="http://schemas.microsoft.com/office/drawing/2014/main" id="{3D190EFA-2437-44EF-A4EA-C852147294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5" name="Text Box 3">
          <a:extLst>
            <a:ext uri="{FF2B5EF4-FFF2-40B4-BE49-F238E27FC236}">
              <a16:creationId xmlns:a16="http://schemas.microsoft.com/office/drawing/2014/main" id="{C940BC63-9B0C-4380-A3CD-24885E1307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6" name="Text Box 3">
          <a:extLst>
            <a:ext uri="{FF2B5EF4-FFF2-40B4-BE49-F238E27FC236}">
              <a16:creationId xmlns:a16="http://schemas.microsoft.com/office/drawing/2014/main" id="{14EE0746-5864-40E5-B4E4-51526E1829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7" name="Text Box 3">
          <a:extLst>
            <a:ext uri="{FF2B5EF4-FFF2-40B4-BE49-F238E27FC236}">
              <a16:creationId xmlns:a16="http://schemas.microsoft.com/office/drawing/2014/main" id="{92F6E38A-453F-4848-92BF-9A81452A54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8" name="Text Box 3">
          <a:extLst>
            <a:ext uri="{FF2B5EF4-FFF2-40B4-BE49-F238E27FC236}">
              <a16:creationId xmlns:a16="http://schemas.microsoft.com/office/drawing/2014/main" id="{695CECCB-BADE-4172-B487-9D1255A146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9" name="Text Box 3">
          <a:extLst>
            <a:ext uri="{FF2B5EF4-FFF2-40B4-BE49-F238E27FC236}">
              <a16:creationId xmlns:a16="http://schemas.microsoft.com/office/drawing/2014/main" id="{BAED636C-DB3C-49ED-9B3E-E8931203B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0" name="Text Box 3">
          <a:extLst>
            <a:ext uri="{FF2B5EF4-FFF2-40B4-BE49-F238E27FC236}">
              <a16:creationId xmlns:a16="http://schemas.microsoft.com/office/drawing/2014/main" id="{B0E13CCA-C1AA-4288-A9EA-403BD2D44A0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1" name="Text Box 3">
          <a:extLst>
            <a:ext uri="{FF2B5EF4-FFF2-40B4-BE49-F238E27FC236}">
              <a16:creationId xmlns:a16="http://schemas.microsoft.com/office/drawing/2014/main" id="{C433155D-094F-4A9B-BA60-02F1E5D973A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2" name="Text Box 3">
          <a:extLst>
            <a:ext uri="{FF2B5EF4-FFF2-40B4-BE49-F238E27FC236}">
              <a16:creationId xmlns:a16="http://schemas.microsoft.com/office/drawing/2014/main" id="{C780961E-8528-4D3D-80BF-97E6005234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3" name="Text Box 3">
          <a:extLst>
            <a:ext uri="{FF2B5EF4-FFF2-40B4-BE49-F238E27FC236}">
              <a16:creationId xmlns:a16="http://schemas.microsoft.com/office/drawing/2014/main" id="{EEE92EA0-2F47-41C7-A5DD-EB7444C10B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4" name="Text Box 3">
          <a:extLst>
            <a:ext uri="{FF2B5EF4-FFF2-40B4-BE49-F238E27FC236}">
              <a16:creationId xmlns:a16="http://schemas.microsoft.com/office/drawing/2014/main" id="{FC471B00-4D3F-4BE8-97AD-49103DCD22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5" name="Text Box 3">
          <a:extLst>
            <a:ext uri="{FF2B5EF4-FFF2-40B4-BE49-F238E27FC236}">
              <a16:creationId xmlns:a16="http://schemas.microsoft.com/office/drawing/2014/main" id="{00E3D0DE-5E6E-43A2-AA53-5F3FA27399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6" name="Text Box 3">
          <a:extLst>
            <a:ext uri="{FF2B5EF4-FFF2-40B4-BE49-F238E27FC236}">
              <a16:creationId xmlns:a16="http://schemas.microsoft.com/office/drawing/2014/main" id="{32623F4A-3D1E-4EDD-B901-B3E524E4F4B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7" name="Text Box 3">
          <a:extLst>
            <a:ext uri="{FF2B5EF4-FFF2-40B4-BE49-F238E27FC236}">
              <a16:creationId xmlns:a16="http://schemas.microsoft.com/office/drawing/2014/main" id="{2070B621-90C8-4E51-981D-492D0338CA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8" name="Text Box 3">
          <a:extLst>
            <a:ext uri="{FF2B5EF4-FFF2-40B4-BE49-F238E27FC236}">
              <a16:creationId xmlns:a16="http://schemas.microsoft.com/office/drawing/2014/main" id="{ECC7E9AD-F101-4413-9F25-A2062121B1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9" name="Text Box 3">
          <a:extLst>
            <a:ext uri="{FF2B5EF4-FFF2-40B4-BE49-F238E27FC236}">
              <a16:creationId xmlns:a16="http://schemas.microsoft.com/office/drawing/2014/main" id="{9F7C0C83-4CBA-431E-9C40-B4C2B20CBB9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0" name="Text Box 3">
          <a:extLst>
            <a:ext uri="{FF2B5EF4-FFF2-40B4-BE49-F238E27FC236}">
              <a16:creationId xmlns:a16="http://schemas.microsoft.com/office/drawing/2014/main" id="{B904D862-D87E-428E-9F55-AE4465D219E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1" name="Text Box 3">
          <a:extLst>
            <a:ext uri="{FF2B5EF4-FFF2-40B4-BE49-F238E27FC236}">
              <a16:creationId xmlns:a16="http://schemas.microsoft.com/office/drawing/2014/main" id="{527237D4-47E7-4F9A-8CAB-516006C864F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2" name="Text Box 3">
          <a:extLst>
            <a:ext uri="{FF2B5EF4-FFF2-40B4-BE49-F238E27FC236}">
              <a16:creationId xmlns:a16="http://schemas.microsoft.com/office/drawing/2014/main" id="{3514DE02-2EB7-43BC-9DCE-5B104C7574F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3" name="Text Box 3">
          <a:extLst>
            <a:ext uri="{FF2B5EF4-FFF2-40B4-BE49-F238E27FC236}">
              <a16:creationId xmlns:a16="http://schemas.microsoft.com/office/drawing/2014/main" id="{6585AE79-640D-4965-BCE1-7C812D1F7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4" name="Text Box 3">
          <a:extLst>
            <a:ext uri="{FF2B5EF4-FFF2-40B4-BE49-F238E27FC236}">
              <a16:creationId xmlns:a16="http://schemas.microsoft.com/office/drawing/2014/main" id="{66F3E50D-31EF-4B49-9AED-9D00121C81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5" name="Text Box 3">
          <a:extLst>
            <a:ext uri="{FF2B5EF4-FFF2-40B4-BE49-F238E27FC236}">
              <a16:creationId xmlns:a16="http://schemas.microsoft.com/office/drawing/2014/main" id="{B8EB4ACD-B551-4DFE-A11F-E7559E9379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6" name="Text Box 3">
          <a:extLst>
            <a:ext uri="{FF2B5EF4-FFF2-40B4-BE49-F238E27FC236}">
              <a16:creationId xmlns:a16="http://schemas.microsoft.com/office/drawing/2014/main" id="{42E45892-9554-4EA2-A4B3-D8206BD2BF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7" name="Text Box 3">
          <a:extLst>
            <a:ext uri="{FF2B5EF4-FFF2-40B4-BE49-F238E27FC236}">
              <a16:creationId xmlns:a16="http://schemas.microsoft.com/office/drawing/2014/main" id="{A2C7C81B-7157-49F5-B8F7-0EFBF7FF1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8" name="Text Box 3">
          <a:extLst>
            <a:ext uri="{FF2B5EF4-FFF2-40B4-BE49-F238E27FC236}">
              <a16:creationId xmlns:a16="http://schemas.microsoft.com/office/drawing/2014/main" id="{E01F1677-27BB-4F43-93A9-B721E6A5C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9" name="Text Box 3">
          <a:extLst>
            <a:ext uri="{FF2B5EF4-FFF2-40B4-BE49-F238E27FC236}">
              <a16:creationId xmlns:a16="http://schemas.microsoft.com/office/drawing/2014/main" id="{17B682C1-6EB5-464C-BC38-FE78150C6F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0" name="Text Box 3">
          <a:extLst>
            <a:ext uri="{FF2B5EF4-FFF2-40B4-BE49-F238E27FC236}">
              <a16:creationId xmlns:a16="http://schemas.microsoft.com/office/drawing/2014/main" id="{2E32690D-8216-4933-AD2A-17A2542D5E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1" name="Text Box 3">
          <a:extLst>
            <a:ext uri="{FF2B5EF4-FFF2-40B4-BE49-F238E27FC236}">
              <a16:creationId xmlns:a16="http://schemas.microsoft.com/office/drawing/2014/main" id="{E75A5C12-287D-478E-B9CF-657CE6027B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2" name="Text Box 3">
          <a:extLst>
            <a:ext uri="{FF2B5EF4-FFF2-40B4-BE49-F238E27FC236}">
              <a16:creationId xmlns:a16="http://schemas.microsoft.com/office/drawing/2014/main" id="{DA1BD10D-FA2F-4740-A7F6-1A1A21D7CAE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3" name="Text Box 3">
          <a:extLst>
            <a:ext uri="{FF2B5EF4-FFF2-40B4-BE49-F238E27FC236}">
              <a16:creationId xmlns:a16="http://schemas.microsoft.com/office/drawing/2014/main" id="{46240695-64B2-4FF1-A8B4-09403871B8D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4" name="Text Box 3">
          <a:extLst>
            <a:ext uri="{FF2B5EF4-FFF2-40B4-BE49-F238E27FC236}">
              <a16:creationId xmlns:a16="http://schemas.microsoft.com/office/drawing/2014/main" id="{2A51FACD-E85A-4CA0-9967-4234A36CF4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5" name="Text Box 3">
          <a:extLst>
            <a:ext uri="{FF2B5EF4-FFF2-40B4-BE49-F238E27FC236}">
              <a16:creationId xmlns:a16="http://schemas.microsoft.com/office/drawing/2014/main" id="{009AAF02-DE92-4F4E-9BE1-A203D647EA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6" name="Text Box 3">
          <a:extLst>
            <a:ext uri="{FF2B5EF4-FFF2-40B4-BE49-F238E27FC236}">
              <a16:creationId xmlns:a16="http://schemas.microsoft.com/office/drawing/2014/main" id="{D6B4B47F-D6AC-45BD-BADD-8BF3D23A0E8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7" name="Text Box 3">
          <a:extLst>
            <a:ext uri="{FF2B5EF4-FFF2-40B4-BE49-F238E27FC236}">
              <a16:creationId xmlns:a16="http://schemas.microsoft.com/office/drawing/2014/main" id="{77D28FE5-A277-4DA0-87D7-4839934741A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8" name="Text Box 3">
          <a:extLst>
            <a:ext uri="{FF2B5EF4-FFF2-40B4-BE49-F238E27FC236}">
              <a16:creationId xmlns:a16="http://schemas.microsoft.com/office/drawing/2014/main" id="{8275DB21-4945-4A49-9701-9695B91E53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9" name="Text Box 3">
          <a:extLst>
            <a:ext uri="{FF2B5EF4-FFF2-40B4-BE49-F238E27FC236}">
              <a16:creationId xmlns:a16="http://schemas.microsoft.com/office/drawing/2014/main" id="{B003EE4E-77BB-40C2-89A3-97AFB5C690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0" name="Text Box 3">
          <a:extLst>
            <a:ext uri="{FF2B5EF4-FFF2-40B4-BE49-F238E27FC236}">
              <a16:creationId xmlns:a16="http://schemas.microsoft.com/office/drawing/2014/main" id="{C1703441-EA82-4198-8E91-7C5CB7479B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1" name="Text Box 3">
          <a:extLst>
            <a:ext uri="{FF2B5EF4-FFF2-40B4-BE49-F238E27FC236}">
              <a16:creationId xmlns:a16="http://schemas.microsoft.com/office/drawing/2014/main" id="{62924F7B-0BCE-4960-95C6-777FD938EC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2" name="Text Box 3">
          <a:extLst>
            <a:ext uri="{FF2B5EF4-FFF2-40B4-BE49-F238E27FC236}">
              <a16:creationId xmlns:a16="http://schemas.microsoft.com/office/drawing/2014/main" id="{41677E23-2360-4D20-A257-67B82EA352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3" name="Text Box 3">
          <a:extLst>
            <a:ext uri="{FF2B5EF4-FFF2-40B4-BE49-F238E27FC236}">
              <a16:creationId xmlns:a16="http://schemas.microsoft.com/office/drawing/2014/main" id="{1093D71B-97DD-482B-B746-9B3AC76237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4" name="Text Box 3">
          <a:extLst>
            <a:ext uri="{FF2B5EF4-FFF2-40B4-BE49-F238E27FC236}">
              <a16:creationId xmlns:a16="http://schemas.microsoft.com/office/drawing/2014/main" id="{39748A47-9177-4C2D-853B-C80562CF7D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5" name="Text Box 3">
          <a:extLst>
            <a:ext uri="{FF2B5EF4-FFF2-40B4-BE49-F238E27FC236}">
              <a16:creationId xmlns:a16="http://schemas.microsoft.com/office/drawing/2014/main" id="{9D37DCCC-8E9B-49A7-811F-137E2A93A80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6" name="Text Box 3">
          <a:extLst>
            <a:ext uri="{FF2B5EF4-FFF2-40B4-BE49-F238E27FC236}">
              <a16:creationId xmlns:a16="http://schemas.microsoft.com/office/drawing/2014/main" id="{39DBD199-FF34-4B59-9344-10E44B74BB0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7" name="Text Box 3">
          <a:extLst>
            <a:ext uri="{FF2B5EF4-FFF2-40B4-BE49-F238E27FC236}">
              <a16:creationId xmlns:a16="http://schemas.microsoft.com/office/drawing/2014/main" id="{02DD8EB2-0226-4E9A-A242-98E6865680B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8" name="Text Box 3">
          <a:extLst>
            <a:ext uri="{FF2B5EF4-FFF2-40B4-BE49-F238E27FC236}">
              <a16:creationId xmlns:a16="http://schemas.microsoft.com/office/drawing/2014/main" id="{22714A8A-D5D1-4437-9909-4F30A10062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9" name="Text Box 3">
          <a:extLst>
            <a:ext uri="{FF2B5EF4-FFF2-40B4-BE49-F238E27FC236}">
              <a16:creationId xmlns:a16="http://schemas.microsoft.com/office/drawing/2014/main" id="{AAF411B6-6A80-41BA-931A-ACB3BC711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0" name="Text Box 3">
          <a:extLst>
            <a:ext uri="{FF2B5EF4-FFF2-40B4-BE49-F238E27FC236}">
              <a16:creationId xmlns:a16="http://schemas.microsoft.com/office/drawing/2014/main" id="{658BA5C7-0747-4558-852A-1AF959063A0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1" name="Text Box 3">
          <a:extLst>
            <a:ext uri="{FF2B5EF4-FFF2-40B4-BE49-F238E27FC236}">
              <a16:creationId xmlns:a16="http://schemas.microsoft.com/office/drawing/2014/main" id="{97CB56FF-687C-48C0-930A-1989970CEC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2" name="Text Box 3">
          <a:extLst>
            <a:ext uri="{FF2B5EF4-FFF2-40B4-BE49-F238E27FC236}">
              <a16:creationId xmlns:a16="http://schemas.microsoft.com/office/drawing/2014/main" id="{E602B234-8913-4844-8AD5-CC90DB9F7C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3" name="Text Box 3">
          <a:extLst>
            <a:ext uri="{FF2B5EF4-FFF2-40B4-BE49-F238E27FC236}">
              <a16:creationId xmlns:a16="http://schemas.microsoft.com/office/drawing/2014/main" id="{048A7984-9E53-4E36-8FC7-E9B5B13A65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4" name="Text Box 3">
          <a:extLst>
            <a:ext uri="{FF2B5EF4-FFF2-40B4-BE49-F238E27FC236}">
              <a16:creationId xmlns:a16="http://schemas.microsoft.com/office/drawing/2014/main" id="{18C6DA92-E6FE-4966-9D4E-A1B7AB3752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5" name="Text Box 3">
          <a:extLst>
            <a:ext uri="{FF2B5EF4-FFF2-40B4-BE49-F238E27FC236}">
              <a16:creationId xmlns:a16="http://schemas.microsoft.com/office/drawing/2014/main" id="{3CCFD2E3-1853-4638-AA3B-1E2D46EAE2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6" name="Text Box 3">
          <a:extLst>
            <a:ext uri="{FF2B5EF4-FFF2-40B4-BE49-F238E27FC236}">
              <a16:creationId xmlns:a16="http://schemas.microsoft.com/office/drawing/2014/main" id="{350E2994-E504-4602-88FB-9361B501AC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7" name="Text Box 3">
          <a:extLst>
            <a:ext uri="{FF2B5EF4-FFF2-40B4-BE49-F238E27FC236}">
              <a16:creationId xmlns:a16="http://schemas.microsoft.com/office/drawing/2014/main" id="{82A2C98C-9DB1-4D44-96ED-E542D1EE23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8" name="Text Box 3">
          <a:extLst>
            <a:ext uri="{FF2B5EF4-FFF2-40B4-BE49-F238E27FC236}">
              <a16:creationId xmlns:a16="http://schemas.microsoft.com/office/drawing/2014/main" id="{91634D40-2BE5-4C4E-8D8C-E79A274E9C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9" name="Text Box 3">
          <a:extLst>
            <a:ext uri="{FF2B5EF4-FFF2-40B4-BE49-F238E27FC236}">
              <a16:creationId xmlns:a16="http://schemas.microsoft.com/office/drawing/2014/main" id="{4503DCB6-61C4-4A9B-BE1D-AF1A58DB6E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0" name="Text Box 3">
          <a:extLst>
            <a:ext uri="{FF2B5EF4-FFF2-40B4-BE49-F238E27FC236}">
              <a16:creationId xmlns:a16="http://schemas.microsoft.com/office/drawing/2014/main" id="{4280463F-B6E4-410B-8A25-4D1B2DA624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1" name="Text Box 3">
          <a:extLst>
            <a:ext uri="{FF2B5EF4-FFF2-40B4-BE49-F238E27FC236}">
              <a16:creationId xmlns:a16="http://schemas.microsoft.com/office/drawing/2014/main" id="{8E9A6BFE-27B1-45EF-B221-AB27AF30C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2" name="Text Box 3">
          <a:extLst>
            <a:ext uri="{FF2B5EF4-FFF2-40B4-BE49-F238E27FC236}">
              <a16:creationId xmlns:a16="http://schemas.microsoft.com/office/drawing/2014/main" id="{ACC6CBC0-FB02-4033-AA40-B9FEF25EDF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3" name="Text Box 3">
          <a:extLst>
            <a:ext uri="{FF2B5EF4-FFF2-40B4-BE49-F238E27FC236}">
              <a16:creationId xmlns:a16="http://schemas.microsoft.com/office/drawing/2014/main" id="{B05AE009-AF2A-4387-9680-DA3CD35C3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4" name="Text Box 3">
          <a:extLst>
            <a:ext uri="{FF2B5EF4-FFF2-40B4-BE49-F238E27FC236}">
              <a16:creationId xmlns:a16="http://schemas.microsoft.com/office/drawing/2014/main" id="{7107E086-C5E6-40CF-A53F-B20373F713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5" name="Text Box 3">
          <a:extLst>
            <a:ext uri="{FF2B5EF4-FFF2-40B4-BE49-F238E27FC236}">
              <a16:creationId xmlns:a16="http://schemas.microsoft.com/office/drawing/2014/main" id="{71CE4E79-7D11-4C4C-A13A-C6327A9454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6" name="Text Box 3">
          <a:extLst>
            <a:ext uri="{FF2B5EF4-FFF2-40B4-BE49-F238E27FC236}">
              <a16:creationId xmlns:a16="http://schemas.microsoft.com/office/drawing/2014/main" id="{7914EEA6-D2AF-47C6-BF51-FFBC6110747E}"/>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7" name="Text Box 3">
          <a:extLst>
            <a:ext uri="{FF2B5EF4-FFF2-40B4-BE49-F238E27FC236}">
              <a16:creationId xmlns:a16="http://schemas.microsoft.com/office/drawing/2014/main" id="{BDF128DB-CA8E-4B35-BF1D-C2B1399959F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8" name="Text Box 3">
          <a:extLst>
            <a:ext uri="{FF2B5EF4-FFF2-40B4-BE49-F238E27FC236}">
              <a16:creationId xmlns:a16="http://schemas.microsoft.com/office/drawing/2014/main" id="{17FBCFBC-BA06-4E88-B1F0-2E9A8E90C3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9" name="Text Box 3">
          <a:extLst>
            <a:ext uri="{FF2B5EF4-FFF2-40B4-BE49-F238E27FC236}">
              <a16:creationId xmlns:a16="http://schemas.microsoft.com/office/drawing/2014/main" id="{593776D6-A307-4B21-8467-2DC118291D5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0" name="Text Box 3">
          <a:extLst>
            <a:ext uri="{FF2B5EF4-FFF2-40B4-BE49-F238E27FC236}">
              <a16:creationId xmlns:a16="http://schemas.microsoft.com/office/drawing/2014/main" id="{DB389038-2821-4880-8292-C2E1D52BD5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1" name="Text Box 3">
          <a:extLst>
            <a:ext uri="{FF2B5EF4-FFF2-40B4-BE49-F238E27FC236}">
              <a16:creationId xmlns:a16="http://schemas.microsoft.com/office/drawing/2014/main" id="{2CA0D5BC-C1FD-412D-AB44-F903E42366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2" name="Text Box 3">
          <a:extLst>
            <a:ext uri="{FF2B5EF4-FFF2-40B4-BE49-F238E27FC236}">
              <a16:creationId xmlns:a16="http://schemas.microsoft.com/office/drawing/2014/main" id="{F7A27F49-2C03-473A-B9A9-A476D5264C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3" name="Text Box 3">
          <a:extLst>
            <a:ext uri="{FF2B5EF4-FFF2-40B4-BE49-F238E27FC236}">
              <a16:creationId xmlns:a16="http://schemas.microsoft.com/office/drawing/2014/main" id="{A1BD993A-20D8-43C0-8A14-05305BA2228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4" name="Text Box 3">
          <a:extLst>
            <a:ext uri="{FF2B5EF4-FFF2-40B4-BE49-F238E27FC236}">
              <a16:creationId xmlns:a16="http://schemas.microsoft.com/office/drawing/2014/main" id="{F2E6C9B0-8B34-4E19-8F3D-BF851919FC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5" name="Text Box 3">
          <a:extLst>
            <a:ext uri="{FF2B5EF4-FFF2-40B4-BE49-F238E27FC236}">
              <a16:creationId xmlns:a16="http://schemas.microsoft.com/office/drawing/2014/main" id="{B74CAFB4-92FA-4CF6-AB2D-B9953F9D122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6" name="Text Box 3">
          <a:extLst>
            <a:ext uri="{FF2B5EF4-FFF2-40B4-BE49-F238E27FC236}">
              <a16:creationId xmlns:a16="http://schemas.microsoft.com/office/drawing/2014/main" id="{4FEB6AA8-020A-47E4-8529-241C76B26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7" name="Text Box 3">
          <a:extLst>
            <a:ext uri="{FF2B5EF4-FFF2-40B4-BE49-F238E27FC236}">
              <a16:creationId xmlns:a16="http://schemas.microsoft.com/office/drawing/2014/main" id="{9C310F96-952E-4CE8-B76C-689997CF4E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8" name="Text Box 3">
          <a:extLst>
            <a:ext uri="{FF2B5EF4-FFF2-40B4-BE49-F238E27FC236}">
              <a16:creationId xmlns:a16="http://schemas.microsoft.com/office/drawing/2014/main" id="{BB716B58-0C62-4AC9-9F10-8DEC391913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9" name="Text Box 3">
          <a:extLst>
            <a:ext uri="{FF2B5EF4-FFF2-40B4-BE49-F238E27FC236}">
              <a16:creationId xmlns:a16="http://schemas.microsoft.com/office/drawing/2014/main" id="{1C419D9A-EE99-4ECD-82DD-DDAC25CA524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0" name="Text Box 3">
          <a:extLst>
            <a:ext uri="{FF2B5EF4-FFF2-40B4-BE49-F238E27FC236}">
              <a16:creationId xmlns:a16="http://schemas.microsoft.com/office/drawing/2014/main" id="{34CAD2CB-0D73-47CB-B30A-D50563DA39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1" name="Text Box 3">
          <a:extLst>
            <a:ext uri="{FF2B5EF4-FFF2-40B4-BE49-F238E27FC236}">
              <a16:creationId xmlns:a16="http://schemas.microsoft.com/office/drawing/2014/main" id="{4EF2531D-AF61-4DC0-9218-5D57E8FA43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2" name="Text Box 3">
          <a:extLst>
            <a:ext uri="{FF2B5EF4-FFF2-40B4-BE49-F238E27FC236}">
              <a16:creationId xmlns:a16="http://schemas.microsoft.com/office/drawing/2014/main" id="{2B03B66B-406C-4BE7-A252-90F78475F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3" name="Text Box 3">
          <a:extLst>
            <a:ext uri="{FF2B5EF4-FFF2-40B4-BE49-F238E27FC236}">
              <a16:creationId xmlns:a16="http://schemas.microsoft.com/office/drawing/2014/main" id="{8FAAC1A3-33DC-4F5C-B652-F73922675A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4" name="Text Box 3">
          <a:extLst>
            <a:ext uri="{FF2B5EF4-FFF2-40B4-BE49-F238E27FC236}">
              <a16:creationId xmlns:a16="http://schemas.microsoft.com/office/drawing/2014/main" id="{3688C03B-2DDF-49A5-A1E0-05176199739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5" name="Text Box 3">
          <a:extLst>
            <a:ext uri="{FF2B5EF4-FFF2-40B4-BE49-F238E27FC236}">
              <a16:creationId xmlns:a16="http://schemas.microsoft.com/office/drawing/2014/main" id="{74D70F47-A25F-4AB0-A3C4-7163EDD2D3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6" name="Text Box 3">
          <a:extLst>
            <a:ext uri="{FF2B5EF4-FFF2-40B4-BE49-F238E27FC236}">
              <a16:creationId xmlns:a16="http://schemas.microsoft.com/office/drawing/2014/main" id="{A39B7813-3C26-45B2-8911-4EB920544D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7" name="Text Box 3">
          <a:extLst>
            <a:ext uri="{FF2B5EF4-FFF2-40B4-BE49-F238E27FC236}">
              <a16:creationId xmlns:a16="http://schemas.microsoft.com/office/drawing/2014/main" id="{B2E10A94-8BBB-4C5C-9540-7362F370F4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8" name="Text Box 3">
          <a:extLst>
            <a:ext uri="{FF2B5EF4-FFF2-40B4-BE49-F238E27FC236}">
              <a16:creationId xmlns:a16="http://schemas.microsoft.com/office/drawing/2014/main" id="{6FB78F3F-AB54-4173-A606-AADA72C7593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9" name="Text Box 3">
          <a:extLst>
            <a:ext uri="{FF2B5EF4-FFF2-40B4-BE49-F238E27FC236}">
              <a16:creationId xmlns:a16="http://schemas.microsoft.com/office/drawing/2014/main" id="{F0810008-981F-4344-8E1D-8D5A371C90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0" name="Text Box 3">
          <a:extLst>
            <a:ext uri="{FF2B5EF4-FFF2-40B4-BE49-F238E27FC236}">
              <a16:creationId xmlns:a16="http://schemas.microsoft.com/office/drawing/2014/main" id="{32AD00D9-DD77-4698-9D4B-241164C125F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1" name="Text Box 3">
          <a:extLst>
            <a:ext uri="{FF2B5EF4-FFF2-40B4-BE49-F238E27FC236}">
              <a16:creationId xmlns:a16="http://schemas.microsoft.com/office/drawing/2014/main" id="{26B27398-DB8F-44A8-A96A-C77C0422DE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2" name="Text Box 3">
          <a:extLst>
            <a:ext uri="{FF2B5EF4-FFF2-40B4-BE49-F238E27FC236}">
              <a16:creationId xmlns:a16="http://schemas.microsoft.com/office/drawing/2014/main" id="{EFF4D764-0007-43A2-B0E3-26815C81AC4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3" name="Text Box 3">
          <a:extLst>
            <a:ext uri="{FF2B5EF4-FFF2-40B4-BE49-F238E27FC236}">
              <a16:creationId xmlns:a16="http://schemas.microsoft.com/office/drawing/2014/main" id="{E1C59F14-C4D0-4AC7-8685-0C2B42D6815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4" name="Text Box 3">
          <a:extLst>
            <a:ext uri="{FF2B5EF4-FFF2-40B4-BE49-F238E27FC236}">
              <a16:creationId xmlns:a16="http://schemas.microsoft.com/office/drawing/2014/main" id="{D9EFD80B-3226-454D-A96A-216F4975ED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5" name="Text Box 3">
          <a:extLst>
            <a:ext uri="{FF2B5EF4-FFF2-40B4-BE49-F238E27FC236}">
              <a16:creationId xmlns:a16="http://schemas.microsoft.com/office/drawing/2014/main" id="{4954AD6D-8446-4045-8865-57115C2670C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6" name="Text Box 3">
          <a:extLst>
            <a:ext uri="{FF2B5EF4-FFF2-40B4-BE49-F238E27FC236}">
              <a16:creationId xmlns:a16="http://schemas.microsoft.com/office/drawing/2014/main" id="{BCAF8EC6-5DB3-4073-81E6-2365A6A41A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7" name="Text Box 3">
          <a:extLst>
            <a:ext uri="{FF2B5EF4-FFF2-40B4-BE49-F238E27FC236}">
              <a16:creationId xmlns:a16="http://schemas.microsoft.com/office/drawing/2014/main" id="{D6ED4A01-E287-436C-8C8A-7D7FBEEE25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8" name="Text Box 3">
          <a:extLst>
            <a:ext uri="{FF2B5EF4-FFF2-40B4-BE49-F238E27FC236}">
              <a16:creationId xmlns:a16="http://schemas.microsoft.com/office/drawing/2014/main" id="{8874AEC9-481B-4217-A5D7-469E3BF7E58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9" name="Text Box 3">
          <a:extLst>
            <a:ext uri="{FF2B5EF4-FFF2-40B4-BE49-F238E27FC236}">
              <a16:creationId xmlns:a16="http://schemas.microsoft.com/office/drawing/2014/main" id="{D2EA14D9-9760-47EE-B8B9-D53AE15B36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0" name="Text Box 3">
          <a:extLst>
            <a:ext uri="{FF2B5EF4-FFF2-40B4-BE49-F238E27FC236}">
              <a16:creationId xmlns:a16="http://schemas.microsoft.com/office/drawing/2014/main" id="{9CA0AFB9-45E2-44DA-A03D-6F296D1474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1" name="Text Box 3">
          <a:extLst>
            <a:ext uri="{FF2B5EF4-FFF2-40B4-BE49-F238E27FC236}">
              <a16:creationId xmlns:a16="http://schemas.microsoft.com/office/drawing/2014/main" id="{BB9FE0EB-E83D-4B1D-99E3-96D41E9B6688}"/>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2" name="Text Box 3">
          <a:extLst>
            <a:ext uri="{FF2B5EF4-FFF2-40B4-BE49-F238E27FC236}">
              <a16:creationId xmlns:a16="http://schemas.microsoft.com/office/drawing/2014/main" id="{6593C35D-5229-4CE6-8506-500D605E87A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3" name="Text Box 3">
          <a:extLst>
            <a:ext uri="{FF2B5EF4-FFF2-40B4-BE49-F238E27FC236}">
              <a16:creationId xmlns:a16="http://schemas.microsoft.com/office/drawing/2014/main" id="{23FD6EE9-AE27-46E0-8341-61CE236BC01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4" name="Text Box 3">
          <a:extLst>
            <a:ext uri="{FF2B5EF4-FFF2-40B4-BE49-F238E27FC236}">
              <a16:creationId xmlns:a16="http://schemas.microsoft.com/office/drawing/2014/main" id="{31B29C5C-8E9F-4C3A-A565-5F792285FB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5" name="Text Box 3">
          <a:extLst>
            <a:ext uri="{FF2B5EF4-FFF2-40B4-BE49-F238E27FC236}">
              <a16:creationId xmlns:a16="http://schemas.microsoft.com/office/drawing/2014/main" id="{D29C1250-9FB4-4EEA-92F2-8B4AF22DF0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6" name="Text Box 3">
          <a:extLst>
            <a:ext uri="{FF2B5EF4-FFF2-40B4-BE49-F238E27FC236}">
              <a16:creationId xmlns:a16="http://schemas.microsoft.com/office/drawing/2014/main" id="{C55BFDD5-8458-4B0A-8D42-96466614C78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7" name="Text Box 3">
          <a:extLst>
            <a:ext uri="{FF2B5EF4-FFF2-40B4-BE49-F238E27FC236}">
              <a16:creationId xmlns:a16="http://schemas.microsoft.com/office/drawing/2014/main" id="{F71ED4AB-47AB-456E-BCBC-ACD87CB776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8" name="Text Box 3">
          <a:extLst>
            <a:ext uri="{FF2B5EF4-FFF2-40B4-BE49-F238E27FC236}">
              <a16:creationId xmlns:a16="http://schemas.microsoft.com/office/drawing/2014/main" id="{72EBA0E5-FACD-4C29-BDF4-C7F4750D530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9" name="Text Box 3">
          <a:extLst>
            <a:ext uri="{FF2B5EF4-FFF2-40B4-BE49-F238E27FC236}">
              <a16:creationId xmlns:a16="http://schemas.microsoft.com/office/drawing/2014/main" id="{04ED1D7D-8233-4730-8469-AB6EA7F4315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0" name="Text Box 3">
          <a:extLst>
            <a:ext uri="{FF2B5EF4-FFF2-40B4-BE49-F238E27FC236}">
              <a16:creationId xmlns:a16="http://schemas.microsoft.com/office/drawing/2014/main" id="{0CFF7752-4D12-4EA5-AF8E-B5868E5504A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1" name="Text Box 3">
          <a:extLst>
            <a:ext uri="{FF2B5EF4-FFF2-40B4-BE49-F238E27FC236}">
              <a16:creationId xmlns:a16="http://schemas.microsoft.com/office/drawing/2014/main" id="{FAB16D40-C748-43BD-9B01-D1ABE054435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2" name="Text Box 3">
          <a:extLst>
            <a:ext uri="{FF2B5EF4-FFF2-40B4-BE49-F238E27FC236}">
              <a16:creationId xmlns:a16="http://schemas.microsoft.com/office/drawing/2014/main" id="{AFA5E448-3695-488B-8303-05D0675E79F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3" name="Text Box 3">
          <a:extLst>
            <a:ext uri="{FF2B5EF4-FFF2-40B4-BE49-F238E27FC236}">
              <a16:creationId xmlns:a16="http://schemas.microsoft.com/office/drawing/2014/main" id="{31E624CF-159B-43D6-883F-580A663CB25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4" name="Text Box 3">
          <a:extLst>
            <a:ext uri="{FF2B5EF4-FFF2-40B4-BE49-F238E27FC236}">
              <a16:creationId xmlns:a16="http://schemas.microsoft.com/office/drawing/2014/main" id="{9BA25F58-5DA9-4B23-B37C-D2677C2ED2A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5" name="Text Box 3">
          <a:extLst>
            <a:ext uri="{FF2B5EF4-FFF2-40B4-BE49-F238E27FC236}">
              <a16:creationId xmlns:a16="http://schemas.microsoft.com/office/drawing/2014/main" id="{BC64FB06-E95E-4212-826D-309C9ACC22D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6" name="Text Box 3">
          <a:extLst>
            <a:ext uri="{FF2B5EF4-FFF2-40B4-BE49-F238E27FC236}">
              <a16:creationId xmlns:a16="http://schemas.microsoft.com/office/drawing/2014/main" id="{1E25E921-FCF7-46E9-847E-DD6EA9BE09C7}"/>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7" name="Text Box 3">
          <a:extLst>
            <a:ext uri="{FF2B5EF4-FFF2-40B4-BE49-F238E27FC236}">
              <a16:creationId xmlns:a16="http://schemas.microsoft.com/office/drawing/2014/main" id="{51A6A283-6E30-4D44-8E51-73A76A1EA1C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8" name="Text Box 3">
          <a:extLst>
            <a:ext uri="{FF2B5EF4-FFF2-40B4-BE49-F238E27FC236}">
              <a16:creationId xmlns:a16="http://schemas.microsoft.com/office/drawing/2014/main" id="{CDC07F10-0A80-480B-94FA-84F4CA117858}"/>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9" name="Text Box 3">
          <a:extLst>
            <a:ext uri="{FF2B5EF4-FFF2-40B4-BE49-F238E27FC236}">
              <a16:creationId xmlns:a16="http://schemas.microsoft.com/office/drawing/2014/main" id="{6A91FB3E-20FD-419C-84FB-292DE6375C64}"/>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0" name="Text Box 3">
          <a:extLst>
            <a:ext uri="{FF2B5EF4-FFF2-40B4-BE49-F238E27FC236}">
              <a16:creationId xmlns:a16="http://schemas.microsoft.com/office/drawing/2014/main" id="{A52FE8B6-5D20-41D6-9AC2-9AF32F0014D7}"/>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1" name="Text Box 3">
          <a:extLst>
            <a:ext uri="{FF2B5EF4-FFF2-40B4-BE49-F238E27FC236}">
              <a16:creationId xmlns:a16="http://schemas.microsoft.com/office/drawing/2014/main" id="{94C4EAD6-523F-449D-B019-B0E22E456352}"/>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2" name="Text Box 3">
          <a:extLst>
            <a:ext uri="{FF2B5EF4-FFF2-40B4-BE49-F238E27FC236}">
              <a16:creationId xmlns:a16="http://schemas.microsoft.com/office/drawing/2014/main" id="{72AAAA7C-E310-4515-8352-9713C645B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3" name="Text Box 3">
          <a:extLst>
            <a:ext uri="{FF2B5EF4-FFF2-40B4-BE49-F238E27FC236}">
              <a16:creationId xmlns:a16="http://schemas.microsoft.com/office/drawing/2014/main" id="{11AAA2C6-0CBC-4B58-8DBA-8D524AB0CB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4" name="Text Box 3">
          <a:extLst>
            <a:ext uri="{FF2B5EF4-FFF2-40B4-BE49-F238E27FC236}">
              <a16:creationId xmlns:a16="http://schemas.microsoft.com/office/drawing/2014/main" id="{842A61DC-48CB-4A4D-AFAC-1AB01E737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5" name="Text Box 3">
          <a:extLst>
            <a:ext uri="{FF2B5EF4-FFF2-40B4-BE49-F238E27FC236}">
              <a16:creationId xmlns:a16="http://schemas.microsoft.com/office/drawing/2014/main" id="{D9F8720D-2607-45D3-9289-977C28D3F8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6" name="Text Box 3">
          <a:extLst>
            <a:ext uri="{FF2B5EF4-FFF2-40B4-BE49-F238E27FC236}">
              <a16:creationId xmlns:a16="http://schemas.microsoft.com/office/drawing/2014/main" id="{477AAC82-D940-452A-A6B9-A68B07CA6D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7" name="Text Box 3">
          <a:extLst>
            <a:ext uri="{FF2B5EF4-FFF2-40B4-BE49-F238E27FC236}">
              <a16:creationId xmlns:a16="http://schemas.microsoft.com/office/drawing/2014/main" id="{7861654B-C79A-4C0B-8812-D51CFDF63C5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8" name="Text Box 3">
          <a:extLst>
            <a:ext uri="{FF2B5EF4-FFF2-40B4-BE49-F238E27FC236}">
              <a16:creationId xmlns:a16="http://schemas.microsoft.com/office/drawing/2014/main" id="{10C432DA-FF65-40AF-9AF5-0C6D34F4C0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9" name="Text Box 3">
          <a:extLst>
            <a:ext uri="{FF2B5EF4-FFF2-40B4-BE49-F238E27FC236}">
              <a16:creationId xmlns:a16="http://schemas.microsoft.com/office/drawing/2014/main" id="{840DEE07-D301-4EE7-A6E5-366D48307C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0" name="Text Box 3">
          <a:extLst>
            <a:ext uri="{FF2B5EF4-FFF2-40B4-BE49-F238E27FC236}">
              <a16:creationId xmlns:a16="http://schemas.microsoft.com/office/drawing/2014/main" id="{89565E19-7B79-4CF8-BB94-5CE9F7D0B3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1" name="Text Box 3">
          <a:extLst>
            <a:ext uri="{FF2B5EF4-FFF2-40B4-BE49-F238E27FC236}">
              <a16:creationId xmlns:a16="http://schemas.microsoft.com/office/drawing/2014/main" id="{7F4DD01F-9858-40DC-82AE-B57CBFD1E48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2" name="Text Box 3">
          <a:extLst>
            <a:ext uri="{FF2B5EF4-FFF2-40B4-BE49-F238E27FC236}">
              <a16:creationId xmlns:a16="http://schemas.microsoft.com/office/drawing/2014/main" id="{0A0473F6-3A16-4726-B036-6908138A977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3" name="Text Box 3">
          <a:extLst>
            <a:ext uri="{FF2B5EF4-FFF2-40B4-BE49-F238E27FC236}">
              <a16:creationId xmlns:a16="http://schemas.microsoft.com/office/drawing/2014/main" id="{04A559B3-8466-4A32-A28A-FFBD8BAC042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4" name="Text Box 3">
          <a:extLst>
            <a:ext uri="{FF2B5EF4-FFF2-40B4-BE49-F238E27FC236}">
              <a16:creationId xmlns:a16="http://schemas.microsoft.com/office/drawing/2014/main" id="{24F1AADB-2385-4882-8ACF-11D11B0AF3B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5" name="Text Box 3">
          <a:extLst>
            <a:ext uri="{FF2B5EF4-FFF2-40B4-BE49-F238E27FC236}">
              <a16:creationId xmlns:a16="http://schemas.microsoft.com/office/drawing/2014/main" id="{84BBF2E4-24CF-43A4-AF06-3D15C56CD7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6" name="Text Box 3">
          <a:extLst>
            <a:ext uri="{FF2B5EF4-FFF2-40B4-BE49-F238E27FC236}">
              <a16:creationId xmlns:a16="http://schemas.microsoft.com/office/drawing/2014/main" id="{E17640EF-F98C-4CB8-93F2-C0F14B6173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7" name="Text Box 3">
          <a:extLst>
            <a:ext uri="{FF2B5EF4-FFF2-40B4-BE49-F238E27FC236}">
              <a16:creationId xmlns:a16="http://schemas.microsoft.com/office/drawing/2014/main" id="{D8F976F4-B283-44C6-9EB3-FE66085995D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8" name="Text Box 3">
          <a:extLst>
            <a:ext uri="{FF2B5EF4-FFF2-40B4-BE49-F238E27FC236}">
              <a16:creationId xmlns:a16="http://schemas.microsoft.com/office/drawing/2014/main" id="{253D118B-470C-45DA-9E15-C0C45930A76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9" name="Text Box 3">
          <a:extLst>
            <a:ext uri="{FF2B5EF4-FFF2-40B4-BE49-F238E27FC236}">
              <a16:creationId xmlns:a16="http://schemas.microsoft.com/office/drawing/2014/main" id="{17605B4A-1567-4565-9FEB-A0C35EF682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0" name="Text Box 3">
          <a:extLst>
            <a:ext uri="{FF2B5EF4-FFF2-40B4-BE49-F238E27FC236}">
              <a16:creationId xmlns:a16="http://schemas.microsoft.com/office/drawing/2014/main" id="{0274D7D1-311E-4053-875A-6C8DCA8A44C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1" name="Text Box 3">
          <a:extLst>
            <a:ext uri="{FF2B5EF4-FFF2-40B4-BE49-F238E27FC236}">
              <a16:creationId xmlns:a16="http://schemas.microsoft.com/office/drawing/2014/main" id="{D1D4145C-F723-4C42-96AC-D23F19504A2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2" name="Text Box 3">
          <a:extLst>
            <a:ext uri="{FF2B5EF4-FFF2-40B4-BE49-F238E27FC236}">
              <a16:creationId xmlns:a16="http://schemas.microsoft.com/office/drawing/2014/main" id="{4BB41DCF-E210-458A-A357-504DD9FB93B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3" name="Text Box 3">
          <a:extLst>
            <a:ext uri="{FF2B5EF4-FFF2-40B4-BE49-F238E27FC236}">
              <a16:creationId xmlns:a16="http://schemas.microsoft.com/office/drawing/2014/main" id="{EA34E5BB-9563-431D-A0F9-7D7B2C65EB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4" name="Text Box 3">
          <a:extLst>
            <a:ext uri="{FF2B5EF4-FFF2-40B4-BE49-F238E27FC236}">
              <a16:creationId xmlns:a16="http://schemas.microsoft.com/office/drawing/2014/main" id="{719996F3-C91A-487C-A366-F3B5AA259BC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5" name="Text Box 3">
          <a:extLst>
            <a:ext uri="{FF2B5EF4-FFF2-40B4-BE49-F238E27FC236}">
              <a16:creationId xmlns:a16="http://schemas.microsoft.com/office/drawing/2014/main" id="{450E1317-E831-401F-8765-1F5CDA50D5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6" name="Text Box 3">
          <a:extLst>
            <a:ext uri="{FF2B5EF4-FFF2-40B4-BE49-F238E27FC236}">
              <a16:creationId xmlns:a16="http://schemas.microsoft.com/office/drawing/2014/main" id="{E4C7473F-7CF8-497C-B3D4-6CF56F0B14D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7" name="Text Box 3">
          <a:extLst>
            <a:ext uri="{FF2B5EF4-FFF2-40B4-BE49-F238E27FC236}">
              <a16:creationId xmlns:a16="http://schemas.microsoft.com/office/drawing/2014/main" id="{11CE9C87-F436-4250-8960-CAEEE40D8FB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8" name="Text Box 3">
          <a:extLst>
            <a:ext uri="{FF2B5EF4-FFF2-40B4-BE49-F238E27FC236}">
              <a16:creationId xmlns:a16="http://schemas.microsoft.com/office/drawing/2014/main" id="{3FBFE05B-44C4-479E-98A0-F088D8C448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9" name="Text Box 3">
          <a:extLst>
            <a:ext uri="{FF2B5EF4-FFF2-40B4-BE49-F238E27FC236}">
              <a16:creationId xmlns:a16="http://schemas.microsoft.com/office/drawing/2014/main" id="{E234E5D8-4313-4E07-8E91-983FD71E00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0" name="Text Box 3">
          <a:extLst>
            <a:ext uri="{FF2B5EF4-FFF2-40B4-BE49-F238E27FC236}">
              <a16:creationId xmlns:a16="http://schemas.microsoft.com/office/drawing/2014/main" id="{5421265F-8FA0-48FA-9AF0-B2AD35266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1" name="Text Box 3">
          <a:extLst>
            <a:ext uri="{FF2B5EF4-FFF2-40B4-BE49-F238E27FC236}">
              <a16:creationId xmlns:a16="http://schemas.microsoft.com/office/drawing/2014/main" id="{5F16C01E-8FB6-412D-AE54-E2C1877E21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2" name="Text Box 3">
          <a:extLst>
            <a:ext uri="{FF2B5EF4-FFF2-40B4-BE49-F238E27FC236}">
              <a16:creationId xmlns:a16="http://schemas.microsoft.com/office/drawing/2014/main" id="{DC39743B-1CD8-4EDB-8512-6458891EFC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3" name="Text Box 3">
          <a:extLst>
            <a:ext uri="{FF2B5EF4-FFF2-40B4-BE49-F238E27FC236}">
              <a16:creationId xmlns:a16="http://schemas.microsoft.com/office/drawing/2014/main" id="{97A8FF0B-2160-4333-9E57-F2C8F93FF52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4" name="Text Box 3">
          <a:extLst>
            <a:ext uri="{FF2B5EF4-FFF2-40B4-BE49-F238E27FC236}">
              <a16:creationId xmlns:a16="http://schemas.microsoft.com/office/drawing/2014/main" id="{AD871035-F12C-413C-855B-C63B665308C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5" name="Text Box 3">
          <a:extLst>
            <a:ext uri="{FF2B5EF4-FFF2-40B4-BE49-F238E27FC236}">
              <a16:creationId xmlns:a16="http://schemas.microsoft.com/office/drawing/2014/main" id="{FEB0FAD7-547B-4FDF-A4F5-BA7E628AC64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6" name="Text Box 3">
          <a:extLst>
            <a:ext uri="{FF2B5EF4-FFF2-40B4-BE49-F238E27FC236}">
              <a16:creationId xmlns:a16="http://schemas.microsoft.com/office/drawing/2014/main" id="{935EE9ED-98AA-4A0F-A83C-B1B062ACE51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7" name="Text Box 3">
          <a:extLst>
            <a:ext uri="{FF2B5EF4-FFF2-40B4-BE49-F238E27FC236}">
              <a16:creationId xmlns:a16="http://schemas.microsoft.com/office/drawing/2014/main" id="{7318E4C3-82A4-4423-95B4-1037204FD37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8" name="Text Box 3">
          <a:extLst>
            <a:ext uri="{FF2B5EF4-FFF2-40B4-BE49-F238E27FC236}">
              <a16:creationId xmlns:a16="http://schemas.microsoft.com/office/drawing/2014/main" id="{6D2B9DF8-21BA-4722-81D5-DADF9A1CADD2}"/>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9" name="Text Box 3">
          <a:extLst>
            <a:ext uri="{FF2B5EF4-FFF2-40B4-BE49-F238E27FC236}">
              <a16:creationId xmlns:a16="http://schemas.microsoft.com/office/drawing/2014/main" id="{D5D472DD-52CC-4F56-8933-FDA03B7BACFF}"/>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0" name="Text Box 3">
          <a:extLst>
            <a:ext uri="{FF2B5EF4-FFF2-40B4-BE49-F238E27FC236}">
              <a16:creationId xmlns:a16="http://schemas.microsoft.com/office/drawing/2014/main" id="{8C14A9F5-CC9C-4A90-B346-917E495E78B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1" name="Text Box 3">
          <a:extLst>
            <a:ext uri="{FF2B5EF4-FFF2-40B4-BE49-F238E27FC236}">
              <a16:creationId xmlns:a16="http://schemas.microsoft.com/office/drawing/2014/main" id="{BE55C04D-4334-44C0-B7CD-593145F40604}"/>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2" name="Text Box 3">
          <a:extLst>
            <a:ext uri="{FF2B5EF4-FFF2-40B4-BE49-F238E27FC236}">
              <a16:creationId xmlns:a16="http://schemas.microsoft.com/office/drawing/2014/main" id="{1A8E36A4-5EFA-4CF8-90CA-CDB954516CB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3" name="Text Box 3">
          <a:extLst>
            <a:ext uri="{FF2B5EF4-FFF2-40B4-BE49-F238E27FC236}">
              <a16:creationId xmlns:a16="http://schemas.microsoft.com/office/drawing/2014/main" id="{40C6F316-43EF-4409-BBAC-9ADA1709D55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4" name="Text Box 3">
          <a:extLst>
            <a:ext uri="{FF2B5EF4-FFF2-40B4-BE49-F238E27FC236}">
              <a16:creationId xmlns:a16="http://schemas.microsoft.com/office/drawing/2014/main" id="{69F16557-A455-4AA8-8242-2B5608E2CB6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5" name="Text Box 3">
          <a:extLst>
            <a:ext uri="{FF2B5EF4-FFF2-40B4-BE49-F238E27FC236}">
              <a16:creationId xmlns:a16="http://schemas.microsoft.com/office/drawing/2014/main" id="{407CF475-76FB-414C-BC1E-EB3CEDD8EC5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6" name="Text Box 3">
          <a:extLst>
            <a:ext uri="{FF2B5EF4-FFF2-40B4-BE49-F238E27FC236}">
              <a16:creationId xmlns:a16="http://schemas.microsoft.com/office/drawing/2014/main" id="{E42A8A6C-37A5-4912-9000-E0907D81431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7" name="Text Box 3">
          <a:extLst>
            <a:ext uri="{FF2B5EF4-FFF2-40B4-BE49-F238E27FC236}">
              <a16:creationId xmlns:a16="http://schemas.microsoft.com/office/drawing/2014/main" id="{FAEA90FE-40BF-4C60-A9D7-539F4D978E3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8" name="Text Box 3">
          <a:extLst>
            <a:ext uri="{FF2B5EF4-FFF2-40B4-BE49-F238E27FC236}">
              <a16:creationId xmlns:a16="http://schemas.microsoft.com/office/drawing/2014/main" id="{61509C3E-5535-4C39-9E93-EF07BC780796}"/>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9" name="Text Box 3">
          <a:extLst>
            <a:ext uri="{FF2B5EF4-FFF2-40B4-BE49-F238E27FC236}">
              <a16:creationId xmlns:a16="http://schemas.microsoft.com/office/drawing/2014/main" id="{E7C5D99C-9CC7-4AC0-8EB4-F217075BC6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0" name="Text Box 3">
          <a:extLst>
            <a:ext uri="{FF2B5EF4-FFF2-40B4-BE49-F238E27FC236}">
              <a16:creationId xmlns:a16="http://schemas.microsoft.com/office/drawing/2014/main" id="{DD11336F-0E46-416C-914D-2F01CC293AA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1" name="Text Box 3">
          <a:extLst>
            <a:ext uri="{FF2B5EF4-FFF2-40B4-BE49-F238E27FC236}">
              <a16:creationId xmlns:a16="http://schemas.microsoft.com/office/drawing/2014/main" id="{0D58C715-0570-4273-90DF-A948084A2A03}"/>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2" name="Text Box 3">
          <a:extLst>
            <a:ext uri="{FF2B5EF4-FFF2-40B4-BE49-F238E27FC236}">
              <a16:creationId xmlns:a16="http://schemas.microsoft.com/office/drawing/2014/main" id="{E8B4B293-9DEA-4557-B19E-3DE5B7786F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3" name="Text Box 3">
          <a:extLst>
            <a:ext uri="{FF2B5EF4-FFF2-40B4-BE49-F238E27FC236}">
              <a16:creationId xmlns:a16="http://schemas.microsoft.com/office/drawing/2014/main" id="{8DD269DC-9840-451A-B351-0543E1DDC18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4" name="Text Box 3">
          <a:extLst>
            <a:ext uri="{FF2B5EF4-FFF2-40B4-BE49-F238E27FC236}">
              <a16:creationId xmlns:a16="http://schemas.microsoft.com/office/drawing/2014/main" id="{EB1444C0-54C3-4A6D-82E6-2A8B6C5E81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5" name="Text Box 3">
          <a:extLst>
            <a:ext uri="{FF2B5EF4-FFF2-40B4-BE49-F238E27FC236}">
              <a16:creationId xmlns:a16="http://schemas.microsoft.com/office/drawing/2014/main" id="{20ACEA12-939B-45BD-BA96-51E4C56B6B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6" name="Text Box 3">
          <a:extLst>
            <a:ext uri="{FF2B5EF4-FFF2-40B4-BE49-F238E27FC236}">
              <a16:creationId xmlns:a16="http://schemas.microsoft.com/office/drawing/2014/main" id="{0BB43483-2CCF-4336-B7CE-D6C4ACAD4D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7" name="Text Box 3">
          <a:extLst>
            <a:ext uri="{FF2B5EF4-FFF2-40B4-BE49-F238E27FC236}">
              <a16:creationId xmlns:a16="http://schemas.microsoft.com/office/drawing/2014/main" id="{FE594097-33F2-4BB7-B6BC-9A98FF85B0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8" name="Text Box 3">
          <a:extLst>
            <a:ext uri="{FF2B5EF4-FFF2-40B4-BE49-F238E27FC236}">
              <a16:creationId xmlns:a16="http://schemas.microsoft.com/office/drawing/2014/main" id="{A24BBAAA-A44A-41D2-9635-0AA86B7B6AEF}"/>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9" name="Text Box 3">
          <a:extLst>
            <a:ext uri="{FF2B5EF4-FFF2-40B4-BE49-F238E27FC236}">
              <a16:creationId xmlns:a16="http://schemas.microsoft.com/office/drawing/2014/main" id="{9FC82620-6BC1-4E53-8B65-FC0366D888EE}"/>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0" name="Text Box 3">
          <a:extLst>
            <a:ext uri="{FF2B5EF4-FFF2-40B4-BE49-F238E27FC236}">
              <a16:creationId xmlns:a16="http://schemas.microsoft.com/office/drawing/2014/main" id="{499381CD-96B8-42ED-9D92-454CDDE0F3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1" name="Text Box 3">
          <a:extLst>
            <a:ext uri="{FF2B5EF4-FFF2-40B4-BE49-F238E27FC236}">
              <a16:creationId xmlns:a16="http://schemas.microsoft.com/office/drawing/2014/main" id="{B0064072-9145-419F-B5C8-B0747A95105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2" name="Text Box 3">
          <a:extLst>
            <a:ext uri="{FF2B5EF4-FFF2-40B4-BE49-F238E27FC236}">
              <a16:creationId xmlns:a16="http://schemas.microsoft.com/office/drawing/2014/main" id="{1CFEECD6-FA67-4092-A56D-511B29652AB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3" name="Text Box 3">
          <a:extLst>
            <a:ext uri="{FF2B5EF4-FFF2-40B4-BE49-F238E27FC236}">
              <a16:creationId xmlns:a16="http://schemas.microsoft.com/office/drawing/2014/main" id="{2B69569B-BB23-4B94-940D-DAE1DE18B6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4" name="Text Box 3">
          <a:extLst>
            <a:ext uri="{FF2B5EF4-FFF2-40B4-BE49-F238E27FC236}">
              <a16:creationId xmlns:a16="http://schemas.microsoft.com/office/drawing/2014/main" id="{B1EAD15C-FFF4-4682-87A4-4FB9B9D90E0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5" name="Text Box 3">
          <a:extLst>
            <a:ext uri="{FF2B5EF4-FFF2-40B4-BE49-F238E27FC236}">
              <a16:creationId xmlns:a16="http://schemas.microsoft.com/office/drawing/2014/main" id="{6AB621A5-340A-4E8B-9D35-C56AC9B8D88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6" name="Text Box 3">
          <a:extLst>
            <a:ext uri="{FF2B5EF4-FFF2-40B4-BE49-F238E27FC236}">
              <a16:creationId xmlns:a16="http://schemas.microsoft.com/office/drawing/2014/main" id="{F781558F-5F58-4681-ACC0-C16ECF3EEB6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7" name="Text Box 3">
          <a:extLst>
            <a:ext uri="{FF2B5EF4-FFF2-40B4-BE49-F238E27FC236}">
              <a16:creationId xmlns:a16="http://schemas.microsoft.com/office/drawing/2014/main" id="{739E0583-319B-4F1E-AE98-38C18CFD2C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8" name="Text Box 3">
          <a:extLst>
            <a:ext uri="{FF2B5EF4-FFF2-40B4-BE49-F238E27FC236}">
              <a16:creationId xmlns:a16="http://schemas.microsoft.com/office/drawing/2014/main" id="{09A970A6-8119-4AA0-829E-FEDBDABB80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9" name="Text Box 3">
          <a:extLst>
            <a:ext uri="{FF2B5EF4-FFF2-40B4-BE49-F238E27FC236}">
              <a16:creationId xmlns:a16="http://schemas.microsoft.com/office/drawing/2014/main" id="{95E64BEA-9341-4E17-BA4A-38A50F20827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0" name="Text Box 3">
          <a:extLst>
            <a:ext uri="{FF2B5EF4-FFF2-40B4-BE49-F238E27FC236}">
              <a16:creationId xmlns:a16="http://schemas.microsoft.com/office/drawing/2014/main" id="{BB9FF55C-BD1A-458B-9024-0E994FB895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1" name="Text Box 3">
          <a:extLst>
            <a:ext uri="{FF2B5EF4-FFF2-40B4-BE49-F238E27FC236}">
              <a16:creationId xmlns:a16="http://schemas.microsoft.com/office/drawing/2014/main" id="{69C4F1BB-5A6E-4328-A74A-6CC08147D97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2" name="Text Box 3">
          <a:extLst>
            <a:ext uri="{FF2B5EF4-FFF2-40B4-BE49-F238E27FC236}">
              <a16:creationId xmlns:a16="http://schemas.microsoft.com/office/drawing/2014/main" id="{1BDC3534-CE42-46FE-80FD-4A4E9A043D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3" name="Text Box 3">
          <a:extLst>
            <a:ext uri="{FF2B5EF4-FFF2-40B4-BE49-F238E27FC236}">
              <a16:creationId xmlns:a16="http://schemas.microsoft.com/office/drawing/2014/main" id="{78D0D7CB-2474-47F1-9CC3-B13433B427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4" name="Text Box 3">
          <a:extLst>
            <a:ext uri="{FF2B5EF4-FFF2-40B4-BE49-F238E27FC236}">
              <a16:creationId xmlns:a16="http://schemas.microsoft.com/office/drawing/2014/main" id="{B31AD367-847C-447C-9723-B708EE55CB4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5" name="Text Box 3">
          <a:extLst>
            <a:ext uri="{FF2B5EF4-FFF2-40B4-BE49-F238E27FC236}">
              <a16:creationId xmlns:a16="http://schemas.microsoft.com/office/drawing/2014/main" id="{684460BF-A64B-4D29-803B-A5079552BA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6" name="Text Box 3">
          <a:extLst>
            <a:ext uri="{FF2B5EF4-FFF2-40B4-BE49-F238E27FC236}">
              <a16:creationId xmlns:a16="http://schemas.microsoft.com/office/drawing/2014/main" id="{EEF1F2FA-365B-4A73-BD8F-80B8D01367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7" name="Text Box 3">
          <a:extLst>
            <a:ext uri="{FF2B5EF4-FFF2-40B4-BE49-F238E27FC236}">
              <a16:creationId xmlns:a16="http://schemas.microsoft.com/office/drawing/2014/main" id="{67BB4315-C7A6-4BAC-B008-D4C756698D5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8" name="Text Box 3">
          <a:extLst>
            <a:ext uri="{FF2B5EF4-FFF2-40B4-BE49-F238E27FC236}">
              <a16:creationId xmlns:a16="http://schemas.microsoft.com/office/drawing/2014/main" id="{7DC99172-6538-427A-A724-3404CB2E08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9" name="Text Box 3">
          <a:extLst>
            <a:ext uri="{FF2B5EF4-FFF2-40B4-BE49-F238E27FC236}">
              <a16:creationId xmlns:a16="http://schemas.microsoft.com/office/drawing/2014/main" id="{1A0F25C9-47E7-423A-8710-54F546CCF7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0" name="Text Box 3">
          <a:extLst>
            <a:ext uri="{FF2B5EF4-FFF2-40B4-BE49-F238E27FC236}">
              <a16:creationId xmlns:a16="http://schemas.microsoft.com/office/drawing/2014/main" id="{93815292-660E-4552-B77A-9FDEACB0F34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1" name="Text Box 3">
          <a:extLst>
            <a:ext uri="{FF2B5EF4-FFF2-40B4-BE49-F238E27FC236}">
              <a16:creationId xmlns:a16="http://schemas.microsoft.com/office/drawing/2014/main" id="{5FBD7CA2-8643-49FD-BC8E-805DDC7018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2" name="Text Box 3">
          <a:extLst>
            <a:ext uri="{FF2B5EF4-FFF2-40B4-BE49-F238E27FC236}">
              <a16:creationId xmlns:a16="http://schemas.microsoft.com/office/drawing/2014/main" id="{0B9E260E-6BE4-4C49-9B8C-B30B0F6F41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3" name="Text Box 3">
          <a:extLst>
            <a:ext uri="{FF2B5EF4-FFF2-40B4-BE49-F238E27FC236}">
              <a16:creationId xmlns:a16="http://schemas.microsoft.com/office/drawing/2014/main" id="{A0696047-46CD-4FF1-B482-E1C8B64C004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4" name="Text Box 3">
          <a:extLst>
            <a:ext uri="{FF2B5EF4-FFF2-40B4-BE49-F238E27FC236}">
              <a16:creationId xmlns:a16="http://schemas.microsoft.com/office/drawing/2014/main" id="{CAA4DF69-326F-4801-9128-C383496E6AE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5" name="Text Box 3">
          <a:extLst>
            <a:ext uri="{FF2B5EF4-FFF2-40B4-BE49-F238E27FC236}">
              <a16:creationId xmlns:a16="http://schemas.microsoft.com/office/drawing/2014/main" id="{A20688D5-D59F-4AF3-8AB7-DDC59378B1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6" name="Text Box 3">
          <a:extLst>
            <a:ext uri="{FF2B5EF4-FFF2-40B4-BE49-F238E27FC236}">
              <a16:creationId xmlns:a16="http://schemas.microsoft.com/office/drawing/2014/main" id="{ED2F1981-392D-4C79-9215-CB991104CC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7" name="Text Box 3">
          <a:extLst>
            <a:ext uri="{FF2B5EF4-FFF2-40B4-BE49-F238E27FC236}">
              <a16:creationId xmlns:a16="http://schemas.microsoft.com/office/drawing/2014/main" id="{DF91F72B-689C-4F0E-A46C-5A55BC5722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8" name="Text Box 3">
          <a:extLst>
            <a:ext uri="{FF2B5EF4-FFF2-40B4-BE49-F238E27FC236}">
              <a16:creationId xmlns:a16="http://schemas.microsoft.com/office/drawing/2014/main" id="{48327C9D-BB5E-4CBA-8ADD-F5B23A1CDF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9" name="Text Box 3">
          <a:extLst>
            <a:ext uri="{FF2B5EF4-FFF2-40B4-BE49-F238E27FC236}">
              <a16:creationId xmlns:a16="http://schemas.microsoft.com/office/drawing/2014/main" id="{1079FCB8-B558-490F-9657-17B5BEED4F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0" name="Text Box 3">
          <a:extLst>
            <a:ext uri="{FF2B5EF4-FFF2-40B4-BE49-F238E27FC236}">
              <a16:creationId xmlns:a16="http://schemas.microsoft.com/office/drawing/2014/main" id="{A10F4699-BE01-4BB4-BDCB-E3EAB3CB29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1" name="Text Box 3">
          <a:extLst>
            <a:ext uri="{FF2B5EF4-FFF2-40B4-BE49-F238E27FC236}">
              <a16:creationId xmlns:a16="http://schemas.microsoft.com/office/drawing/2014/main" id="{96D94C80-6738-4EE1-B60C-A92A8D3254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2" name="Text Box 3">
          <a:extLst>
            <a:ext uri="{FF2B5EF4-FFF2-40B4-BE49-F238E27FC236}">
              <a16:creationId xmlns:a16="http://schemas.microsoft.com/office/drawing/2014/main" id="{38DACAF9-02CF-4597-8CF3-03A86EDE54E6}"/>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3" name="Text Box 3">
          <a:extLst>
            <a:ext uri="{FF2B5EF4-FFF2-40B4-BE49-F238E27FC236}">
              <a16:creationId xmlns:a16="http://schemas.microsoft.com/office/drawing/2014/main" id="{C45D829B-78C6-46AB-AA33-D8F9501CBDAD}"/>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4" name="Text Box 3">
          <a:extLst>
            <a:ext uri="{FF2B5EF4-FFF2-40B4-BE49-F238E27FC236}">
              <a16:creationId xmlns:a16="http://schemas.microsoft.com/office/drawing/2014/main" id="{FE9E18DE-36D7-4FA0-BB5D-B299562542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5" name="Text Box 3">
          <a:extLst>
            <a:ext uri="{FF2B5EF4-FFF2-40B4-BE49-F238E27FC236}">
              <a16:creationId xmlns:a16="http://schemas.microsoft.com/office/drawing/2014/main" id="{A66DA540-4AA6-4A75-A19A-65C3B839B0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6" name="Text Box 3">
          <a:extLst>
            <a:ext uri="{FF2B5EF4-FFF2-40B4-BE49-F238E27FC236}">
              <a16:creationId xmlns:a16="http://schemas.microsoft.com/office/drawing/2014/main" id="{B21AE789-DFF2-40DA-A41B-4E98489601C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7" name="Text Box 3">
          <a:extLst>
            <a:ext uri="{FF2B5EF4-FFF2-40B4-BE49-F238E27FC236}">
              <a16:creationId xmlns:a16="http://schemas.microsoft.com/office/drawing/2014/main" id="{1B2E39CB-7DC0-4476-9207-0E79D587B09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8" name="Text Box 3">
          <a:extLst>
            <a:ext uri="{FF2B5EF4-FFF2-40B4-BE49-F238E27FC236}">
              <a16:creationId xmlns:a16="http://schemas.microsoft.com/office/drawing/2014/main" id="{007D7B46-EDB3-4F1F-BC5E-412AD0C15A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9" name="Text Box 3">
          <a:extLst>
            <a:ext uri="{FF2B5EF4-FFF2-40B4-BE49-F238E27FC236}">
              <a16:creationId xmlns:a16="http://schemas.microsoft.com/office/drawing/2014/main" id="{402E5A6C-4D79-4B52-AC1B-86CF92A9ED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0" name="Text Box 3">
          <a:extLst>
            <a:ext uri="{FF2B5EF4-FFF2-40B4-BE49-F238E27FC236}">
              <a16:creationId xmlns:a16="http://schemas.microsoft.com/office/drawing/2014/main" id="{6E74395D-FEF3-426A-A14F-497F9E2C25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1" name="Text Box 3">
          <a:extLst>
            <a:ext uri="{FF2B5EF4-FFF2-40B4-BE49-F238E27FC236}">
              <a16:creationId xmlns:a16="http://schemas.microsoft.com/office/drawing/2014/main" id="{5E26C5F1-D49E-4686-AF89-78D1559970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2" name="Text Box 3">
          <a:extLst>
            <a:ext uri="{FF2B5EF4-FFF2-40B4-BE49-F238E27FC236}">
              <a16:creationId xmlns:a16="http://schemas.microsoft.com/office/drawing/2014/main" id="{DEABBEDA-AE26-4B3D-940B-5588553008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3" name="Text Box 3">
          <a:extLst>
            <a:ext uri="{FF2B5EF4-FFF2-40B4-BE49-F238E27FC236}">
              <a16:creationId xmlns:a16="http://schemas.microsoft.com/office/drawing/2014/main" id="{BB283E18-3960-4D32-B2B5-A48921B0263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4" name="Text Box 3">
          <a:extLst>
            <a:ext uri="{FF2B5EF4-FFF2-40B4-BE49-F238E27FC236}">
              <a16:creationId xmlns:a16="http://schemas.microsoft.com/office/drawing/2014/main" id="{915FDB30-874E-496D-8EDA-4EF5E5B6DCD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5" name="Text Box 3">
          <a:extLst>
            <a:ext uri="{FF2B5EF4-FFF2-40B4-BE49-F238E27FC236}">
              <a16:creationId xmlns:a16="http://schemas.microsoft.com/office/drawing/2014/main" id="{5E88F961-5D10-4B52-9600-1CF80948E14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6" name="Text Box 3">
          <a:extLst>
            <a:ext uri="{FF2B5EF4-FFF2-40B4-BE49-F238E27FC236}">
              <a16:creationId xmlns:a16="http://schemas.microsoft.com/office/drawing/2014/main" id="{B4BC164A-581A-44C3-8E9A-9D41D54D8D3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7" name="Text Box 3">
          <a:extLst>
            <a:ext uri="{FF2B5EF4-FFF2-40B4-BE49-F238E27FC236}">
              <a16:creationId xmlns:a16="http://schemas.microsoft.com/office/drawing/2014/main" id="{93620AE9-62D4-4054-B86A-931C352975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8" name="Text Box 3">
          <a:extLst>
            <a:ext uri="{FF2B5EF4-FFF2-40B4-BE49-F238E27FC236}">
              <a16:creationId xmlns:a16="http://schemas.microsoft.com/office/drawing/2014/main" id="{E47B9AD2-0C52-4A56-918F-8E7FCB4E236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9" name="Text Box 3">
          <a:extLst>
            <a:ext uri="{FF2B5EF4-FFF2-40B4-BE49-F238E27FC236}">
              <a16:creationId xmlns:a16="http://schemas.microsoft.com/office/drawing/2014/main" id="{CE496E77-1246-44AF-B8EB-352B65A29A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0" name="Text Box 3">
          <a:extLst>
            <a:ext uri="{FF2B5EF4-FFF2-40B4-BE49-F238E27FC236}">
              <a16:creationId xmlns:a16="http://schemas.microsoft.com/office/drawing/2014/main" id="{8E3329DA-B03B-43DE-819E-D1AE666AE5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1" name="Text Box 3">
          <a:extLst>
            <a:ext uri="{FF2B5EF4-FFF2-40B4-BE49-F238E27FC236}">
              <a16:creationId xmlns:a16="http://schemas.microsoft.com/office/drawing/2014/main" id="{E80C9DB2-F515-4632-B1F2-7C246D35A0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2" name="Text Box 3">
          <a:extLst>
            <a:ext uri="{FF2B5EF4-FFF2-40B4-BE49-F238E27FC236}">
              <a16:creationId xmlns:a16="http://schemas.microsoft.com/office/drawing/2014/main" id="{10AB6CF8-3FD2-4883-B1D6-019255716C4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3" name="Text Box 3">
          <a:extLst>
            <a:ext uri="{FF2B5EF4-FFF2-40B4-BE49-F238E27FC236}">
              <a16:creationId xmlns:a16="http://schemas.microsoft.com/office/drawing/2014/main" id="{8600A66C-552C-4F13-B438-A8B6DB0D54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4" name="Text Box 3">
          <a:extLst>
            <a:ext uri="{FF2B5EF4-FFF2-40B4-BE49-F238E27FC236}">
              <a16:creationId xmlns:a16="http://schemas.microsoft.com/office/drawing/2014/main" id="{244DFB0F-9593-4685-A901-5B6F25DD5C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5" name="Text Box 3">
          <a:extLst>
            <a:ext uri="{FF2B5EF4-FFF2-40B4-BE49-F238E27FC236}">
              <a16:creationId xmlns:a16="http://schemas.microsoft.com/office/drawing/2014/main" id="{1C37A22C-77D6-4F45-A5C3-D530A6D170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6" name="Text Box 3">
          <a:extLst>
            <a:ext uri="{FF2B5EF4-FFF2-40B4-BE49-F238E27FC236}">
              <a16:creationId xmlns:a16="http://schemas.microsoft.com/office/drawing/2014/main" id="{F2E7D57B-9219-4987-9C36-4EC22C9219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7" name="Text Box 3">
          <a:extLst>
            <a:ext uri="{FF2B5EF4-FFF2-40B4-BE49-F238E27FC236}">
              <a16:creationId xmlns:a16="http://schemas.microsoft.com/office/drawing/2014/main" id="{6EE67988-32D2-4A9F-98B4-F6BAC0A71FB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8" name="Text Box 3">
          <a:extLst>
            <a:ext uri="{FF2B5EF4-FFF2-40B4-BE49-F238E27FC236}">
              <a16:creationId xmlns:a16="http://schemas.microsoft.com/office/drawing/2014/main" id="{885337E1-17B6-4865-A3B5-5348BD262D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9" name="Text Box 3">
          <a:extLst>
            <a:ext uri="{FF2B5EF4-FFF2-40B4-BE49-F238E27FC236}">
              <a16:creationId xmlns:a16="http://schemas.microsoft.com/office/drawing/2014/main" id="{F7E0DBCC-359C-4CFB-8E4B-08E43C93ED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0" name="Text Box 3">
          <a:extLst>
            <a:ext uri="{FF2B5EF4-FFF2-40B4-BE49-F238E27FC236}">
              <a16:creationId xmlns:a16="http://schemas.microsoft.com/office/drawing/2014/main" id="{B66FC4E3-F69E-4DB1-981A-4685F8A080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1" name="Text Box 3">
          <a:extLst>
            <a:ext uri="{FF2B5EF4-FFF2-40B4-BE49-F238E27FC236}">
              <a16:creationId xmlns:a16="http://schemas.microsoft.com/office/drawing/2014/main" id="{6F69D7EB-AD7B-42B3-A805-9DF2E4AC512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2" name="Text Box 3">
          <a:extLst>
            <a:ext uri="{FF2B5EF4-FFF2-40B4-BE49-F238E27FC236}">
              <a16:creationId xmlns:a16="http://schemas.microsoft.com/office/drawing/2014/main" id="{2805A66F-6870-493E-AADD-1608EE071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3" name="Text Box 3">
          <a:extLst>
            <a:ext uri="{FF2B5EF4-FFF2-40B4-BE49-F238E27FC236}">
              <a16:creationId xmlns:a16="http://schemas.microsoft.com/office/drawing/2014/main" id="{1FC3CEFE-7435-4BD3-84DD-122FBBA088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4" name="Text Box 3">
          <a:extLst>
            <a:ext uri="{FF2B5EF4-FFF2-40B4-BE49-F238E27FC236}">
              <a16:creationId xmlns:a16="http://schemas.microsoft.com/office/drawing/2014/main" id="{2BE25922-3C43-4E2D-97E2-59D3DE27B9C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5" name="Text Box 3">
          <a:extLst>
            <a:ext uri="{FF2B5EF4-FFF2-40B4-BE49-F238E27FC236}">
              <a16:creationId xmlns:a16="http://schemas.microsoft.com/office/drawing/2014/main" id="{AA01A3EB-26AF-4B41-961A-06489E848F9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6" name="Text Box 3">
          <a:extLst>
            <a:ext uri="{FF2B5EF4-FFF2-40B4-BE49-F238E27FC236}">
              <a16:creationId xmlns:a16="http://schemas.microsoft.com/office/drawing/2014/main" id="{3A7E7B98-3A9A-484D-9918-F2393FA149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7" name="Text Box 3">
          <a:extLst>
            <a:ext uri="{FF2B5EF4-FFF2-40B4-BE49-F238E27FC236}">
              <a16:creationId xmlns:a16="http://schemas.microsoft.com/office/drawing/2014/main" id="{19F0239F-8A93-4FE5-BE02-6770F43BB4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8" name="Text Box 3">
          <a:extLst>
            <a:ext uri="{FF2B5EF4-FFF2-40B4-BE49-F238E27FC236}">
              <a16:creationId xmlns:a16="http://schemas.microsoft.com/office/drawing/2014/main" id="{35D57063-F7A6-4F54-BA4F-9511AF4E59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9" name="Text Box 3">
          <a:extLst>
            <a:ext uri="{FF2B5EF4-FFF2-40B4-BE49-F238E27FC236}">
              <a16:creationId xmlns:a16="http://schemas.microsoft.com/office/drawing/2014/main" id="{0B86BCB4-542B-4593-A0E8-18C0D74B0C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0" name="Text Box 3">
          <a:extLst>
            <a:ext uri="{FF2B5EF4-FFF2-40B4-BE49-F238E27FC236}">
              <a16:creationId xmlns:a16="http://schemas.microsoft.com/office/drawing/2014/main" id="{33768EA4-D031-488D-A64E-3BD71B31A7D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1" name="Text Box 3">
          <a:extLst>
            <a:ext uri="{FF2B5EF4-FFF2-40B4-BE49-F238E27FC236}">
              <a16:creationId xmlns:a16="http://schemas.microsoft.com/office/drawing/2014/main" id="{D7E6B78F-B44A-4A62-A00F-54D1A54ECB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2" name="Text Box 3">
          <a:extLst>
            <a:ext uri="{FF2B5EF4-FFF2-40B4-BE49-F238E27FC236}">
              <a16:creationId xmlns:a16="http://schemas.microsoft.com/office/drawing/2014/main" id="{84061BBA-FB6E-49A7-9A1D-39FF39CC7A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3" name="Text Box 3">
          <a:extLst>
            <a:ext uri="{FF2B5EF4-FFF2-40B4-BE49-F238E27FC236}">
              <a16:creationId xmlns:a16="http://schemas.microsoft.com/office/drawing/2014/main" id="{F957B75F-6A0C-4A80-A9C5-C3CADB3CCA3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4" name="Text Box 3">
          <a:extLst>
            <a:ext uri="{FF2B5EF4-FFF2-40B4-BE49-F238E27FC236}">
              <a16:creationId xmlns:a16="http://schemas.microsoft.com/office/drawing/2014/main" id="{1FC84BC5-0C73-4C2C-A028-7FE6159C7FB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5" name="Text Box 3">
          <a:extLst>
            <a:ext uri="{FF2B5EF4-FFF2-40B4-BE49-F238E27FC236}">
              <a16:creationId xmlns:a16="http://schemas.microsoft.com/office/drawing/2014/main" id="{A6CAE2D1-1C41-4290-95DF-09335C2050A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6" name="Text Box 3">
          <a:extLst>
            <a:ext uri="{FF2B5EF4-FFF2-40B4-BE49-F238E27FC236}">
              <a16:creationId xmlns:a16="http://schemas.microsoft.com/office/drawing/2014/main" id="{4D10CF67-58D2-4A45-A66A-F3BA54F8073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7" name="Text Box 3">
          <a:extLst>
            <a:ext uri="{FF2B5EF4-FFF2-40B4-BE49-F238E27FC236}">
              <a16:creationId xmlns:a16="http://schemas.microsoft.com/office/drawing/2014/main" id="{A27E4623-D4DE-4DB1-8CFC-F0929087123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8" name="Text Box 3">
          <a:extLst>
            <a:ext uri="{FF2B5EF4-FFF2-40B4-BE49-F238E27FC236}">
              <a16:creationId xmlns:a16="http://schemas.microsoft.com/office/drawing/2014/main" id="{41853ABD-02CA-4708-BF22-5226FAED0B2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9" name="Text Box 3">
          <a:extLst>
            <a:ext uri="{FF2B5EF4-FFF2-40B4-BE49-F238E27FC236}">
              <a16:creationId xmlns:a16="http://schemas.microsoft.com/office/drawing/2014/main" id="{094F0CDC-D102-41BC-8A02-46FE557B06E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0" name="Text Box 3">
          <a:extLst>
            <a:ext uri="{FF2B5EF4-FFF2-40B4-BE49-F238E27FC236}">
              <a16:creationId xmlns:a16="http://schemas.microsoft.com/office/drawing/2014/main" id="{EBA479A9-0E02-47D7-8FB3-A070F9D895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1" name="Text Box 3">
          <a:extLst>
            <a:ext uri="{FF2B5EF4-FFF2-40B4-BE49-F238E27FC236}">
              <a16:creationId xmlns:a16="http://schemas.microsoft.com/office/drawing/2014/main" id="{FD874110-7612-45C5-8D83-616FEB2BD3E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2" name="Text Box 3">
          <a:extLst>
            <a:ext uri="{FF2B5EF4-FFF2-40B4-BE49-F238E27FC236}">
              <a16:creationId xmlns:a16="http://schemas.microsoft.com/office/drawing/2014/main" id="{168948B6-19CC-4A2C-8E34-F7E610681C0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3" name="Text Box 3">
          <a:extLst>
            <a:ext uri="{FF2B5EF4-FFF2-40B4-BE49-F238E27FC236}">
              <a16:creationId xmlns:a16="http://schemas.microsoft.com/office/drawing/2014/main" id="{64B97BCC-4DFF-4361-82AF-C542DA89BF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4" name="Text Box 3">
          <a:extLst>
            <a:ext uri="{FF2B5EF4-FFF2-40B4-BE49-F238E27FC236}">
              <a16:creationId xmlns:a16="http://schemas.microsoft.com/office/drawing/2014/main" id="{789E1034-5836-4876-B555-CDC7BAD8EE7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5" name="Text Box 3">
          <a:extLst>
            <a:ext uri="{FF2B5EF4-FFF2-40B4-BE49-F238E27FC236}">
              <a16:creationId xmlns:a16="http://schemas.microsoft.com/office/drawing/2014/main" id="{F9CE1889-94E6-4C19-BA53-72BAFC09129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6" name="Text Box 3">
          <a:extLst>
            <a:ext uri="{FF2B5EF4-FFF2-40B4-BE49-F238E27FC236}">
              <a16:creationId xmlns:a16="http://schemas.microsoft.com/office/drawing/2014/main" id="{130420B1-12FE-4442-964F-94CFAA9B3EA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7" name="Text Box 3">
          <a:extLst>
            <a:ext uri="{FF2B5EF4-FFF2-40B4-BE49-F238E27FC236}">
              <a16:creationId xmlns:a16="http://schemas.microsoft.com/office/drawing/2014/main" id="{9BDD2F0C-C066-466D-A52F-4CFAAB4C57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8" name="Text Box 3">
          <a:extLst>
            <a:ext uri="{FF2B5EF4-FFF2-40B4-BE49-F238E27FC236}">
              <a16:creationId xmlns:a16="http://schemas.microsoft.com/office/drawing/2014/main" id="{DF8895C4-373D-4A7F-91B3-E6255A09C6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9" name="Text Box 3">
          <a:extLst>
            <a:ext uri="{FF2B5EF4-FFF2-40B4-BE49-F238E27FC236}">
              <a16:creationId xmlns:a16="http://schemas.microsoft.com/office/drawing/2014/main" id="{1110610C-1095-410F-8EAA-9B4A1E38432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0" name="Text Box 3">
          <a:extLst>
            <a:ext uri="{FF2B5EF4-FFF2-40B4-BE49-F238E27FC236}">
              <a16:creationId xmlns:a16="http://schemas.microsoft.com/office/drawing/2014/main" id="{2EDC3647-F9E1-481E-BA26-AB13DA2FEE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1" name="Text Box 3">
          <a:extLst>
            <a:ext uri="{FF2B5EF4-FFF2-40B4-BE49-F238E27FC236}">
              <a16:creationId xmlns:a16="http://schemas.microsoft.com/office/drawing/2014/main" id="{337CC5E7-6BE4-4D63-9075-BCAF3E8435A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2" name="Text Box 3">
          <a:extLst>
            <a:ext uri="{FF2B5EF4-FFF2-40B4-BE49-F238E27FC236}">
              <a16:creationId xmlns:a16="http://schemas.microsoft.com/office/drawing/2014/main" id="{831FA06D-3306-43FB-8731-2E6048D906B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3" name="Text Box 3">
          <a:extLst>
            <a:ext uri="{FF2B5EF4-FFF2-40B4-BE49-F238E27FC236}">
              <a16:creationId xmlns:a16="http://schemas.microsoft.com/office/drawing/2014/main" id="{F43A7CCF-1DD3-482F-B52F-4472B015C4C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4" name="Text Box 3">
          <a:extLst>
            <a:ext uri="{FF2B5EF4-FFF2-40B4-BE49-F238E27FC236}">
              <a16:creationId xmlns:a16="http://schemas.microsoft.com/office/drawing/2014/main" id="{5F2FB7BD-2182-45A4-A287-68FA4FB874C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5" name="Text Box 3">
          <a:extLst>
            <a:ext uri="{FF2B5EF4-FFF2-40B4-BE49-F238E27FC236}">
              <a16:creationId xmlns:a16="http://schemas.microsoft.com/office/drawing/2014/main" id="{272639EC-4FEF-430A-A49C-AA1D7A1F6C3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6" name="Text Box 3">
          <a:extLst>
            <a:ext uri="{FF2B5EF4-FFF2-40B4-BE49-F238E27FC236}">
              <a16:creationId xmlns:a16="http://schemas.microsoft.com/office/drawing/2014/main" id="{AE7E60D1-F5DE-412F-8D6B-258A6E5189E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7" name="Text Box 3">
          <a:extLst>
            <a:ext uri="{FF2B5EF4-FFF2-40B4-BE49-F238E27FC236}">
              <a16:creationId xmlns:a16="http://schemas.microsoft.com/office/drawing/2014/main" id="{1687FE7B-A3A9-4546-9DEE-D99101D5885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8" name="Text Box 3">
          <a:extLst>
            <a:ext uri="{FF2B5EF4-FFF2-40B4-BE49-F238E27FC236}">
              <a16:creationId xmlns:a16="http://schemas.microsoft.com/office/drawing/2014/main" id="{95FC8A3E-C1B1-4C15-8FC7-DBA23208F3E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9" name="Text Box 3">
          <a:extLst>
            <a:ext uri="{FF2B5EF4-FFF2-40B4-BE49-F238E27FC236}">
              <a16:creationId xmlns:a16="http://schemas.microsoft.com/office/drawing/2014/main" id="{474B180B-A903-4511-B341-F267C463899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0" name="Text Box 3">
          <a:extLst>
            <a:ext uri="{FF2B5EF4-FFF2-40B4-BE49-F238E27FC236}">
              <a16:creationId xmlns:a16="http://schemas.microsoft.com/office/drawing/2014/main" id="{E82C89A1-15EF-4847-9444-310006BFD75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1" name="Text Box 3">
          <a:extLst>
            <a:ext uri="{FF2B5EF4-FFF2-40B4-BE49-F238E27FC236}">
              <a16:creationId xmlns:a16="http://schemas.microsoft.com/office/drawing/2014/main" id="{680327E6-88BA-429F-B234-981D756CA84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2" name="Text Box 3">
          <a:extLst>
            <a:ext uri="{FF2B5EF4-FFF2-40B4-BE49-F238E27FC236}">
              <a16:creationId xmlns:a16="http://schemas.microsoft.com/office/drawing/2014/main" id="{30E182A9-36A5-4F3A-BD78-B6FFC6B76C4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3" name="Text Box 3">
          <a:extLst>
            <a:ext uri="{FF2B5EF4-FFF2-40B4-BE49-F238E27FC236}">
              <a16:creationId xmlns:a16="http://schemas.microsoft.com/office/drawing/2014/main" id="{376FC0FE-D9E3-4E79-9AB6-E8A2FEAB20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4" name="Text Box 3">
          <a:extLst>
            <a:ext uri="{FF2B5EF4-FFF2-40B4-BE49-F238E27FC236}">
              <a16:creationId xmlns:a16="http://schemas.microsoft.com/office/drawing/2014/main" id="{7E5E9C15-7C88-4057-AA6F-D407F69E92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5" name="Text Box 3">
          <a:extLst>
            <a:ext uri="{FF2B5EF4-FFF2-40B4-BE49-F238E27FC236}">
              <a16:creationId xmlns:a16="http://schemas.microsoft.com/office/drawing/2014/main" id="{07203A99-2F26-417F-8368-7C65CB453C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6" name="Text Box 3">
          <a:extLst>
            <a:ext uri="{FF2B5EF4-FFF2-40B4-BE49-F238E27FC236}">
              <a16:creationId xmlns:a16="http://schemas.microsoft.com/office/drawing/2014/main" id="{146B3C38-9E0A-4E97-8609-C9E4CEE55CF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7" name="Text Box 3">
          <a:extLst>
            <a:ext uri="{FF2B5EF4-FFF2-40B4-BE49-F238E27FC236}">
              <a16:creationId xmlns:a16="http://schemas.microsoft.com/office/drawing/2014/main" id="{F27FAC9A-C628-4570-AD73-23863B6D8A0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8" name="Text Box 3">
          <a:extLst>
            <a:ext uri="{FF2B5EF4-FFF2-40B4-BE49-F238E27FC236}">
              <a16:creationId xmlns:a16="http://schemas.microsoft.com/office/drawing/2014/main" id="{95A5A0B0-2644-4668-B386-DEB885F80B3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9" name="Text Box 3">
          <a:extLst>
            <a:ext uri="{FF2B5EF4-FFF2-40B4-BE49-F238E27FC236}">
              <a16:creationId xmlns:a16="http://schemas.microsoft.com/office/drawing/2014/main" id="{32D66962-A591-41CA-9B43-F01BD13659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0" name="Text Box 3">
          <a:extLst>
            <a:ext uri="{FF2B5EF4-FFF2-40B4-BE49-F238E27FC236}">
              <a16:creationId xmlns:a16="http://schemas.microsoft.com/office/drawing/2014/main" id="{567E0D2B-BBAE-4BA8-824C-0955332F80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1" name="Text Box 3">
          <a:extLst>
            <a:ext uri="{FF2B5EF4-FFF2-40B4-BE49-F238E27FC236}">
              <a16:creationId xmlns:a16="http://schemas.microsoft.com/office/drawing/2014/main" id="{2B75FDA1-F92A-410A-BBD2-0569FCB9D01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2" name="Text Box 3">
          <a:extLst>
            <a:ext uri="{FF2B5EF4-FFF2-40B4-BE49-F238E27FC236}">
              <a16:creationId xmlns:a16="http://schemas.microsoft.com/office/drawing/2014/main" id="{D5F0DAB9-DE52-446C-A728-4740D3A4C96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3" name="Text Box 3">
          <a:extLst>
            <a:ext uri="{FF2B5EF4-FFF2-40B4-BE49-F238E27FC236}">
              <a16:creationId xmlns:a16="http://schemas.microsoft.com/office/drawing/2014/main" id="{3B97F861-5ABD-4C0F-BD6B-76AC03E87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4" name="Text Box 3">
          <a:extLst>
            <a:ext uri="{FF2B5EF4-FFF2-40B4-BE49-F238E27FC236}">
              <a16:creationId xmlns:a16="http://schemas.microsoft.com/office/drawing/2014/main" id="{1C6D6DF7-AA0A-45DE-8EE2-4C9CE09535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5" name="Text Box 3">
          <a:extLst>
            <a:ext uri="{FF2B5EF4-FFF2-40B4-BE49-F238E27FC236}">
              <a16:creationId xmlns:a16="http://schemas.microsoft.com/office/drawing/2014/main" id="{1AA9A52A-5268-48B2-9B0D-0D0B0E93399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6" name="Text Box 3">
          <a:extLst>
            <a:ext uri="{FF2B5EF4-FFF2-40B4-BE49-F238E27FC236}">
              <a16:creationId xmlns:a16="http://schemas.microsoft.com/office/drawing/2014/main" id="{F1959915-52CD-4EC5-B68E-EDFBC913964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7" name="Text Box 3">
          <a:extLst>
            <a:ext uri="{FF2B5EF4-FFF2-40B4-BE49-F238E27FC236}">
              <a16:creationId xmlns:a16="http://schemas.microsoft.com/office/drawing/2014/main" id="{841BCB3F-8652-4E17-ADB3-6F04FE44D73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8" name="Text Box 3">
          <a:extLst>
            <a:ext uri="{FF2B5EF4-FFF2-40B4-BE49-F238E27FC236}">
              <a16:creationId xmlns:a16="http://schemas.microsoft.com/office/drawing/2014/main" id="{290DCDF9-B907-4D2E-B39C-485B9DE7F17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9" name="Text Box 3">
          <a:extLst>
            <a:ext uri="{FF2B5EF4-FFF2-40B4-BE49-F238E27FC236}">
              <a16:creationId xmlns:a16="http://schemas.microsoft.com/office/drawing/2014/main" id="{02D6939D-62F5-4159-A336-40607451E3E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0" name="Text Box 3">
          <a:extLst>
            <a:ext uri="{FF2B5EF4-FFF2-40B4-BE49-F238E27FC236}">
              <a16:creationId xmlns:a16="http://schemas.microsoft.com/office/drawing/2014/main" id="{1FE9A473-8E9B-4E98-A22C-1CF6ADDEE4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1" name="Text Box 3">
          <a:extLst>
            <a:ext uri="{FF2B5EF4-FFF2-40B4-BE49-F238E27FC236}">
              <a16:creationId xmlns:a16="http://schemas.microsoft.com/office/drawing/2014/main" id="{9AAAD018-620B-4845-B8FC-0B99ADE58D1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2" name="Text Box 3">
          <a:extLst>
            <a:ext uri="{FF2B5EF4-FFF2-40B4-BE49-F238E27FC236}">
              <a16:creationId xmlns:a16="http://schemas.microsoft.com/office/drawing/2014/main" id="{BDAA199F-F11F-4E00-B520-C076BDA1590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3" name="Text Box 3">
          <a:extLst>
            <a:ext uri="{FF2B5EF4-FFF2-40B4-BE49-F238E27FC236}">
              <a16:creationId xmlns:a16="http://schemas.microsoft.com/office/drawing/2014/main" id="{EE239081-C658-4134-B9CA-9156ACB46F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4" name="Text Box 3">
          <a:extLst>
            <a:ext uri="{FF2B5EF4-FFF2-40B4-BE49-F238E27FC236}">
              <a16:creationId xmlns:a16="http://schemas.microsoft.com/office/drawing/2014/main" id="{DC6D7DAA-9F4B-4195-9F15-6B4AA34D230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5" name="Text Box 3">
          <a:extLst>
            <a:ext uri="{FF2B5EF4-FFF2-40B4-BE49-F238E27FC236}">
              <a16:creationId xmlns:a16="http://schemas.microsoft.com/office/drawing/2014/main" id="{71065C35-BACE-4D2C-AC7A-0EB29529CE7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6" name="Text Box 3">
          <a:extLst>
            <a:ext uri="{FF2B5EF4-FFF2-40B4-BE49-F238E27FC236}">
              <a16:creationId xmlns:a16="http://schemas.microsoft.com/office/drawing/2014/main" id="{B7B5B88A-7DE6-45EA-9EC8-9046935DDD1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7" name="Text Box 3">
          <a:extLst>
            <a:ext uri="{FF2B5EF4-FFF2-40B4-BE49-F238E27FC236}">
              <a16:creationId xmlns:a16="http://schemas.microsoft.com/office/drawing/2014/main" id="{8E0FEDEB-621A-4393-9200-A4BAF169982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8" name="Text Box 3">
          <a:extLst>
            <a:ext uri="{FF2B5EF4-FFF2-40B4-BE49-F238E27FC236}">
              <a16:creationId xmlns:a16="http://schemas.microsoft.com/office/drawing/2014/main" id="{EAF943C1-7547-40A9-8915-7EA9CF05C5C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9" name="Text Box 3">
          <a:extLst>
            <a:ext uri="{FF2B5EF4-FFF2-40B4-BE49-F238E27FC236}">
              <a16:creationId xmlns:a16="http://schemas.microsoft.com/office/drawing/2014/main" id="{FA498216-4F6C-45C1-A758-4EF4D23D202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0" name="Text Box 3">
          <a:extLst>
            <a:ext uri="{FF2B5EF4-FFF2-40B4-BE49-F238E27FC236}">
              <a16:creationId xmlns:a16="http://schemas.microsoft.com/office/drawing/2014/main" id="{D45C211F-62ED-4D50-82DB-3B4E83C4B2D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1" name="Text Box 3">
          <a:extLst>
            <a:ext uri="{FF2B5EF4-FFF2-40B4-BE49-F238E27FC236}">
              <a16:creationId xmlns:a16="http://schemas.microsoft.com/office/drawing/2014/main" id="{4C7EF4C8-98B2-4907-9233-687FC8F2568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2" name="Text Box 3">
          <a:extLst>
            <a:ext uri="{FF2B5EF4-FFF2-40B4-BE49-F238E27FC236}">
              <a16:creationId xmlns:a16="http://schemas.microsoft.com/office/drawing/2014/main" id="{4789D0FA-50A2-4D00-BDB9-75BFC222A76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3" name="Text Box 3">
          <a:extLst>
            <a:ext uri="{FF2B5EF4-FFF2-40B4-BE49-F238E27FC236}">
              <a16:creationId xmlns:a16="http://schemas.microsoft.com/office/drawing/2014/main" id="{112BD611-8D90-42EC-B198-715A20B2D7D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4" name="Text Box 3">
          <a:extLst>
            <a:ext uri="{FF2B5EF4-FFF2-40B4-BE49-F238E27FC236}">
              <a16:creationId xmlns:a16="http://schemas.microsoft.com/office/drawing/2014/main" id="{996D5688-08FE-4FD9-8EED-26F3BB625F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5" name="Text Box 3">
          <a:extLst>
            <a:ext uri="{FF2B5EF4-FFF2-40B4-BE49-F238E27FC236}">
              <a16:creationId xmlns:a16="http://schemas.microsoft.com/office/drawing/2014/main" id="{B01F1F8B-94B7-4789-9D04-1C5E66850A9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6" name="Text Box 3">
          <a:extLst>
            <a:ext uri="{FF2B5EF4-FFF2-40B4-BE49-F238E27FC236}">
              <a16:creationId xmlns:a16="http://schemas.microsoft.com/office/drawing/2014/main" id="{FB1114C1-425D-4F88-943D-87D14F4A0FC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7" name="Text Box 3">
          <a:extLst>
            <a:ext uri="{FF2B5EF4-FFF2-40B4-BE49-F238E27FC236}">
              <a16:creationId xmlns:a16="http://schemas.microsoft.com/office/drawing/2014/main" id="{52DE5883-981F-4DBE-A45D-B359137BDEB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8" name="Text Box 3">
          <a:extLst>
            <a:ext uri="{FF2B5EF4-FFF2-40B4-BE49-F238E27FC236}">
              <a16:creationId xmlns:a16="http://schemas.microsoft.com/office/drawing/2014/main" id="{2E155E0B-2B5B-4836-859A-05C233C7825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9" name="Text Box 3">
          <a:extLst>
            <a:ext uri="{FF2B5EF4-FFF2-40B4-BE49-F238E27FC236}">
              <a16:creationId xmlns:a16="http://schemas.microsoft.com/office/drawing/2014/main" id="{07D00245-BADB-4885-AD83-B36501B976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0" name="Text Box 3">
          <a:extLst>
            <a:ext uri="{FF2B5EF4-FFF2-40B4-BE49-F238E27FC236}">
              <a16:creationId xmlns:a16="http://schemas.microsoft.com/office/drawing/2014/main" id="{827982D3-457A-46DD-AF4A-DC63318CF53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1" name="Text Box 3">
          <a:extLst>
            <a:ext uri="{FF2B5EF4-FFF2-40B4-BE49-F238E27FC236}">
              <a16:creationId xmlns:a16="http://schemas.microsoft.com/office/drawing/2014/main" id="{B8A159D0-559D-4C9B-B5F7-18450FB85DD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2" name="Text Box 3">
          <a:extLst>
            <a:ext uri="{FF2B5EF4-FFF2-40B4-BE49-F238E27FC236}">
              <a16:creationId xmlns:a16="http://schemas.microsoft.com/office/drawing/2014/main" id="{269B4F29-F8C3-41C5-843A-8B7D4B27E997}"/>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3" name="Text Box 3">
          <a:extLst>
            <a:ext uri="{FF2B5EF4-FFF2-40B4-BE49-F238E27FC236}">
              <a16:creationId xmlns:a16="http://schemas.microsoft.com/office/drawing/2014/main" id="{B994F5D3-EC0A-41DF-954E-1BAC88E94D8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4" name="Text Box 3">
          <a:extLst>
            <a:ext uri="{FF2B5EF4-FFF2-40B4-BE49-F238E27FC236}">
              <a16:creationId xmlns:a16="http://schemas.microsoft.com/office/drawing/2014/main" id="{B6D9B53A-0FC3-437C-AC03-C830C856950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5" name="Text Box 3">
          <a:extLst>
            <a:ext uri="{FF2B5EF4-FFF2-40B4-BE49-F238E27FC236}">
              <a16:creationId xmlns:a16="http://schemas.microsoft.com/office/drawing/2014/main" id="{DB2549DF-B43A-49CC-B042-483642DA6B2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6" name="Text Box 3">
          <a:extLst>
            <a:ext uri="{FF2B5EF4-FFF2-40B4-BE49-F238E27FC236}">
              <a16:creationId xmlns:a16="http://schemas.microsoft.com/office/drawing/2014/main" id="{CCC5BDFA-478C-4445-A975-3CBFFAA0E34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7" name="Text Box 3">
          <a:extLst>
            <a:ext uri="{FF2B5EF4-FFF2-40B4-BE49-F238E27FC236}">
              <a16:creationId xmlns:a16="http://schemas.microsoft.com/office/drawing/2014/main" id="{42F08CBD-0916-409F-A7D7-9A0D1F511E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8" name="Text Box 3">
          <a:extLst>
            <a:ext uri="{FF2B5EF4-FFF2-40B4-BE49-F238E27FC236}">
              <a16:creationId xmlns:a16="http://schemas.microsoft.com/office/drawing/2014/main" id="{D98FF328-2236-4A62-99D4-403DBEED70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9" name="Text Box 3">
          <a:extLst>
            <a:ext uri="{FF2B5EF4-FFF2-40B4-BE49-F238E27FC236}">
              <a16:creationId xmlns:a16="http://schemas.microsoft.com/office/drawing/2014/main" id="{90219C9F-B575-41E8-8066-EC85FC883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0" name="Text Box 3">
          <a:extLst>
            <a:ext uri="{FF2B5EF4-FFF2-40B4-BE49-F238E27FC236}">
              <a16:creationId xmlns:a16="http://schemas.microsoft.com/office/drawing/2014/main" id="{90ECAF8A-0916-43BD-922B-B9C3AAAC8E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61" name="Text Box 3">
          <a:extLst>
            <a:ext uri="{FF2B5EF4-FFF2-40B4-BE49-F238E27FC236}">
              <a16:creationId xmlns:a16="http://schemas.microsoft.com/office/drawing/2014/main" id="{E5D25DAB-71D2-44F3-9584-3BEC799CA4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2" name="Text Box 3">
          <a:extLst>
            <a:ext uri="{FF2B5EF4-FFF2-40B4-BE49-F238E27FC236}">
              <a16:creationId xmlns:a16="http://schemas.microsoft.com/office/drawing/2014/main" id="{FE0D0C7F-FCCB-448F-9550-438AD6BC0B7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3" name="Text Box 3">
          <a:extLst>
            <a:ext uri="{FF2B5EF4-FFF2-40B4-BE49-F238E27FC236}">
              <a16:creationId xmlns:a16="http://schemas.microsoft.com/office/drawing/2014/main" id="{1F5B2E04-45C6-4386-A1A2-BC26B0D7CFF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4" name="Text Box 3">
          <a:extLst>
            <a:ext uri="{FF2B5EF4-FFF2-40B4-BE49-F238E27FC236}">
              <a16:creationId xmlns:a16="http://schemas.microsoft.com/office/drawing/2014/main" id="{16DE672C-B70D-40EF-AED4-2EF7B093C0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5" name="Text Box 3">
          <a:extLst>
            <a:ext uri="{FF2B5EF4-FFF2-40B4-BE49-F238E27FC236}">
              <a16:creationId xmlns:a16="http://schemas.microsoft.com/office/drawing/2014/main" id="{4BC211C5-3A6A-41CB-834D-661B58B8DC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6" name="Text Box 3">
          <a:extLst>
            <a:ext uri="{FF2B5EF4-FFF2-40B4-BE49-F238E27FC236}">
              <a16:creationId xmlns:a16="http://schemas.microsoft.com/office/drawing/2014/main" id="{A3618C08-13AD-4994-B49F-3A4184B4590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7" name="Text Box 3">
          <a:extLst>
            <a:ext uri="{FF2B5EF4-FFF2-40B4-BE49-F238E27FC236}">
              <a16:creationId xmlns:a16="http://schemas.microsoft.com/office/drawing/2014/main" id="{D5B13FC7-CEBA-4500-AA0E-71A6CA6EF1F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8" name="Text Box 3">
          <a:extLst>
            <a:ext uri="{FF2B5EF4-FFF2-40B4-BE49-F238E27FC236}">
              <a16:creationId xmlns:a16="http://schemas.microsoft.com/office/drawing/2014/main" id="{089AFB75-5BC0-438B-99E2-FFD54A0237D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9" name="Text Box 3">
          <a:extLst>
            <a:ext uri="{FF2B5EF4-FFF2-40B4-BE49-F238E27FC236}">
              <a16:creationId xmlns:a16="http://schemas.microsoft.com/office/drawing/2014/main" id="{290C01F3-325F-40EC-B0D6-C22E49C154E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0" name="Text Box 3">
          <a:extLst>
            <a:ext uri="{FF2B5EF4-FFF2-40B4-BE49-F238E27FC236}">
              <a16:creationId xmlns:a16="http://schemas.microsoft.com/office/drawing/2014/main" id="{2E826065-0523-419D-A9D7-B4EA32C7C2E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1" name="Text Box 3">
          <a:extLst>
            <a:ext uri="{FF2B5EF4-FFF2-40B4-BE49-F238E27FC236}">
              <a16:creationId xmlns:a16="http://schemas.microsoft.com/office/drawing/2014/main" id="{BA5B4A97-96AA-4AE0-9C79-33282F63C8FB}"/>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2" name="Text Box 3">
          <a:extLst>
            <a:ext uri="{FF2B5EF4-FFF2-40B4-BE49-F238E27FC236}">
              <a16:creationId xmlns:a16="http://schemas.microsoft.com/office/drawing/2014/main" id="{E1A2EBC8-37A6-4C95-BFBA-B058A5E9532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3" name="Text Box 3">
          <a:extLst>
            <a:ext uri="{FF2B5EF4-FFF2-40B4-BE49-F238E27FC236}">
              <a16:creationId xmlns:a16="http://schemas.microsoft.com/office/drawing/2014/main" id="{E26184CB-702D-4276-87EF-B5C392E5C26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4" name="Text Box 3">
          <a:extLst>
            <a:ext uri="{FF2B5EF4-FFF2-40B4-BE49-F238E27FC236}">
              <a16:creationId xmlns:a16="http://schemas.microsoft.com/office/drawing/2014/main" id="{2E7BC865-E000-4913-8D3C-4771B46F8594}"/>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5" name="Text Box 3">
          <a:extLst>
            <a:ext uri="{FF2B5EF4-FFF2-40B4-BE49-F238E27FC236}">
              <a16:creationId xmlns:a16="http://schemas.microsoft.com/office/drawing/2014/main" id="{0C482855-5913-488E-A3F5-92EB3AA340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6" name="Text Box 3">
          <a:extLst>
            <a:ext uri="{FF2B5EF4-FFF2-40B4-BE49-F238E27FC236}">
              <a16:creationId xmlns:a16="http://schemas.microsoft.com/office/drawing/2014/main" id="{155D32CE-1FA3-4F96-994E-4D51B08896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7" name="Text Box 3">
          <a:extLst>
            <a:ext uri="{FF2B5EF4-FFF2-40B4-BE49-F238E27FC236}">
              <a16:creationId xmlns:a16="http://schemas.microsoft.com/office/drawing/2014/main" id="{BF3C25B1-5FBE-45DF-9454-BE757FC2585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8" name="Text Box 3">
          <a:extLst>
            <a:ext uri="{FF2B5EF4-FFF2-40B4-BE49-F238E27FC236}">
              <a16:creationId xmlns:a16="http://schemas.microsoft.com/office/drawing/2014/main" id="{83139B20-15F1-4D37-92A0-FDBFE34234D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9" name="Text Box 3">
          <a:extLst>
            <a:ext uri="{FF2B5EF4-FFF2-40B4-BE49-F238E27FC236}">
              <a16:creationId xmlns:a16="http://schemas.microsoft.com/office/drawing/2014/main" id="{A65CBB1D-B03A-4476-9C9B-F714FE5F11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0" name="Text Box 3">
          <a:extLst>
            <a:ext uri="{FF2B5EF4-FFF2-40B4-BE49-F238E27FC236}">
              <a16:creationId xmlns:a16="http://schemas.microsoft.com/office/drawing/2014/main" id="{4AD4540C-2B88-4AA2-A555-967A3DA25F5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1" name="Text Box 3">
          <a:extLst>
            <a:ext uri="{FF2B5EF4-FFF2-40B4-BE49-F238E27FC236}">
              <a16:creationId xmlns:a16="http://schemas.microsoft.com/office/drawing/2014/main" id="{8EAB23AA-00C0-42AC-BFFB-1B5882A68A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2" name="Text Box 3">
          <a:extLst>
            <a:ext uri="{FF2B5EF4-FFF2-40B4-BE49-F238E27FC236}">
              <a16:creationId xmlns:a16="http://schemas.microsoft.com/office/drawing/2014/main" id="{47ED1308-CC1B-40E4-BD37-50198DC79D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3" name="Text Box 3">
          <a:extLst>
            <a:ext uri="{FF2B5EF4-FFF2-40B4-BE49-F238E27FC236}">
              <a16:creationId xmlns:a16="http://schemas.microsoft.com/office/drawing/2014/main" id="{A3D96B2A-9489-41C2-B3B4-343BC2EAA7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4" name="Text Box 3">
          <a:extLst>
            <a:ext uri="{FF2B5EF4-FFF2-40B4-BE49-F238E27FC236}">
              <a16:creationId xmlns:a16="http://schemas.microsoft.com/office/drawing/2014/main" id="{3E7FAE49-742C-45D1-B75A-BB8BF10B9C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5" name="Text Box 3">
          <a:extLst>
            <a:ext uri="{FF2B5EF4-FFF2-40B4-BE49-F238E27FC236}">
              <a16:creationId xmlns:a16="http://schemas.microsoft.com/office/drawing/2014/main" id="{60DB3D7D-CF77-4F9E-9EFF-04E8F2D1700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6" name="Text Box 3">
          <a:extLst>
            <a:ext uri="{FF2B5EF4-FFF2-40B4-BE49-F238E27FC236}">
              <a16:creationId xmlns:a16="http://schemas.microsoft.com/office/drawing/2014/main" id="{3FB65C6E-1EB0-44E2-8211-35E182A698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7" name="Text Box 3">
          <a:extLst>
            <a:ext uri="{FF2B5EF4-FFF2-40B4-BE49-F238E27FC236}">
              <a16:creationId xmlns:a16="http://schemas.microsoft.com/office/drawing/2014/main" id="{0D2A5A06-E36D-4258-8006-0CF78AA522D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8" name="Text Box 3">
          <a:extLst>
            <a:ext uri="{FF2B5EF4-FFF2-40B4-BE49-F238E27FC236}">
              <a16:creationId xmlns:a16="http://schemas.microsoft.com/office/drawing/2014/main" id="{5463B2A1-3D96-4536-A337-8FC7157281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9" name="Text Box 3">
          <a:extLst>
            <a:ext uri="{FF2B5EF4-FFF2-40B4-BE49-F238E27FC236}">
              <a16:creationId xmlns:a16="http://schemas.microsoft.com/office/drawing/2014/main" id="{91CE13A1-682C-4908-8ED7-49F6D9C920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0" name="Text Box 3">
          <a:extLst>
            <a:ext uri="{FF2B5EF4-FFF2-40B4-BE49-F238E27FC236}">
              <a16:creationId xmlns:a16="http://schemas.microsoft.com/office/drawing/2014/main" id="{64B0CC23-1883-4ED9-AE2D-214EAF11B2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1" name="Text Box 3">
          <a:extLst>
            <a:ext uri="{FF2B5EF4-FFF2-40B4-BE49-F238E27FC236}">
              <a16:creationId xmlns:a16="http://schemas.microsoft.com/office/drawing/2014/main" id="{8EFA51E2-6069-46CB-8113-9C09BA2C0C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2" name="Text Box 3">
          <a:extLst>
            <a:ext uri="{FF2B5EF4-FFF2-40B4-BE49-F238E27FC236}">
              <a16:creationId xmlns:a16="http://schemas.microsoft.com/office/drawing/2014/main" id="{ABF5EDB9-7192-4E21-9444-D1E4617AC7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3" name="Text Box 3">
          <a:extLst>
            <a:ext uri="{FF2B5EF4-FFF2-40B4-BE49-F238E27FC236}">
              <a16:creationId xmlns:a16="http://schemas.microsoft.com/office/drawing/2014/main" id="{D032E26D-EC11-45FA-A6DF-DF5EB6B2524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4" name="Text Box 3">
          <a:extLst>
            <a:ext uri="{FF2B5EF4-FFF2-40B4-BE49-F238E27FC236}">
              <a16:creationId xmlns:a16="http://schemas.microsoft.com/office/drawing/2014/main" id="{25422B8C-0D0B-4587-9596-D57D670138D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5" name="Text Box 3">
          <a:extLst>
            <a:ext uri="{FF2B5EF4-FFF2-40B4-BE49-F238E27FC236}">
              <a16:creationId xmlns:a16="http://schemas.microsoft.com/office/drawing/2014/main" id="{816B724C-E3E3-4DBA-B0E0-74E595DF8C4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6" name="Text Box 3">
          <a:extLst>
            <a:ext uri="{FF2B5EF4-FFF2-40B4-BE49-F238E27FC236}">
              <a16:creationId xmlns:a16="http://schemas.microsoft.com/office/drawing/2014/main" id="{2A4AF0A3-7C06-4E3E-BD49-E1EEFEF7C0E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7" name="Text Box 3">
          <a:extLst>
            <a:ext uri="{FF2B5EF4-FFF2-40B4-BE49-F238E27FC236}">
              <a16:creationId xmlns:a16="http://schemas.microsoft.com/office/drawing/2014/main" id="{C339DDA9-203F-4167-AFE4-DF1175B1D1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8" name="Text Box 3">
          <a:extLst>
            <a:ext uri="{FF2B5EF4-FFF2-40B4-BE49-F238E27FC236}">
              <a16:creationId xmlns:a16="http://schemas.microsoft.com/office/drawing/2014/main" id="{34FC2A49-90C7-4F1D-9502-02E7B80E0E2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9" name="Text Box 3">
          <a:extLst>
            <a:ext uri="{FF2B5EF4-FFF2-40B4-BE49-F238E27FC236}">
              <a16:creationId xmlns:a16="http://schemas.microsoft.com/office/drawing/2014/main" id="{335637F2-65C0-4917-86C7-7A29B1C322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0" name="Text Box 3">
          <a:extLst>
            <a:ext uri="{FF2B5EF4-FFF2-40B4-BE49-F238E27FC236}">
              <a16:creationId xmlns:a16="http://schemas.microsoft.com/office/drawing/2014/main" id="{E9BE367E-74AC-447F-A232-EA537FD89A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1" name="Text Box 3">
          <a:extLst>
            <a:ext uri="{FF2B5EF4-FFF2-40B4-BE49-F238E27FC236}">
              <a16:creationId xmlns:a16="http://schemas.microsoft.com/office/drawing/2014/main" id="{4B52690F-DF9A-4AFA-8D51-8919FA31B9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2" name="Text Box 3">
          <a:extLst>
            <a:ext uri="{FF2B5EF4-FFF2-40B4-BE49-F238E27FC236}">
              <a16:creationId xmlns:a16="http://schemas.microsoft.com/office/drawing/2014/main" id="{13556D72-A5BE-4BC2-8EDB-7066415A15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3" name="Text Box 3">
          <a:extLst>
            <a:ext uri="{FF2B5EF4-FFF2-40B4-BE49-F238E27FC236}">
              <a16:creationId xmlns:a16="http://schemas.microsoft.com/office/drawing/2014/main" id="{A5679827-4170-4874-8A3A-4DC29C528E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4" name="Text Box 3">
          <a:extLst>
            <a:ext uri="{FF2B5EF4-FFF2-40B4-BE49-F238E27FC236}">
              <a16:creationId xmlns:a16="http://schemas.microsoft.com/office/drawing/2014/main" id="{50121F98-DC32-4605-B36D-F3A1378336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5" name="Text Box 3">
          <a:extLst>
            <a:ext uri="{FF2B5EF4-FFF2-40B4-BE49-F238E27FC236}">
              <a16:creationId xmlns:a16="http://schemas.microsoft.com/office/drawing/2014/main" id="{B8CF206D-4933-4ADE-A34A-3A7684A2DE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6" name="Text Box 3">
          <a:extLst>
            <a:ext uri="{FF2B5EF4-FFF2-40B4-BE49-F238E27FC236}">
              <a16:creationId xmlns:a16="http://schemas.microsoft.com/office/drawing/2014/main" id="{4F2E5447-76F6-4C9F-8B52-C8331F7740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7" name="Text Box 3">
          <a:extLst>
            <a:ext uri="{FF2B5EF4-FFF2-40B4-BE49-F238E27FC236}">
              <a16:creationId xmlns:a16="http://schemas.microsoft.com/office/drawing/2014/main" id="{A1292F05-49FD-4E7F-94D7-79E4C277EE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8" name="Text Box 3">
          <a:extLst>
            <a:ext uri="{FF2B5EF4-FFF2-40B4-BE49-F238E27FC236}">
              <a16:creationId xmlns:a16="http://schemas.microsoft.com/office/drawing/2014/main" id="{D1B9A79F-BD63-4F3F-A5A1-AFD1E6BCC501}"/>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9" name="Text Box 3">
          <a:extLst>
            <a:ext uri="{FF2B5EF4-FFF2-40B4-BE49-F238E27FC236}">
              <a16:creationId xmlns:a16="http://schemas.microsoft.com/office/drawing/2014/main" id="{E8E6D827-D983-40AF-8B16-BAEB1BAE1495}"/>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0" name="Text Box 3">
          <a:extLst>
            <a:ext uri="{FF2B5EF4-FFF2-40B4-BE49-F238E27FC236}">
              <a16:creationId xmlns:a16="http://schemas.microsoft.com/office/drawing/2014/main" id="{AA56656D-9AF5-4029-8A79-98F9DAD300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1" name="Text Box 3">
          <a:extLst>
            <a:ext uri="{FF2B5EF4-FFF2-40B4-BE49-F238E27FC236}">
              <a16:creationId xmlns:a16="http://schemas.microsoft.com/office/drawing/2014/main" id="{D9FC3BA5-7D89-4816-9D6E-A24F68E0CE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2" name="Text Box 3">
          <a:extLst>
            <a:ext uri="{FF2B5EF4-FFF2-40B4-BE49-F238E27FC236}">
              <a16:creationId xmlns:a16="http://schemas.microsoft.com/office/drawing/2014/main" id="{8E36396D-75BC-4336-AB7A-5EEF97914E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3" name="Text Box 3">
          <a:extLst>
            <a:ext uri="{FF2B5EF4-FFF2-40B4-BE49-F238E27FC236}">
              <a16:creationId xmlns:a16="http://schemas.microsoft.com/office/drawing/2014/main" id="{033E4261-1EBD-47A8-9072-64B70F0660C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4" name="Text Box 3">
          <a:extLst>
            <a:ext uri="{FF2B5EF4-FFF2-40B4-BE49-F238E27FC236}">
              <a16:creationId xmlns:a16="http://schemas.microsoft.com/office/drawing/2014/main" id="{C70A4F30-D7C4-4BB9-A323-3200C92402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5" name="Text Box 3">
          <a:extLst>
            <a:ext uri="{FF2B5EF4-FFF2-40B4-BE49-F238E27FC236}">
              <a16:creationId xmlns:a16="http://schemas.microsoft.com/office/drawing/2014/main" id="{98FE7545-1492-4451-80F2-9E2EE0F769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6" name="Text Box 3">
          <a:extLst>
            <a:ext uri="{FF2B5EF4-FFF2-40B4-BE49-F238E27FC236}">
              <a16:creationId xmlns:a16="http://schemas.microsoft.com/office/drawing/2014/main" id="{10B5AE44-FD01-4C9C-A410-431762BF84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7" name="Text Box 3">
          <a:extLst>
            <a:ext uri="{FF2B5EF4-FFF2-40B4-BE49-F238E27FC236}">
              <a16:creationId xmlns:a16="http://schemas.microsoft.com/office/drawing/2014/main" id="{674C8FF0-CB50-4BF3-B584-2A4BEFC196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8" name="Text Box 3">
          <a:extLst>
            <a:ext uri="{FF2B5EF4-FFF2-40B4-BE49-F238E27FC236}">
              <a16:creationId xmlns:a16="http://schemas.microsoft.com/office/drawing/2014/main" id="{1AA0A392-EA82-4A2F-8B2C-A59C93EBD6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9" name="Text Box 3">
          <a:extLst>
            <a:ext uri="{FF2B5EF4-FFF2-40B4-BE49-F238E27FC236}">
              <a16:creationId xmlns:a16="http://schemas.microsoft.com/office/drawing/2014/main" id="{309A066E-A820-45AE-B163-B3D0020844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0" name="Text Box 3">
          <a:extLst>
            <a:ext uri="{FF2B5EF4-FFF2-40B4-BE49-F238E27FC236}">
              <a16:creationId xmlns:a16="http://schemas.microsoft.com/office/drawing/2014/main" id="{9B776732-3A16-4D6A-AB56-35D83029F6A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1" name="Text Box 3">
          <a:extLst>
            <a:ext uri="{FF2B5EF4-FFF2-40B4-BE49-F238E27FC236}">
              <a16:creationId xmlns:a16="http://schemas.microsoft.com/office/drawing/2014/main" id="{C3EA321C-DA81-42F3-82CA-5D08E561B6D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2" name="Text Box 3">
          <a:extLst>
            <a:ext uri="{FF2B5EF4-FFF2-40B4-BE49-F238E27FC236}">
              <a16:creationId xmlns:a16="http://schemas.microsoft.com/office/drawing/2014/main" id="{0B947D37-0A4A-4162-B59A-7E86ADB752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3" name="Text Box 3">
          <a:extLst>
            <a:ext uri="{FF2B5EF4-FFF2-40B4-BE49-F238E27FC236}">
              <a16:creationId xmlns:a16="http://schemas.microsoft.com/office/drawing/2014/main" id="{1E659364-DFE0-43BB-9DE3-A6E5E72D4A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4" name="Text Box 3">
          <a:extLst>
            <a:ext uri="{FF2B5EF4-FFF2-40B4-BE49-F238E27FC236}">
              <a16:creationId xmlns:a16="http://schemas.microsoft.com/office/drawing/2014/main" id="{62F47428-BA88-421A-A75F-6417B26EFE2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5" name="Text Box 3">
          <a:extLst>
            <a:ext uri="{FF2B5EF4-FFF2-40B4-BE49-F238E27FC236}">
              <a16:creationId xmlns:a16="http://schemas.microsoft.com/office/drawing/2014/main" id="{D541107C-7B63-4A7B-B0F5-6FD8E60559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6" name="Text Box 3">
          <a:extLst>
            <a:ext uri="{FF2B5EF4-FFF2-40B4-BE49-F238E27FC236}">
              <a16:creationId xmlns:a16="http://schemas.microsoft.com/office/drawing/2014/main" id="{6A785F19-2761-4931-90F5-E3EFD559EB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7" name="Text Box 3">
          <a:extLst>
            <a:ext uri="{FF2B5EF4-FFF2-40B4-BE49-F238E27FC236}">
              <a16:creationId xmlns:a16="http://schemas.microsoft.com/office/drawing/2014/main" id="{39D66BA5-48F2-4989-91A4-E865618A7F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8" name="Text Box 3">
          <a:extLst>
            <a:ext uri="{FF2B5EF4-FFF2-40B4-BE49-F238E27FC236}">
              <a16:creationId xmlns:a16="http://schemas.microsoft.com/office/drawing/2014/main" id="{6CE5E49D-AC0E-4591-8118-373C2566A93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9" name="Text Box 3">
          <a:extLst>
            <a:ext uri="{FF2B5EF4-FFF2-40B4-BE49-F238E27FC236}">
              <a16:creationId xmlns:a16="http://schemas.microsoft.com/office/drawing/2014/main" id="{9DDF5847-6981-4880-98AA-4E8582C56FB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0" name="Text Box 3">
          <a:extLst>
            <a:ext uri="{FF2B5EF4-FFF2-40B4-BE49-F238E27FC236}">
              <a16:creationId xmlns:a16="http://schemas.microsoft.com/office/drawing/2014/main" id="{81F281A8-B61A-4BD5-8CA2-831B7CC075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1" name="Text Box 3">
          <a:extLst>
            <a:ext uri="{FF2B5EF4-FFF2-40B4-BE49-F238E27FC236}">
              <a16:creationId xmlns:a16="http://schemas.microsoft.com/office/drawing/2014/main" id="{4677644D-F922-41B7-B008-0F8203C0E26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2" name="Text Box 3">
          <a:extLst>
            <a:ext uri="{FF2B5EF4-FFF2-40B4-BE49-F238E27FC236}">
              <a16:creationId xmlns:a16="http://schemas.microsoft.com/office/drawing/2014/main" id="{FF75000C-04B1-4438-8A16-0DC5E41E31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3" name="Text Box 3">
          <a:extLst>
            <a:ext uri="{FF2B5EF4-FFF2-40B4-BE49-F238E27FC236}">
              <a16:creationId xmlns:a16="http://schemas.microsoft.com/office/drawing/2014/main" id="{2A67BB8A-45AF-4857-821B-7318933C84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4" name="Text Box 3">
          <a:extLst>
            <a:ext uri="{FF2B5EF4-FFF2-40B4-BE49-F238E27FC236}">
              <a16:creationId xmlns:a16="http://schemas.microsoft.com/office/drawing/2014/main" id="{A661EA27-C48F-46D6-9F6D-351EACCAF0E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5" name="Text Box 3">
          <a:extLst>
            <a:ext uri="{FF2B5EF4-FFF2-40B4-BE49-F238E27FC236}">
              <a16:creationId xmlns:a16="http://schemas.microsoft.com/office/drawing/2014/main" id="{85F29AB9-3DA4-4A5F-808D-C7E4F56D4B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6" name="Text Box 3">
          <a:extLst>
            <a:ext uri="{FF2B5EF4-FFF2-40B4-BE49-F238E27FC236}">
              <a16:creationId xmlns:a16="http://schemas.microsoft.com/office/drawing/2014/main" id="{9375C203-F6A7-457D-B461-B1E52271C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7" name="Text Box 3">
          <a:extLst>
            <a:ext uri="{FF2B5EF4-FFF2-40B4-BE49-F238E27FC236}">
              <a16:creationId xmlns:a16="http://schemas.microsoft.com/office/drawing/2014/main" id="{D502CF6A-CD7D-4545-8442-C21AEE1715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8" name="Text Box 3">
          <a:extLst>
            <a:ext uri="{FF2B5EF4-FFF2-40B4-BE49-F238E27FC236}">
              <a16:creationId xmlns:a16="http://schemas.microsoft.com/office/drawing/2014/main" id="{07917AFC-AFD3-4FE1-8184-60ACD0B2AB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9" name="Text Box 3">
          <a:extLst>
            <a:ext uri="{FF2B5EF4-FFF2-40B4-BE49-F238E27FC236}">
              <a16:creationId xmlns:a16="http://schemas.microsoft.com/office/drawing/2014/main" id="{4FC5FDD6-1B7E-49DF-9E2E-E13CEBBBCA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0" name="Text Box 3">
          <a:extLst>
            <a:ext uri="{FF2B5EF4-FFF2-40B4-BE49-F238E27FC236}">
              <a16:creationId xmlns:a16="http://schemas.microsoft.com/office/drawing/2014/main" id="{63F64D87-6576-40D6-A4FC-FA5E9CEC96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1" name="Text Box 3">
          <a:extLst>
            <a:ext uri="{FF2B5EF4-FFF2-40B4-BE49-F238E27FC236}">
              <a16:creationId xmlns:a16="http://schemas.microsoft.com/office/drawing/2014/main" id="{05F9A4B7-4AAC-4B7A-BB96-EC2117C570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2" name="Text Box 3">
          <a:extLst>
            <a:ext uri="{FF2B5EF4-FFF2-40B4-BE49-F238E27FC236}">
              <a16:creationId xmlns:a16="http://schemas.microsoft.com/office/drawing/2014/main" id="{0A526110-852B-41F8-B5A9-05150F25BC4E}"/>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3" name="Text Box 3">
          <a:extLst>
            <a:ext uri="{FF2B5EF4-FFF2-40B4-BE49-F238E27FC236}">
              <a16:creationId xmlns:a16="http://schemas.microsoft.com/office/drawing/2014/main" id="{E19C34B3-BC1D-4AB8-8DD4-B13A87492F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4" name="Text Box 3">
          <a:extLst>
            <a:ext uri="{FF2B5EF4-FFF2-40B4-BE49-F238E27FC236}">
              <a16:creationId xmlns:a16="http://schemas.microsoft.com/office/drawing/2014/main" id="{0806E784-A453-4A2A-8259-5C1292ECDF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5" name="Text Box 3">
          <a:extLst>
            <a:ext uri="{FF2B5EF4-FFF2-40B4-BE49-F238E27FC236}">
              <a16:creationId xmlns:a16="http://schemas.microsoft.com/office/drawing/2014/main" id="{C66B5E28-8C8C-44B6-9168-675778695C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6" name="Text Box 3">
          <a:extLst>
            <a:ext uri="{FF2B5EF4-FFF2-40B4-BE49-F238E27FC236}">
              <a16:creationId xmlns:a16="http://schemas.microsoft.com/office/drawing/2014/main" id="{70EFB105-05EE-4BBE-99DB-F6E0AAC832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7" name="Text Box 3">
          <a:extLst>
            <a:ext uri="{FF2B5EF4-FFF2-40B4-BE49-F238E27FC236}">
              <a16:creationId xmlns:a16="http://schemas.microsoft.com/office/drawing/2014/main" id="{AA34AE1B-E079-4F54-8501-6144B455F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8" name="Text Box 3">
          <a:extLst>
            <a:ext uri="{FF2B5EF4-FFF2-40B4-BE49-F238E27FC236}">
              <a16:creationId xmlns:a16="http://schemas.microsoft.com/office/drawing/2014/main" id="{DFB3398A-5CA9-408B-A7AF-7B86779711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9" name="Text Box 3">
          <a:extLst>
            <a:ext uri="{FF2B5EF4-FFF2-40B4-BE49-F238E27FC236}">
              <a16:creationId xmlns:a16="http://schemas.microsoft.com/office/drawing/2014/main" id="{57E6F64A-45C2-4E3D-86B0-2639D0B9D3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0" name="Text Box 3">
          <a:extLst>
            <a:ext uri="{FF2B5EF4-FFF2-40B4-BE49-F238E27FC236}">
              <a16:creationId xmlns:a16="http://schemas.microsoft.com/office/drawing/2014/main" id="{7D726B22-98B6-414C-919D-9C16D52B79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1" name="Text Box 3">
          <a:extLst>
            <a:ext uri="{FF2B5EF4-FFF2-40B4-BE49-F238E27FC236}">
              <a16:creationId xmlns:a16="http://schemas.microsoft.com/office/drawing/2014/main" id="{B951F1AA-10FC-42E1-A889-8F9C4C2592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2" name="Text Box 3">
          <a:extLst>
            <a:ext uri="{FF2B5EF4-FFF2-40B4-BE49-F238E27FC236}">
              <a16:creationId xmlns:a16="http://schemas.microsoft.com/office/drawing/2014/main" id="{9BDE3B10-C247-4070-86DA-46C1E4D2AE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3" name="Text Box 3">
          <a:extLst>
            <a:ext uri="{FF2B5EF4-FFF2-40B4-BE49-F238E27FC236}">
              <a16:creationId xmlns:a16="http://schemas.microsoft.com/office/drawing/2014/main" id="{5DC7F1D0-A8F1-4407-AAAB-22FB84E2E6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4" name="Text Box 3">
          <a:extLst>
            <a:ext uri="{FF2B5EF4-FFF2-40B4-BE49-F238E27FC236}">
              <a16:creationId xmlns:a16="http://schemas.microsoft.com/office/drawing/2014/main" id="{4810D1E5-71DF-4204-979F-64A61DC1A3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5" name="Text Box 3">
          <a:extLst>
            <a:ext uri="{FF2B5EF4-FFF2-40B4-BE49-F238E27FC236}">
              <a16:creationId xmlns:a16="http://schemas.microsoft.com/office/drawing/2014/main" id="{1A7AD73C-0883-4807-973C-7FF3A61F61F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6" name="Text Box 3">
          <a:extLst>
            <a:ext uri="{FF2B5EF4-FFF2-40B4-BE49-F238E27FC236}">
              <a16:creationId xmlns:a16="http://schemas.microsoft.com/office/drawing/2014/main" id="{2AC590F2-A54D-4BF0-A82D-CF02FB7694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7" name="Text Box 3">
          <a:extLst>
            <a:ext uri="{FF2B5EF4-FFF2-40B4-BE49-F238E27FC236}">
              <a16:creationId xmlns:a16="http://schemas.microsoft.com/office/drawing/2014/main" id="{D99458F0-FBD0-4EE2-B16D-6C9C9F5F85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8" name="Text Box 3">
          <a:extLst>
            <a:ext uri="{FF2B5EF4-FFF2-40B4-BE49-F238E27FC236}">
              <a16:creationId xmlns:a16="http://schemas.microsoft.com/office/drawing/2014/main" id="{C26E39DD-0640-4C19-85E6-00B9BDAB21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9" name="Text Box 3">
          <a:extLst>
            <a:ext uri="{FF2B5EF4-FFF2-40B4-BE49-F238E27FC236}">
              <a16:creationId xmlns:a16="http://schemas.microsoft.com/office/drawing/2014/main" id="{870B7894-9AB3-4533-A25E-BAC0151A7B7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0" name="Text Box 3">
          <a:extLst>
            <a:ext uri="{FF2B5EF4-FFF2-40B4-BE49-F238E27FC236}">
              <a16:creationId xmlns:a16="http://schemas.microsoft.com/office/drawing/2014/main" id="{C8BFABAF-357A-4DCB-9EC3-76A23C093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1" name="Text Box 3">
          <a:extLst>
            <a:ext uri="{FF2B5EF4-FFF2-40B4-BE49-F238E27FC236}">
              <a16:creationId xmlns:a16="http://schemas.microsoft.com/office/drawing/2014/main" id="{4D99D68A-5AA1-443D-BBA3-858B7CC152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2" name="Text Box 3">
          <a:extLst>
            <a:ext uri="{FF2B5EF4-FFF2-40B4-BE49-F238E27FC236}">
              <a16:creationId xmlns:a16="http://schemas.microsoft.com/office/drawing/2014/main" id="{058E1C65-CDE6-4448-86C8-1003AE538FC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3" name="Text Box 3">
          <a:extLst>
            <a:ext uri="{FF2B5EF4-FFF2-40B4-BE49-F238E27FC236}">
              <a16:creationId xmlns:a16="http://schemas.microsoft.com/office/drawing/2014/main" id="{9EC2BAD9-350D-4363-A2E0-97C98D2A5A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4" name="Text Box 3">
          <a:extLst>
            <a:ext uri="{FF2B5EF4-FFF2-40B4-BE49-F238E27FC236}">
              <a16:creationId xmlns:a16="http://schemas.microsoft.com/office/drawing/2014/main" id="{642375D1-8297-4303-BCD4-00C086E762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5" name="Text Box 3">
          <a:extLst>
            <a:ext uri="{FF2B5EF4-FFF2-40B4-BE49-F238E27FC236}">
              <a16:creationId xmlns:a16="http://schemas.microsoft.com/office/drawing/2014/main" id="{D9A81F65-5A94-4C05-B430-BB40B7B888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6" name="Text Box 3">
          <a:extLst>
            <a:ext uri="{FF2B5EF4-FFF2-40B4-BE49-F238E27FC236}">
              <a16:creationId xmlns:a16="http://schemas.microsoft.com/office/drawing/2014/main" id="{B5CF5090-97C7-4050-8709-D905E40BD2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7" name="Text Box 3">
          <a:extLst>
            <a:ext uri="{FF2B5EF4-FFF2-40B4-BE49-F238E27FC236}">
              <a16:creationId xmlns:a16="http://schemas.microsoft.com/office/drawing/2014/main" id="{09225F93-F595-4BD3-A168-158862B11C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8" name="Text Box 3">
          <a:extLst>
            <a:ext uri="{FF2B5EF4-FFF2-40B4-BE49-F238E27FC236}">
              <a16:creationId xmlns:a16="http://schemas.microsoft.com/office/drawing/2014/main" id="{F6723288-8020-45C2-8A54-D7C278BD8E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9" name="Text Box 3">
          <a:extLst>
            <a:ext uri="{FF2B5EF4-FFF2-40B4-BE49-F238E27FC236}">
              <a16:creationId xmlns:a16="http://schemas.microsoft.com/office/drawing/2014/main" id="{A700ACEC-7951-4304-817A-C20B0F97A7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0" name="Text Box 3">
          <a:extLst>
            <a:ext uri="{FF2B5EF4-FFF2-40B4-BE49-F238E27FC236}">
              <a16:creationId xmlns:a16="http://schemas.microsoft.com/office/drawing/2014/main" id="{E5CC560F-8B9F-4B3A-9A59-A4328699C9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1" name="Text Box 3">
          <a:extLst>
            <a:ext uri="{FF2B5EF4-FFF2-40B4-BE49-F238E27FC236}">
              <a16:creationId xmlns:a16="http://schemas.microsoft.com/office/drawing/2014/main" id="{07C33F77-FA1F-4685-88D8-32A0C545192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2" name="Text Box 3">
          <a:extLst>
            <a:ext uri="{FF2B5EF4-FFF2-40B4-BE49-F238E27FC236}">
              <a16:creationId xmlns:a16="http://schemas.microsoft.com/office/drawing/2014/main" id="{57E2718D-DE04-4395-8954-0DA2B03782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3" name="Text Box 3">
          <a:extLst>
            <a:ext uri="{FF2B5EF4-FFF2-40B4-BE49-F238E27FC236}">
              <a16:creationId xmlns:a16="http://schemas.microsoft.com/office/drawing/2014/main" id="{C7CE8B5C-543A-49EF-9AA1-818E817024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4" name="Text Box 3">
          <a:extLst>
            <a:ext uri="{FF2B5EF4-FFF2-40B4-BE49-F238E27FC236}">
              <a16:creationId xmlns:a16="http://schemas.microsoft.com/office/drawing/2014/main" id="{D4EA601D-1A04-4A53-B63B-7F051AE14C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5" name="Text Box 3">
          <a:extLst>
            <a:ext uri="{FF2B5EF4-FFF2-40B4-BE49-F238E27FC236}">
              <a16:creationId xmlns:a16="http://schemas.microsoft.com/office/drawing/2014/main" id="{16203C9D-8F10-4A0B-B5DB-FB875369D59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6" name="Text Box 3">
          <a:extLst>
            <a:ext uri="{FF2B5EF4-FFF2-40B4-BE49-F238E27FC236}">
              <a16:creationId xmlns:a16="http://schemas.microsoft.com/office/drawing/2014/main" id="{5095F013-BC2A-44AE-8C5E-751A36A9276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7" name="Text Box 3">
          <a:extLst>
            <a:ext uri="{FF2B5EF4-FFF2-40B4-BE49-F238E27FC236}">
              <a16:creationId xmlns:a16="http://schemas.microsoft.com/office/drawing/2014/main" id="{90C91696-19FD-43ED-B488-0EC0F2E1F429}"/>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8" name="Text Box 3">
          <a:extLst>
            <a:ext uri="{FF2B5EF4-FFF2-40B4-BE49-F238E27FC236}">
              <a16:creationId xmlns:a16="http://schemas.microsoft.com/office/drawing/2014/main" id="{43F26FEB-A1F9-4D22-85CC-061AF41D3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9" name="Text Box 3">
          <a:extLst>
            <a:ext uri="{FF2B5EF4-FFF2-40B4-BE49-F238E27FC236}">
              <a16:creationId xmlns:a16="http://schemas.microsoft.com/office/drawing/2014/main" id="{14463CF2-3240-4355-89FE-B0E855B525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0" name="Text Box 3">
          <a:extLst>
            <a:ext uri="{FF2B5EF4-FFF2-40B4-BE49-F238E27FC236}">
              <a16:creationId xmlns:a16="http://schemas.microsoft.com/office/drawing/2014/main" id="{E9AC0FAE-F8E5-431F-8461-0D3B0D5D16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1" name="Text Box 3">
          <a:extLst>
            <a:ext uri="{FF2B5EF4-FFF2-40B4-BE49-F238E27FC236}">
              <a16:creationId xmlns:a16="http://schemas.microsoft.com/office/drawing/2014/main" id="{C884A8DF-2C42-441E-B090-E5B0470825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2" name="Text Box 3">
          <a:extLst>
            <a:ext uri="{FF2B5EF4-FFF2-40B4-BE49-F238E27FC236}">
              <a16:creationId xmlns:a16="http://schemas.microsoft.com/office/drawing/2014/main" id="{C198122D-29B5-4276-87BC-A2B99114DE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3" name="Text Box 3">
          <a:extLst>
            <a:ext uri="{FF2B5EF4-FFF2-40B4-BE49-F238E27FC236}">
              <a16:creationId xmlns:a16="http://schemas.microsoft.com/office/drawing/2014/main" id="{98D4F57B-70D3-497B-A4FC-2AE805AEA3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4" name="Text Box 3">
          <a:extLst>
            <a:ext uri="{FF2B5EF4-FFF2-40B4-BE49-F238E27FC236}">
              <a16:creationId xmlns:a16="http://schemas.microsoft.com/office/drawing/2014/main" id="{F91D6791-941B-4E20-A561-55DE3BD646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5" name="Text Box 3">
          <a:extLst>
            <a:ext uri="{FF2B5EF4-FFF2-40B4-BE49-F238E27FC236}">
              <a16:creationId xmlns:a16="http://schemas.microsoft.com/office/drawing/2014/main" id="{1FDEF9D0-DBB5-4583-AF00-CD747E40D4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6" name="Text Box 3">
          <a:extLst>
            <a:ext uri="{FF2B5EF4-FFF2-40B4-BE49-F238E27FC236}">
              <a16:creationId xmlns:a16="http://schemas.microsoft.com/office/drawing/2014/main" id="{A81EC272-D872-4D47-939A-DDAA9D3A54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7" name="Text Box 3">
          <a:extLst>
            <a:ext uri="{FF2B5EF4-FFF2-40B4-BE49-F238E27FC236}">
              <a16:creationId xmlns:a16="http://schemas.microsoft.com/office/drawing/2014/main" id="{D9143BC2-C01B-4393-A1C0-446BA4A3A6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8" name="Text Box 3">
          <a:extLst>
            <a:ext uri="{FF2B5EF4-FFF2-40B4-BE49-F238E27FC236}">
              <a16:creationId xmlns:a16="http://schemas.microsoft.com/office/drawing/2014/main" id="{82D9F3EA-C615-41B0-84EB-93920A6F5C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9" name="Text Box 3">
          <a:extLst>
            <a:ext uri="{FF2B5EF4-FFF2-40B4-BE49-F238E27FC236}">
              <a16:creationId xmlns:a16="http://schemas.microsoft.com/office/drawing/2014/main" id="{DD85D78F-C6B8-4C1E-8D04-DFE80D5C3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0" name="Text Box 3">
          <a:extLst>
            <a:ext uri="{FF2B5EF4-FFF2-40B4-BE49-F238E27FC236}">
              <a16:creationId xmlns:a16="http://schemas.microsoft.com/office/drawing/2014/main" id="{4CF6B1B9-BB13-4DE1-B5A5-CF45A7049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1" name="Text Box 3">
          <a:extLst>
            <a:ext uri="{FF2B5EF4-FFF2-40B4-BE49-F238E27FC236}">
              <a16:creationId xmlns:a16="http://schemas.microsoft.com/office/drawing/2014/main" id="{1E706D23-68B6-4C0F-97AD-93ED739DFE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2" name="Text Box 3">
          <a:extLst>
            <a:ext uri="{FF2B5EF4-FFF2-40B4-BE49-F238E27FC236}">
              <a16:creationId xmlns:a16="http://schemas.microsoft.com/office/drawing/2014/main" id="{2714AC27-135A-4991-99BF-824942EBEF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3" name="Text Box 3">
          <a:extLst>
            <a:ext uri="{FF2B5EF4-FFF2-40B4-BE49-F238E27FC236}">
              <a16:creationId xmlns:a16="http://schemas.microsoft.com/office/drawing/2014/main" id="{3978943C-1BC1-417F-9D91-C2018E4A5C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4" name="Text Box 3">
          <a:extLst>
            <a:ext uri="{FF2B5EF4-FFF2-40B4-BE49-F238E27FC236}">
              <a16:creationId xmlns:a16="http://schemas.microsoft.com/office/drawing/2014/main" id="{D39CDA90-6F6A-47C6-BE8D-FD856B212C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5" name="Text Box 3">
          <a:extLst>
            <a:ext uri="{FF2B5EF4-FFF2-40B4-BE49-F238E27FC236}">
              <a16:creationId xmlns:a16="http://schemas.microsoft.com/office/drawing/2014/main" id="{02DEC359-FC2D-4216-8A07-E09D389C0E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6" name="Text Box 3">
          <a:extLst>
            <a:ext uri="{FF2B5EF4-FFF2-40B4-BE49-F238E27FC236}">
              <a16:creationId xmlns:a16="http://schemas.microsoft.com/office/drawing/2014/main" id="{355ADA9E-A27B-40E1-916C-7621D29BE5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7" name="Text Box 3">
          <a:extLst>
            <a:ext uri="{FF2B5EF4-FFF2-40B4-BE49-F238E27FC236}">
              <a16:creationId xmlns:a16="http://schemas.microsoft.com/office/drawing/2014/main" id="{AF49310A-1B85-4D7F-9934-73FF1BA6BC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8" name="Text Box 3">
          <a:extLst>
            <a:ext uri="{FF2B5EF4-FFF2-40B4-BE49-F238E27FC236}">
              <a16:creationId xmlns:a16="http://schemas.microsoft.com/office/drawing/2014/main" id="{1371F168-3A1F-4F4C-917D-05F9FD883A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9" name="Text Box 3">
          <a:extLst>
            <a:ext uri="{FF2B5EF4-FFF2-40B4-BE49-F238E27FC236}">
              <a16:creationId xmlns:a16="http://schemas.microsoft.com/office/drawing/2014/main" id="{3FC2E2FF-5ECB-496B-A6A6-B08DE2928A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0" name="Text Box 3">
          <a:extLst>
            <a:ext uri="{FF2B5EF4-FFF2-40B4-BE49-F238E27FC236}">
              <a16:creationId xmlns:a16="http://schemas.microsoft.com/office/drawing/2014/main" id="{8F9D040A-16A3-4DA8-9B82-A7B02456C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1" name="Text Box 3">
          <a:extLst>
            <a:ext uri="{FF2B5EF4-FFF2-40B4-BE49-F238E27FC236}">
              <a16:creationId xmlns:a16="http://schemas.microsoft.com/office/drawing/2014/main" id="{C995AFAF-64AD-4486-B533-C7FA186A35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2" name="Text Box 3">
          <a:extLst>
            <a:ext uri="{FF2B5EF4-FFF2-40B4-BE49-F238E27FC236}">
              <a16:creationId xmlns:a16="http://schemas.microsoft.com/office/drawing/2014/main" id="{F020AFDD-1AD9-4298-89D4-DBDFDAAFDC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3" name="Text Box 3">
          <a:extLst>
            <a:ext uri="{FF2B5EF4-FFF2-40B4-BE49-F238E27FC236}">
              <a16:creationId xmlns:a16="http://schemas.microsoft.com/office/drawing/2014/main" id="{D103FE71-895C-44B1-84AC-DD1BD11B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4" name="Text Box 3">
          <a:extLst>
            <a:ext uri="{FF2B5EF4-FFF2-40B4-BE49-F238E27FC236}">
              <a16:creationId xmlns:a16="http://schemas.microsoft.com/office/drawing/2014/main" id="{5BC20C81-51E0-4273-A0FB-DBC09BC433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5" name="Text Box 3">
          <a:extLst>
            <a:ext uri="{FF2B5EF4-FFF2-40B4-BE49-F238E27FC236}">
              <a16:creationId xmlns:a16="http://schemas.microsoft.com/office/drawing/2014/main" id="{C19D21C5-26DF-465C-93EC-85DC8676BF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6" name="Text Box 3">
          <a:extLst>
            <a:ext uri="{FF2B5EF4-FFF2-40B4-BE49-F238E27FC236}">
              <a16:creationId xmlns:a16="http://schemas.microsoft.com/office/drawing/2014/main" id="{692FF10F-C3A6-4B54-9CCB-DFA6BF51697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7" name="Text Box 3">
          <a:extLst>
            <a:ext uri="{FF2B5EF4-FFF2-40B4-BE49-F238E27FC236}">
              <a16:creationId xmlns:a16="http://schemas.microsoft.com/office/drawing/2014/main" id="{C051A44B-3E95-4FFF-B94C-A1701C38DB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8" name="Text Box 3">
          <a:extLst>
            <a:ext uri="{FF2B5EF4-FFF2-40B4-BE49-F238E27FC236}">
              <a16:creationId xmlns:a16="http://schemas.microsoft.com/office/drawing/2014/main" id="{4D107D9F-2E31-481E-AB9E-D08E9B9FBE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9" name="Text Box 3">
          <a:extLst>
            <a:ext uri="{FF2B5EF4-FFF2-40B4-BE49-F238E27FC236}">
              <a16:creationId xmlns:a16="http://schemas.microsoft.com/office/drawing/2014/main" id="{C4D37104-C512-498A-A824-FF42AA6FE1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0" name="Text Box 3">
          <a:extLst>
            <a:ext uri="{FF2B5EF4-FFF2-40B4-BE49-F238E27FC236}">
              <a16:creationId xmlns:a16="http://schemas.microsoft.com/office/drawing/2014/main" id="{F7A9FDB5-3955-4FE7-82C2-E857B0AC4553}"/>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1" name="Text Box 3">
          <a:extLst>
            <a:ext uri="{FF2B5EF4-FFF2-40B4-BE49-F238E27FC236}">
              <a16:creationId xmlns:a16="http://schemas.microsoft.com/office/drawing/2014/main" id="{AD1AA2C6-2DA1-4B33-8B8A-1476B354F67C}"/>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2" name="Text Box 3">
          <a:extLst>
            <a:ext uri="{FF2B5EF4-FFF2-40B4-BE49-F238E27FC236}">
              <a16:creationId xmlns:a16="http://schemas.microsoft.com/office/drawing/2014/main" id="{5C29952F-0429-477C-8BBA-19179EFD15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3" name="Text Box 3">
          <a:extLst>
            <a:ext uri="{FF2B5EF4-FFF2-40B4-BE49-F238E27FC236}">
              <a16:creationId xmlns:a16="http://schemas.microsoft.com/office/drawing/2014/main" id="{F182676D-0C29-4425-AAA3-FEBD010F66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4" name="Text Box 3">
          <a:extLst>
            <a:ext uri="{FF2B5EF4-FFF2-40B4-BE49-F238E27FC236}">
              <a16:creationId xmlns:a16="http://schemas.microsoft.com/office/drawing/2014/main" id="{9E21FB0A-0261-4EC8-813E-7288E76F68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5" name="Text Box 3">
          <a:extLst>
            <a:ext uri="{FF2B5EF4-FFF2-40B4-BE49-F238E27FC236}">
              <a16:creationId xmlns:a16="http://schemas.microsoft.com/office/drawing/2014/main" id="{219E4C49-0ECD-4DA5-9D7C-2E199164E3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6" name="Text Box 3">
          <a:extLst>
            <a:ext uri="{FF2B5EF4-FFF2-40B4-BE49-F238E27FC236}">
              <a16:creationId xmlns:a16="http://schemas.microsoft.com/office/drawing/2014/main" id="{4C567947-CD93-4E27-9904-169878EA55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7" name="Text Box 3">
          <a:extLst>
            <a:ext uri="{FF2B5EF4-FFF2-40B4-BE49-F238E27FC236}">
              <a16:creationId xmlns:a16="http://schemas.microsoft.com/office/drawing/2014/main" id="{6FCBD573-4559-4F60-BDF5-0A63E97F194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8" name="Text Box 3">
          <a:extLst>
            <a:ext uri="{FF2B5EF4-FFF2-40B4-BE49-F238E27FC236}">
              <a16:creationId xmlns:a16="http://schemas.microsoft.com/office/drawing/2014/main" id="{32EFDE5A-5D3E-4017-90EC-04120FFB2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9" name="Text Box 3">
          <a:extLst>
            <a:ext uri="{FF2B5EF4-FFF2-40B4-BE49-F238E27FC236}">
              <a16:creationId xmlns:a16="http://schemas.microsoft.com/office/drawing/2014/main" id="{ECC85FDF-D372-4CA9-9DA3-5A8AE48B2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0" name="Text Box 3">
          <a:extLst>
            <a:ext uri="{FF2B5EF4-FFF2-40B4-BE49-F238E27FC236}">
              <a16:creationId xmlns:a16="http://schemas.microsoft.com/office/drawing/2014/main" id="{3CAB452F-E25F-4241-A679-E11608931A4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1" name="Text Box 3">
          <a:extLst>
            <a:ext uri="{FF2B5EF4-FFF2-40B4-BE49-F238E27FC236}">
              <a16:creationId xmlns:a16="http://schemas.microsoft.com/office/drawing/2014/main" id="{976AEA59-80CA-4829-B373-09996E658C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2" name="Text Box 3">
          <a:extLst>
            <a:ext uri="{FF2B5EF4-FFF2-40B4-BE49-F238E27FC236}">
              <a16:creationId xmlns:a16="http://schemas.microsoft.com/office/drawing/2014/main" id="{3ECB9D94-663C-4A62-9BC8-2B1CAC7177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3" name="Text Box 3">
          <a:extLst>
            <a:ext uri="{FF2B5EF4-FFF2-40B4-BE49-F238E27FC236}">
              <a16:creationId xmlns:a16="http://schemas.microsoft.com/office/drawing/2014/main" id="{0D829ECA-C87C-47FE-82FD-EA64F76F6E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4" name="Text Box 3">
          <a:extLst>
            <a:ext uri="{FF2B5EF4-FFF2-40B4-BE49-F238E27FC236}">
              <a16:creationId xmlns:a16="http://schemas.microsoft.com/office/drawing/2014/main" id="{3073778D-1982-4ED4-A684-3F860F4EBA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5" name="Text Box 3">
          <a:extLst>
            <a:ext uri="{FF2B5EF4-FFF2-40B4-BE49-F238E27FC236}">
              <a16:creationId xmlns:a16="http://schemas.microsoft.com/office/drawing/2014/main" id="{189B178E-1F42-4020-B441-22EA93843B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6" name="Text Box 3">
          <a:extLst>
            <a:ext uri="{FF2B5EF4-FFF2-40B4-BE49-F238E27FC236}">
              <a16:creationId xmlns:a16="http://schemas.microsoft.com/office/drawing/2014/main" id="{2909105C-B54A-4AF8-8FF8-BDF3090DF7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7" name="Text Box 3">
          <a:extLst>
            <a:ext uri="{FF2B5EF4-FFF2-40B4-BE49-F238E27FC236}">
              <a16:creationId xmlns:a16="http://schemas.microsoft.com/office/drawing/2014/main" id="{75EC6A8E-D723-47EA-88B0-4486F6A8AC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8" name="Text Box 3">
          <a:extLst>
            <a:ext uri="{FF2B5EF4-FFF2-40B4-BE49-F238E27FC236}">
              <a16:creationId xmlns:a16="http://schemas.microsoft.com/office/drawing/2014/main" id="{0F7D3762-518A-4AC6-BF90-15D4E2EA38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9" name="Text Box 3">
          <a:extLst>
            <a:ext uri="{FF2B5EF4-FFF2-40B4-BE49-F238E27FC236}">
              <a16:creationId xmlns:a16="http://schemas.microsoft.com/office/drawing/2014/main" id="{F9D29296-55F7-4916-BDC1-CBCD9FC4B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0" name="Text Box 3">
          <a:extLst>
            <a:ext uri="{FF2B5EF4-FFF2-40B4-BE49-F238E27FC236}">
              <a16:creationId xmlns:a16="http://schemas.microsoft.com/office/drawing/2014/main" id="{0B58C3FC-319C-4A65-A2BA-443AD174CB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1" name="Text Box 3">
          <a:extLst>
            <a:ext uri="{FF2B5EF4-FFF2-40B4-BE49-F238E27FC236}">
              <a16:creationId xmlns:a16="http://schemas.microsoft.com/office/drawing/2014/main" id="{C130C776-16F0-4D27-9266-E4076EE8D7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2" name="Text Box 3">
          <a:extLst>
            <a:ext uri="{FF2B5EF4-FFF2-40B4-BE49-F238E27FC236}">
              <a16:creationId xmlns:a16="http://schemas.microsoft.com/office/drawing/2014/main" id="{F21467AD-778C-4421-B30E-61DBA224A9D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3" name="Text Box 3">
          <a:extLst>
            <a:ext uri="{FF2B5EF4-FFF2-40B4-BE49-F238E27FC236}">
              <a16:creationId xmlns:a16="http://schemas.microsoft.com/office/drawing/2014/main" id="{FD154679-C4BF-4FDE-82A2-BE0C48C77D3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4" name="Text Box 3">
          <a:extLst>
            <a:ext uri="{FF2B5EF4-FFF2-40B4-BE49-F238E27FC236}">
              <a16:creationId xmlns:a16="http://schemas.microsoft.com/office/drawing/2014/main" id="{5DF17130-215B-41F2-9C94-55D603DB05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5" name="Text Box 3">
          <a:extLst>
            <a:ext uri="{FF2B5EF4-FFF2-40B4-BE49-F238E27FC236}">
              <a16:creationId xmlns:a16="http://schemas.microsoft.com/office/drawing/2014/main" id="{87BB321F-35A9-4027-B6FD-F58EB1AF83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6" name="Text Box 3">
          <a:extLst>
            <a:ext uri="{FF2B5EF4-FFF2-40B4-BE49-F238E27FC236}">
              <a16:creationId xmlns:a16="http://schemas.microsoft.com/office/drawing/2014/main" id="{924BAD68-78D2-4878-B079-8F972E86E0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7" name="Text Box 3">
          <a:extLst>
            <a:ext uri="{FF2B5EF4-FFF2-40B4-BE49-F238E27FC236}">
              <a16:creationId xmlns:a16="http://schemas.microsoft.com/office/drawing/2014/main" id="{1C88AF01-6F56-4CB7-AB02-554454A22A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8" name="Text Box 3">
          <a:extLst>
            <a:ext uri="{FF2B5EF4-FFF2-40B4-BE49-F238E27FC236}">
              <a16:creationId xmlns:a16="http://schemas.microsoft.com/office/drawing/2014/main" id="{03B0DCFD-B614-43EA-B19E-C42B848476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9" name="Text Box 3">
          <a:extLst>
            <a:ext uri="{FF2B5EF4-FFF2-40B4-BE49-F238E27FC236}">
              <a16:creationId xmlns:a16="http://schemas.microsoft.com/office/drawing/2014/main" id="{8FA0DF5B-DFE1-4EE2-B934-DF425CD801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0" name="Text Box 3">
          <a:extLst>
            <a:ext uri="{FF2B5EF4-FFF2-40B4-BE49-F238E27FC236}">
              <a16:creationId xmlns:a16="http://schemas.microsoft.com/office/drawing/2014/main" id="{9340F86F-7DA2-463B-A28D-7B21DCE6D0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1" name="Text Box 3">
          <a:extLst>
            <a:ext uri="{FF2B5EF4-FFF2-40B4-BE49-F238E27FC236}">
              <a16:creationId xmlns:a16="http://schemas.microsoft.com/office/drawing/2014/main" id="{2D0141F9-AD22-4044-93C1-3C5AE48512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2" name="Text Box 3">
          <a:extLst>
            <a:ext uri="{FF2B5EF4-FFF2-40B4-BE49-F238E27FC236}">
              <a16:creationId xmlns:a16="http://schemas.microsoft.com/office/drawing/2014/main" id="{FB8600BA-6EFC-4654-A775-5569F78D1B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3" name="Text Box 3">
          <a:extLst>
            <a:ext uri="{FF2B5EF4-FFF2-40B4-BE49-F238E27FC236}">
              <a16:creationId xmlns:a16="http://schemas.microsoft.com/office/drawing/2014/main" id="{A3C4DFED-F5DA-4C85-8721-855C582FD3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4" name="Text Box 3">
          <a:extLst>
            <a:ext uri="{FF2B5EF4-FFF2-40B4-BE49-F238E27FC236}">
              <a16:creationId xmlns:a16="http://schemas.microsoft.com/office/drawing/2014/main" id="{49DDFDE6-6E9D-4D3A-9D6F-1CC67684FD9F}"/>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5" name="Text Box 3">
          <a:extLst>
            <a:ext uri="{FF2B5EF4-FFF2-40B4-BE49-F238E27FC236}">
              <a16:creationId xmlns:a16="http://schemas.microsoft.com/office/drawing/2014/main" id="{A63ACC91-FD23-4B07-A564-2ADF7EEB7527}"/>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6" name="Text Box 3">
          <a:extLst>
            <a:ext uri="{FF2B5EF4-FFF2-40B4-BE49-F238E27FC236}">
              <a16:creationId xmlns:a16="http://schemas.microsoft.com/office/drawing/2014/main" id="{5FB3BFEA-E5E9-41DC-A9AA-89CF572C2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7" name="Text Box 3">
          <a:extLst>
            <a:ext uri="{FF2B5EF4-FFF2-40B4-BE49-F238E27FC236}">
              <a16:creationId xmlns:a16="http://schemas.microsoft.com/office/drawing/2014/main" id="{688FFB94-A4F1-4543-BD87-7A1813C62DA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8" name="Text Box 3">
          <a:extLst>
            <a:ext uri="{FF2B5EF4-FFF2-40B4-BE49-F238E27FC236}">
              <a16:creationId xmlns:a16="http://schemas.microsoft.com/office/drawing/2014/main" id="{8F9935EF-8602-4E16-816E-5D3A96589E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9" name="Text Box 3">
          <a:extLst>
            <a:ext uri="{FF2B5EF4-FFF2-40B4-BE49-F238E27FC236}">
              <a16:creationId xmlns:a16="http://schemas.microsoft.com/office/drawing/2014/main" id="{5F012930-D52F-48FD-9C74-0FD6F063E5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0" name="Text Box 3">
          <a:extLst>
            <a:ext uri="{FF2B5EF4-FFF2-40B4-BE49-F238E27FC236}">
              <a16:creationId xmlns:a16="http://schemas.microsoft.com/office/drawing/2014/main" id="{9CC3AEFD-FFB4-47F1-8B46-D88030BEDA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1" name="Text Box 3">
          <a:extLst>
            <a:ext uri="{FF2B5EF4-FFF2-40B4-BE49-F238E27FC236}">
              <a16:creationId xmlns:a16="http://schemas.microsoft.com/office/drawing/2014/main" id="{19C17362-885D-4CAF-BA21-1E0D38C2F0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2" name="Text Box 3">
          <a:extLst>
            <a:ext uri="{FF2B5EF4-FFF2-40B4-BE49-F238E27FC236}">
              <a16:creationId xmlns:a16="http://schemas.microsoft.com/office/drawing/2014/main" id="{BE60F611-B5D3-44D8-B083-CF8ABD82DFC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3" name="Text Box 3">
          <a:extLst>
            <a:ext uri="{FF2B5EF4-FFF2-40B4-BE49-F238E27FC236}">
              <a16:creationId xmlns:a16="http://schemas.microsoft.com/office/drawing/2014/main" id="{822DA9D3-4717-43EA-B36C-C8EDF0E633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4" name="Text Box 3">
          <a:extLst>
            <a:ext uri="{FF2B5EF4-FFF2-40B4-BE49-F238E27FC236}">
              <a16:creationId xmlns:a16="http://schemas.microsoft.com/office/drawing/2014/main" id="{E7BE8A46-68B8-4927-B6FC-6B9C9D6EF2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5" name="Text Box 3">
          <a:extLst>
            <a:ext uri="{FF2B5EF4-FFF2-40B4-BE49-F238E27FC236}">
              <a16:creationId xmlns:a16="http://schemas.microsoft.com/office/drawing/2014/main" id="{C4DCA64B-FDFC-487D-A3E1-1A9DA77FF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6" name="Text Box 3">
          <a:extLst>
            <a:ext uri="{FF2B5EF4-FFF2-40B4-BE49-F238E27FC236}">
              <a16:creationId xmlns:a16="http://schemas.microsoft.com/office/drawing/2014/main" id="{8E1ABECD-C527-4413-9FB4-5B810EBA2D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7" name="Text Box 3">
          <a:extLst>
            <a:ext uri="{FF2B5EF4-FFF2-40B4-BE49-F238E27FC236}">
              <a16:creationId xmlns:a16="http://schemas.microsoft.com/office/drawing/2014/main" id="{451A19DD-5B05-4FA8-9E5D-1C7382C742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8" name="Text Box 3">
          <a:extLst>
            <a:ext uri="{FF2B5EF4-FFF2-40B4-BE49-F238E27FC236}">
              <a16:creationId xmlns:a16="http://schemas.microsoft.com/office/drawing/2014/main" id="{44DCACAC-969E-49CD-A259-A8D5E8576F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9" name="Text Box 3">
          <a:extLst>
            <a:ext uri="{FF2B5EF4-FFF2-40B4-BE49-F238E27FC236}">
              <a16:creationId xmlns:a16="http://schemas.microsoft.com/office/drawing/2014/main" id="{6BA26B59-0E0F-4CA3-AD65-547B9FFC6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0" name="Text Box 3">
          <a:extLst>
            <a:ext uri="{FF2B5EF4-FFF2-40B4-BE49-F238E27FC236}">
              <a16:creationId xmlns:a16="http://schemas.microsoft.com/office/drawing/2014/main" id="{1AF56DB6-05D7-4B08-AA77-38A531EFD29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1" name="Text Box 3">
          <a:extLst>
            <a:ext uri="{FF2B5EF4-FFF2-40B4-BE49-F238E27FC236}">
              <a16:creationId xmlns:a16="http://schemas.microsoft.com/office/drawing/2014/main" id="{8FCCBBFB-A7FC-42EA-B153-9B774CCB04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2" name="Text Box 3">
          <a:extLst>
            <a:ext uri="{FF2B5EF4-FFF2-40B4-BE49-F238E27FC236}">
              <a16:creationId xmlns:a16="http://schemas.microsoft.com/office/drawing/2014/main" id="{8B1D2124-3697-4471-919B-5025B1093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3" name="Text Box 3">
          <a:extLst>
            <a:ext uri="{FF2B5EF4-FFF2-40B4-BE49-F238E27FC236}">
              <a16:creationId xmlns:a16="http://schemas.microsoft.com/office/drawing/2014/main" id="{CA4127B4-0C8F-4FB7-9530-D0A9B4525D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4" name="Text Box 3">
          <a:extLst>
            <a:ext uri="{FF2B5EF4-FFF2-40B4-BE49-F238E27FC236}">
              <a16:creationId xmlns:a16="http://schemas.microsoft.com/office/drawing/2014/main" id="{C89FA4A8-03B7-40C3-89C7-C8DD183717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5" name="Text Box 3">
          <a:extLst>
            <a:ext uri="{FF2B5EF4-FFF2-40B4-BE49-F238E27FC236}">
              <a16:creationId xmlns:a16="http://schemas.microsoft.com/office/drawing/2014/main" id="{760CC9DA-AEA3-4769-90CD-F5DAB85A89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6" name="Text Box 3">
          <a:extLst>
            <a:ext uri="{FF2B5EF4-FFF2-40B4-BE49-F238E27FC236}">
              <a16:creationId xmlns:a16="http://schemas.microsoft.com/office/drawing/2014/main" id="{6BACE9AD-A77C-4B27-889E-0D0CA8C5EE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7" name="Text Box 3">
          <a:extLst>
            <a:ext uri="{FF2B5EF4-FFF2-40B4-BE49-F238E27FC236}">
              <a16:creationId xmlns:a16="http://schemas.microsoft.com/office/drawing/2014/main" id="{E58F6B54-EE27-4EA1-922B-BE67AE6E47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8" name="Text Box 3">
          <a:extLst>
            <a:ext uri="{FF2B5EF4-FFF2-40B4-BE49-F238E27FC236}">
              <a16:creationId xmlns:a16="http://schemas.microsoft.com/office/drawing/2014/main" id="{F925F57A-053F-47B1-9534-DA5346F97B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9" name="Text Box 3">
          <a:extLst>
            <a:ext uri="{FF2B5EF4-FFF2-40B4-BE49-F238E27FC236}">
              <a16:creationId xmlns:a16="http://schemas.microsoft.com/office/drawing/2014/main" id="{2E28C1E5-D541-4E64-A0AC-8A567213CC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0" name="Text Box 3">
          <a:extLst>
            <a:ext uri="{FF2B5EF4-FFF2-40B4-BE49-F238E27FC236}">
              <a16:creationId xmlns:a16="http://schemas.microsoft.com/office/drawing/2014/main" id="{2045101E-B7CC-40F8-9D70-24FCE0D82D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1" name="Text Box 3">
          <a:extLst>
            <a:ext uri="{FF2B5EF4-FFF2-40B4-BE49-F238E27FC236}">
              <a16:creationId xmlns:a16="http://schemas.microsoft.com/office/drawing/2014/main" id="{32C60106-F0EB-4AEF-A49C-8FDBD3B8E4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2" name="Text Box 3">
          <a:extLst>
            <a:ext uri="{FF2B5EF4-FFF2-40B4-BE49-F238E27FC236}">
              <a16:creationId xmlns:a16="http://schemas.microsoft.com/office/drawing/2014/main" id="{BEA29756-E931-44EB-B6B7-D2843F0047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3" name="Text Box 3">
          <a:extLst>
            <a:ext uri="{FF2B5EF4-FFF2-40B4-BE49-F238E27FC236}">
              <a16:creationId xmlns:a16="http://schemas.microsoft.com/office/drawing/2014/main" id="{E1211975-5502-4090-B84D-C859A9D3A1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4" name="Text Box 3">
          <a:extLst>
            <a:ext uri="{FF2B5EF4-FFF2-40B4-BE49-F238E27FC236}">
              <a16:creationId xmlns:a16="http://schemas.microsoft.com/office/drawing/2014/main" id="{37EA4C73-1A9A-4350-8B43-024AC1EDA3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5" name="Text Box 3">
          <a:extLst>
            <a:ext uri="{FF2B5EF4-FFF2-40B4-BE49-F238E27FC236}">
              <a16:creationId xmlns:a16="http://schemas.microsoft.com/office/drawing/2014/main" id="{75E1EB8A-21DD-41FD-9BD4-EC087181C4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6" name="Text Box 3">
          <a:extLst>
            <a:ext uri="{FF2B5EF4-FFF2-40B4-BE49-F238E27FC236}">
              <a16:creationId xmlns:a16="http://schemas.microsoft.com/office/drawing/2014/main" id="{9DCD7E1A-E501-48C5-A407-96178281E4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7" name="Text Box 3">
          <a:extLst>
            <a:ext uri="{FF2B5EF4-FFF2-40B4-BE49-F238E27FC236}">
              <a16:creationId xmlns:a16="http://schemas.microsoft.com/office/drawing/2014/main" id="{BEF6BC23-2489-43F0-87B0-118114AED4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8" name="Text Box 3">
          <a:extLst>
            <a:ext uri="{FF2B5EF4-FFF2-40B4-BE49-F238E27FC236}">
              <a16:creationId xmlns:a16="http://schemas.microsoft.com/office/drawing/2014/main" id="{8AF85494-9B16-4276-9214-34BA0A5A7CE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9" name="Text Box 3">
          <a:extLst>
            <a:ext uri="{FF2B5EF4-FFF2-40B4-BE49-F238E27FC236}">
              <a16:creationId xmlns:a16="http://schemas.microsoft.com/office/drawing/2014/main" id="{3D5750B3-14BF-44C4-8FAF-546C3A5F38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0" name="Text Box 3">
          <a:extLst>
            <a:ext uri="{FF2B5EF4-FFF2-40B4-BE49-F238E27FC236}">
              <a16:creationId xmlns:a16="http://schemas.microsoft.com/office/drawing/2014/main" id="{48312F81-2AA9-433A-9284-E1C1E0B2817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1" name="Text Box 3">
          <a:extLst>
            <a:ext uri="{FF2B5EF4-FFF2-40B4-BE49-F238E27FC236}">
              <a16:creationId xmlns:a16="http://schemas.microsoft.com/office/drawing/2014/main" id="{FD34DF1F-168E-468C-96B4-91E562D79E7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2" name="Text Box 3">
          <a:extLst>
            <a:ext uri="{FF2B5EF4-FFF2-40B4-BE49-F238E27FC236}">
              <a16:creationId xmlns:a16="http://schemas.microsoft.com/office/drawing/2014/main" id="{5257CE4A-5E7C-4438-8C21-6E8276803C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3" name="Text Box 3">
          <a:extLst>
            <a:ext uri="{FF2B5EF4-FFF2-40B4-BE49-F238E27FC236}">
              <a16:creationId xmlns:a16="http://schemas.microsoft.com/office/drawing/2014/main" id="{A106B15E-AE19-4CCA-A205-7A2ECF1330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4" name="Text Box 3">
          <a:extLst>
            <a:ext uri="{FF2B5EF4-FFF2-40B4-BE49-F238E27FC236}">
              <a16:creationId xmlns:a16="http://schemas.microsoft.com/office/drawing/2014/main" id="{2C550007-EA6E-4712-BA3C-2DD5CC6020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5" name="Text Box 3">
          <a:extLst>
            <a:ext uri="{FF2B5EF4-FFF2-40B4-BE49-F238E27FC236}">
              <a16:creationId xmlns:a16="http://schemas.microsoft.com/office/drawing/2014/main" id="{2D87B0E5-E092-461C-8A7D-4B0F665CA2F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6" name="Text Box 3">
          <a:extLst>
            <a:ext uri="{FF2B5EF4-FFF2-40B4-BE49-F238E27FC236}">
              <a16:creationId xmlns:a16="http://schemas.microsoft.com/office/drawing/2014/main" id="{6503789F-726B-4AFD-925D-E8240864C5C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7" name="Text Box 3">
          <a:extLst>
            <a:ext uri="{FF2B5EF4-FFF2-40B4-BE49-F238E27FC236}">
              <a16:creationId xmlns:a16="http://schemas.microsoft.com/office/drawing/2014/main" id="{76087C3F-11BE-4837-B10D-526D7C4FE7A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8" name="Text Box 3">
          <a:extLst>
            <a:ext uri="{FF2B5EF4-FFF2-40B4-BE49-F238E27FC236}">
              <a16:creationId xmlns:a16="http://schemas.microsoft.com/office/drawing/2014/main" id="{733DDE3D-10FA-4E31-AA64-F7C3682FA24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9" name="Text Box 3">
          <a:extLst>
            <a:ext uri="{FF2B5EF4-FFF2-40B4-BE49-F238E27FC236}">
              <a16:creationId xmlns:a16="http://schemas.microsoft.com/office/drawing/2014/main" id="{5BE74593-F2C9-47FD-83F2-E1690F5E075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0" name="Text Box 3">
          <a:extLst>
            <a:ext uri="{FF2B5EF4-FFF2-40B4-BE49-F238E27FC236}">
              <a16:creationId xmlns:a16="http://schemas.microsoft.com/office/drawing/2014/main" id="{BCEFA119-4CB0-4B24-BA08-7B4A2C2493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1" name="Text Box 3">
          <a:extLst>
            <a:ext uri="{FF2B5EF4-FFF2-40B4-BE49-F238E27FC236}">
              <a16:creationId xmlns:a16="http://schemas.microsoft.com/office/drawing/2014/main" id="{00D34826-29A2-4A87-B456-12DA55EBC9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2" name="Text Box 3">
          <a:extLst>
            <a:ext uri="{FF2B5EF4-FFF2-40B4-BE49-F238E27FC236}">
              <a16:creationId xmlns:a16="http://schemas.microsoft.com/office/drawing/2014/main" id="{4624DCDA-631F-4130-97BF-A9002EE2D3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3" name="Text Box 3">
          <a:extLst>
            <a:ext uri="{FF2B5EF4-FFF2-40B4-BE49-F238E27FC236}">
              <a16:creationId xmlns:a16="http://schemas.microsoft.com/office/drawing/2014/main" id="{40477F13-E478-4097-9D61-DBDF6DEAABC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4" name="Text Box 3">
          <a:extLst>
            <a:ext uri="{FF2B5EF4-FFF2-40B4-BE49-F238E27FC236}">
              <a16:creationId xmlns:a16="http://schemas.microsoft.com/office/drawing/2014/main" id="{043E0A27-3F67-498F-AA9C-33C8E79A4539}"/>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5" name="Text Box 3">
          <a:extLst>
            <a:ext uri="{FF2B5EF4-FFF2-40B4-BE49-F238E27FC236}">
              <a16:creationId xmlns:a16="http://schemas.microsoft.com/office/drawing/2014/main" id="{E7F1D8C8-1E87-45F1-B75F-DC978D3FFFFC}"/>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6" name="Text Box 3">
          <a:extLst>
            <a:ext uri="{FF2B5EF4-FFF2-40B4-BE49-F238E27FC236}">
              <a16:creationId xmlns:a16="http://schemas.microsoft.com/office/drawing/2014/main" id="{EEE9136B-3E19-42A0-9F3E-2F53B8B3546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7" name="Text Box 3">
          <a:extLst>
            <a:ext uri="{FF2B5EF4-FFF2-40B4-BE49-F238E27FC236}">
              <a16:creationId xmlns:a16="http://schemas.microsoft.com/office/drawing/2014/main" id="{A79B0CE7-4860-42A5-8821-756857DAC9B9}"/>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8" name="Text Box 3">
          <a:extLst>
            <a:ext uri="{FF2B5EF4-FFF2-40B4-BE49-F238E27FC236}">
              <a16:creationId xmlns:a16="http://schemas.microsoft.com/office/drawing/2014/main" id="{02A7541D-D66C-4207-86AA-5AE1DC5FA660}"/>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799" name="Text Box 3">
          <a:extLst>
            <a:ext uri="{FF2B5EF4-FFF2-40B4-BE49-F238E27FC236}">
              <a16:creationId xmlns:a16="http://schemas.microsoft.com/office/drawing/2014/main" id="{2097A1DB-0284-485F-967D-FD9976CFEE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0" name="Text Box 3">
          <a:extLst>
            <a:ext uri="{FF2B5EF4-FFF2-40B4-BE49-F238E27FC236}">
              <a16:creationId xmlns:a16="http://schemas.microsoft.com/office/drawing/2014/main" id="{8D2B4D4A-6C2E-47F2-A0EA-8F967503CC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1" name="Text Box 3">
          <a:extLst>
            <a:ext uri="{FF2B5EF4-FFF2-40B4-BE49-F238E27FC236}">
              <a16:creationId xmlns:a16="http://schemas.microsoft.com/office/drawing/2014/main" id="{5562CEC0-3CDF-41CC-8F93-D6EF389E16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2" name="Text Box 3">
          <a:extLst>
            <a:ext uri="{FF2B5EF4-FFF2-40B4-BE49-F238E27FC236}">
              <a16:creationId xmlns:a16="http://schemas.microsoft.com/office/drawing/2014/main" id="{AA7BEEEE-4523-4E9B-BC2C-31C747E03C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3" name="Text Box 3">
          <a:extLst>
            <a:ext uri="{FF2B5EF4-FFF2-40B4-BE49-F238E27FC236}">
              <a16:creationId xmlns:a16="http://schemas.microsoft.com/office/drawing/2014/main" id="{AC43D5B9-D628-4EED-BDD2-945E7CCE939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4" name="Text Box 3">
          <a:extLst>
            <a:ext uri="{FF2B5EF4-FFF2-40B4-BE49-F238E27FC236}">
              <a16:creationId xmlns:a16="http://schemas.microsoft.com/office/drawing/2014/main" id="{A7166F28-2EAA-419F-9491-D52DD4D7AE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5" name="Text Box 3">
          <a:extLst>
            <a:ext uri="{FF2B5EF4-FFF2-40B4-BE49-F238E27FC236}">
              <a16:creationId xmlns:a16="http://schemas.microsoft.com/office/drawing/2014/main" id="{ADCF2502-9E7B-46AC-A192-4C4D38DF48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6" name="Text Box 3">
          <a:extLst>
            <a:ext uri="{FF2B5EF4-FFF2-40B4-BE49-F238E27FC236}">
              <a16:creationId xmlns:a16="http://schemas.microsoft.com/office/drawing/2014/main" id="{117B933D-E015-4D20-AC46-2E7DBE629CB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7" name="Text Box 3">
          <a:extLst>
            <a:ext uri="{FF2B5EF4-FFF2-40B4-BE49-F238E27FC236}">
              <a16:creationId xmlns:a16="http://schemas.microsoft.com/office/drawing/2014/main" id="{F6963FFB-9303-4085-B2AE-F3AB05F892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8" name="Text Box 3">
          <a:extLst>
            <a:ext uri="{FF2B5EF4-FFF2-40B4-BE49-F238E27FC236}">
              <a16:creationId xmlns:a16="http://schemas.microsoft.com/office/drawing/2014/main" id="{5BE1FF3E-60EB-4416-93E5-5801C544FF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9" name="Text Box 3">
          <a:extLst>
            <a:ext uri="{FF2B5EF4-FFF2-40B4-BE49-F238E27FC236}">
              <a16:creationId xmlns:a16="http://schemas.microsoft.com/office/drawing/2014/main" id="{A3BCEC40-F539-4E86-9244-03FA27ECD68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0" name="Text Box 3">
          <a:extLst>
            <a:ext uri="{FF2B5EF4-FFF2-40B4-BE49-F238E27FC236}">
              <a16:creationId xmlns:a16="http://schemas.microsoft.com/office/drawing/2014/main" id="{5E69B7A1-8C6E-4078-BADB-04E5A7AE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1" name="Text Box 3">
          <a:extLst>
            <a:ext uri="{FF2B5EF4-FFF2-40B4-BE49-F238E27FC236}">
              <a16:creationId xmlns:a16="http://schemas.microsoft.com/office/drawing/2014/main" id="{2DB32832-3D8A-480F-9DDB-63556D713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2" name="Text Box 3">
          <a:extLst>
            <a:ext uri="{FF2B5EF4-FFF2-40B4-BE49-F238E27FC236}">
              <a16:creationId xmlns:a16="http://schemas.microsoft.com/office/drawing/2014/main" id="{AC98A333-CBCE-475F-92B3-F0D1EABAAE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3" name="Text Box 3">
          <a:extLst>
            <a:ext uri="{FF2B5EF4-FFF2-40B4-BE49-F238E27FC236}">
              <a16:creationId xmlns:a16="http://schemas.microsoft.com/office/drawing/2014/main" id="{676A0C62-BD44-4A3B-ADF7-7EAB184AD5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4" name="Text Box 3">
          <a:extLst>
            <a:ext uri="{FF2B5EF4-FFF2-40B4-BE49-F238E27FC236}">
              <a16:creationId xmlns:a16="http://schemas.microsoft.com/office/drawing/2014/main" id="{82E05A48-29BF-4E52-8705-B86B24A1D2B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5" name="Text Box 3">
          <a:extLst>
            <a:ext uri="{FF2B5EF4-FFF2-40B4-BE49-F238E27FC236}">
              <a16:creationId xmlns:a16="http://schemas.microsoft.com/office/drawing/2014/main" id="{2D7199F0-CD86-42E2-8935-28E88923EE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6" name="Text Box 3">
          <a:extLst>
            <a:ext uri="{FF2B5EF4-FFF2-40B4-BE49-F238E27FC236}">
              <a16:creationId xmlns:a16="http://schemas.microsoft.com/office/drawing/2014/main" id="{855DADE9-3F1B-47BB-84F3-B797DAE4FE8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7" name="Text Box 3">
          <a:extLst>
            <a:ext uri="{FF2B5EF4-FFF2-40B4-BE49-F238E27FC236}">
              <a16:creationId xmlns:a16="http://schemas.microsoft.com/office/drawing/2014/main" id="{A24782E0-419C-40D4-BCB4-69311CAA59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8" name="Text Box 3">
          <a:extLst>
            <a:ext uri="{FF2B5EF4-FFF2-40B4-BE49-F238E27FC236}">
              <a16:creationId xmlns:a16="http://schemas.microsoft.com/office/drawing/2014/main" id="{25B9ED41-D463-4ABC-87F6-ECBA445448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9" name="Text Box 3">
          <a:extLst>
            <a:ext uri="{FF2B5EF4-FFF2-40B4-BE49-F238E27FC236}">
              <a16:creationId xmlns:a16="http://schemas.microsoft.com/office/drawing/2014/main" id="{0E162584-9878-47FA-AE90-23E859ED0E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0" name="Text Box 3">
          <a:extLst>
            <a:ext uri="{FF2B5EF4-FFF2-40B4-BE49-F238E27FC236}">
              <a16:creationId xmlns:a16="http://schemas.microsoft.com/office/drawing/2014/main" id="{CB5D946E-93B2-4498-8310-3A43F8C56F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1" name="Text Box 3">
          <a:extLst>
            <a:ext uri="{FF2B5EF4-FFF2-40B4-BE49-F238E27FC236}">
              <a16:creationId xmlns:a16="http://schemas.microsoft.com/office/drawing/2014/main" id="{DACCFD9E-D161-4922-981A-579348005E5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2" name="Text Box 3">
          <a:extLst>
            <a:ext uri="{FF2B5EF4-FFF2-40B4-BE49-F238E27FC236}">
              <a16:creationId xmlns:a16="http://schemas.microsoft.com/office/drawing/2014/main" id="{5DF93F50-7B59-4388-9A7E-16C59282B18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3" name="Text Box 3">
          <a:extLst>
            <a:ext uri="{FF2B5EF4-FFF2-40B4-BE49-F238E27FC236}">
              <a16:creationId xmlns:a16="http://schemas.microsoft.com/office/drawing/2014/main" id="{A53C780F-8794-4183-B0F1-404D13B6DC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4" name="Text Box 3">
          <a:extLst>
            <a:ext uri="{FF2B5EF4-FFF2-40B4-BE49-F238E27FC236}">
              <a16:creationId xmlns:a16="http://schemas.microsoft.com/office/drawing/2014/main" id="{EE222C20-5198-466C-9A9D-782FE3E107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5" name="Text Box 3">
          <a:extLst>
            <a:ext uri="{FF2B5EF4-FFF2-40B4-BE49-F238E27FC236}">
              <a16:creationId xmlns:a16="http://schemas.microsoft.com/office/drawing/2014/main" id="{94281D05-ECD1-4373-9F95-607D121525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6" name="Text Box 3">
          <a:extLst>
            <a:ext uri="{FF2B5EF4-FFF2-40B4-BE49-F238E27FC236}">
              <a16:creationId xmlns:a16="http://schemas.microsoft.com/office/drawing/2014/main" id="{8AEEAF78-75CC-4056-A68B-CDE15794401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7" name="Text Box 3">
          <a:extLst>
            <a:ext uri="{FF2B5EF4-FFF2-40B4-BE49-F238E27FC236}">
              <a16:creationId xmlns:a16="http://schemas.microsoft.com/office/drawing/2014/main" id="{59E2BDC9-6B9B-49E0-B0D6-91DF73EBEA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8" name="Text Box 3">
          <a:extLst>
            <a:ext uri="{FF2B5EF4-FFF2-40B4-BE49-F238E27FC236}">
              <a16:creationId xmlns:a16="http://schemas.microsoft.com/office/drawing/2014/main" id="{0FF38BA0-D847-48C0-9C8F-641DB93DC3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9" name="Text Box 3">
          <a:extLst>
            <a:ext uri="{FF2B5EF4-FFF2-40B4-BE49-F238E27FC236}">
              <a16:creationId xmlns:a16="http://schemas.microsoft.com/office/drawing/2014/main" id="{FD932C19-CF09-4DD0-9BB4-61BF987773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30" name="Text Box 3">
          <a:extLst>
            <a:ext uri="{FF2B5EF4-FFF2-40B4-BE49-F238E27FC236}">
              <a16:creationId xmlns:a16="http://schemas.microsoft.com/office/drawing/2014/main" id="{F8ABFF9A-4EFF-41B1-B4A3-6ECC76BBF69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1" name="Text Box 3">
          <a:extLst>
            <a:ext uri="{FF2B5EF4-FFF2-40B4-BE49-F238E27FC236}">
              <a16:creationId xmlns:a16="http://schemas.microsoft.com/office/drawing/2014/main" id="{9A2C8356-6BF1-4FFE-AAE6-49A5258746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2" name="Text Box 3">
          <a:extLst>
            <a:ext uri="{FF2B5EF4-FFF2-40B4-BE49-F238E27FC236}">
              <a16:creationId xmlns:a16="http://schemas.microsoft.com/office/drawing/2014/main" id="{C493B091-FB06-447E-9080-9A762C8A3B9A}"/>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3" name="Text Box 3">
          <a:extLst>
            <a:ext uri="{FF2B5EF4-FFF2-40B4-BE49-F238E27FC236}">
              <a16:creationId xmlns:a16="http://schemas.microsoft.com/office/drawing/2014/main" id="{AE396139-8A28-44D7-AC24-17B80D216278}"/>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4" name="Text Box 3">
          <a:extLst>
            <a:ext uri="{FF2B5EF4-FFF2-40B4-BE49-F238E27FC236}">
              <a16:creationId xmlns:a16="http://schemas.microsoft.com/office/drawing/2014/main" id="{0ACD799E-0860-4534-A431-FC9335548B0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5" name="Text Box 3">
          <a:extLst>
            <a:ext uri="{FF2B5EF4-FFF2-40B4-BE49-F238E27FC236}">
              <a16:creationId xmlns:a16="http://schemas.microsoft.com/office/drawing/2014/main" id="{20DEE916-5185-4F00-A745-3F63E0A99BA4}"/>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6" name="Text Box 3">
          <a:extLst>
            <a:ext uri="{FF2B5EF4-FFF2-40B4-BE49-F238E27FC236}">
              <a16:creationId xmlns:a16="http://schemas.microsoft.com/office/drawing/2014/main" id="{C157A327-46B7-4A26-9A13-D2B6B16E3EE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7" name="Text Box 3">
          <a:extLst>
            <a:ext uri="{FF2B5EF4-FFF2-40B4-BE49-F238E27FC236}">
              <a16:creationId xmlns:a16="http://schemas.microsoft.com/office/drawing/2014/main" id="{B748277F-B4B1-408C-9FE2-8AA14D12B9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8" name="Text Box 3">
          <a:extLst>
            <a:ext uri="{FF2B5EF4-FFF2-40B4-BE49-F238E27FC236}">
              <a16:creationId xmlns:a16="http://schemas.microsoft.com/office/drawing/2014/main" id="{D6F93B5F-884A-48D0-9ACD-FE9DAB1EB082}"/>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9" name="Text Box 3">
          <a:extLst>
            <a:ext uri="{FF2B5EF4-FFF2-40B4-BE49-F238E27FC236}">
              <a16:creationId xmlns:a16="http://schemas.microsoft.com/office/drawing/2014/main" id="{85CACBDB-4542-48AA-A200-62A0B8DD398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0" name="Text Box 3">
          <a:extLst>
            <a:ext uri="{FF2B5EF4-FFF2-40B4-BE49-F238E27FC236}">
              <a16:creationId xmlns:a16="http://schemas.microsoft.com/office/drawing/2014/main" id="{34EBABDC-51B1-43DD-98FC-B7FEC0819BF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1" name="Text Box 3">
          <a:extLst>
            <a:ext uri="{FF2B5EF4-FFF2-40B4-BE49-F238E27FC236}">
              <a16:creationId xmlns:a16="http://schemas.microsoft.com/office/drawing/2014/main" id="{D60EFFDF-0E8A-4B25-A281-0DC86F17AD2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2" name="Text Box 3">
          <a:extLst>
            <a:ext uri="{FF2B5EF4-FFF2-40B4-BE49-F238E27FC236}">
              <a16:creationId xmlns:a16="http://schemas.microsoft.com/office/drawing/2014/main" id="{98510828-32BE-4F55-9525-B88CDA24E6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3" name="Text Box 3">
          <a:extLst>
            <a:ext uri="{FF2B5EF4-FFF2-40B4-BE49-F238E27FC236}">
              <a16:creationId xmlns:a16="http://schemas.microsoft.com/office/drawing/2014/main" id="{B7A4CD7F-9BB2-4E8C-B556-21CC52E23051}"/>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4" name="Text Box 3">
          <a:extLst>
            <a:ext uri="{FF2B5EF4-FFF2-40B4-BE49-F238E27FC236}">
              <a16:creationId xmlns:a16="http://schemas.microsoft.com/office/drawing/2014/main" id="{76D4CD49-616C-4F37-9307-2F32A0D38EF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5" name="Text Box 3">
          <a:extLst>
            <a:ext uri="{FF2B5EF4-FFF2-40B4-BE49-F238E27FC236}">
              <a16:creationId xmlns:a16="http://schemas.microsoft.com/office/drawing/2014/main" id="{69D3B946-999D-462C-A2E0-39A23D95A9B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6" name="Text Box 3">
          <a:extLst>
            <a:ext uri="{FF2B5EF4-FFF2-40B4-BE49-F238E27FC236}">
              <a16:creationId xmlns:a16="http://schemas.microsoft.com/office/drawing/2014/main" id="{10BCE0A5-D6DD-44FE-ACF3-42591C75312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7" name="Text Box 3">
          <a:extLst>
            <a:ext uri="{FF2B5EF4-FFF2-40B4-BE49-F238E27FC236}">
              <a16:creationId xmlns:a16="http://schemas.microsoft.com/office/drawing/2014/main" id="{6BF2F975-8CB4-4665-B61B-6090B907F36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8" name="Text Box 3">
          <a:extLst>
            <a:ext uri="{FF2B5EF4-FFF2-40B4-BE49-F238E27FC236}">
              <a16:creationId xmlns:a16="http://schemas.microsoft.com/office/drawing/2014/main" id="{331F9E48-CE6A-4EAE-A275-A57AC7C05B10}"/>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9" name="Text Box 3">
          <a:extLst>
            <a:ext uri="{FF2B5EF4-FFF2-40B4-BE49-F238E27FC236}">
              <a16:creationId xmlns:a16="http://schemas.microsoft.com/office/drawing/2014/main" id="{278C3419-0AF7-4681-85CC-82C106BEFB47}"/>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0" name="Text Box 3">
          <a:extLst>
            <a:ext uri="{FF2B5EF4-FFF2-40B4-BE49-F238E27FC236}">
              <a16:creationId xmlns:a16="http://schemas.microsoft.com/office/drawing/2014/main" id="{A29D8578-BF7B-4387-837F-A7C153DE5C1C}"/>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1" name="Text Box 3">
          <a:extLst>
            <a:ext uri="{FF2B5EF4-FFF2-40B4-BE49-F238E27FC236}">
              <a16:creationId xmlns:a16="http://schemas.microsoft.com/office/drawing/2014/main" id="{79E64F25-9A7E-412B-B7A9-A0CDF4160A4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2" name="Text Box 3">
          <a:extLst>
            <a:ext uri="{FF2B5EF4-FFF2-40B4-BE49-F238E27FC236}">
              <a16:creationId xmlns:a16="http://schemas.microsoft.com/office/drawing/2014/main" id="{19BB3F3A-E748-4B7A-B891-1CCC3144C1A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3" name="Text Box 3">
          <a:extLst>
            <a:ext uri="{FF2B5EF4-FFF2-40B4-BE49-F238E27FC236}">
              <a16:creationId xmlns:a16="http://schemas.microsoft.com/office/drawing/2014/main" id="{D8D17D9F-497E-45EA-8C20-7F846909931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4" name="Text Box 3">
          <a:extLst>
            <a:ext uri="{FF2B5EF4-FFF2-40B4-BE49-F238E27FC236}">
              <a16:creationId xmlns:a16="http://schemas.microsoft.com/office/drawing/2014/main" id="{F7AC9F90-CF8D-452C-8A6A-53DAD6B45B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5" name="Text Box 3">
          <a:extLst>
            <a:ext uri="{FF2B5EF4-FFF2-40B4-BE49-F238E27FC236}">
              <a16:creationId xmlns:a16="http://schemas.microsoft.com/office/drawing/2014/main" id="{13B40BBD-417F-4287-B5A4-15B510D591D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6" name="Text Box 3">
          <a:extLst>
            <a:ext uri="{FF2B5EF4-FFF2-40B4-BE49-F238E27FC236}">
              <a16:creationId xmlns:a16="http://schemas.microsoft.com/office/drawing/2014/main" id="{826417D7-B79F-488A-82A8-0C2D7A2D8A3E}"/>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7" name="Text Box 3">
          <a:extLst>
            <a:ext uri="{FF2B5EF4-FFF2-40B4-BE49-F238E27FC236}">
              <a16:creationId xmlns:a16="http://schemas.microsoft.com/office/drawing/2014/main" id="{B3AF385C-688F-4317-B8C9-853E452E813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8" name="Text Box 3">
          <a:extLst>
            <a:ext uri="{FF2B5EF4-FFF2-40B4-BE49-F238E27FC236}">
              <a16:creationId xmlns:a16="http://schemas.microsoft.com/office/drawing/2014/main" id="{B316E1BE-B4E5-4422-A5F7-0CB11D6023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9" name="Text Box 3">
          <a:extLst>
            <a:ext uri="{FF2B5EF4-FFF2-40B4-BE49-F238E27FC236}">
              <a16:creationId xmlns:a16="http://schemas.microsoft.com/office/drawing/2014/main" id="{B2D2457A-7BF9-4D9B-B395-D66922F4637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0" name="Text Box 3">
          <a:extLst>
            <a:ext uri="{FF2B5EF4-FFF2-40B4-BE49-F238E27FC236}">
              <a16:creationId xmlns:a16="http://schemas.microsoft.com/office/drawing/2014/main" id="{4EAA948F-1A29-47B6-9670-93E033679DD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1" name="Text Box 3">
          <a:extLst>
            <a:ext uri="{FF2B5EF4-FFF2-40B4-BE49-F238E27FC236}">
              <a16:creationId xmlns:a16="http://schemas.microsoft.com/office/drawing/2014/main" id="{F0CD7615-9AC8-452D-8366-8741EEA5E9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2" name="Text Box 3">
          <a:extLst>
            <a:ext uri="{FF2B5EF4-FFF2-40B4-BE49-F238E27FC236}">
              <a16:creationId xmlns:a16="http://schemas.microsoft.com/office/drawing/2014/main" id="{D222BA43-3D6C-4052-85C6-7400D0256CC7}"/>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3" name="Text Box 3">
          <a:extLst>
            <a:ext uri="{FF2B5EF4-FFF2-40B4-BE49-F238E27FC236}">
              <a16:creationId xmlns:a16="http://schemas.microsoft.com/office/drawing/2014/main" id="{3F55ACEC-48BC-4C58-8A4E-711C28EDD80F}"/>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4" name="Text Box 3">
          <a:extLst>
            <a:ext uri="{FF2B5EF4-FFF2-40B4-BE49-F238E27FC236}">
              <a16:creationId xmlns:a16="http://schemas.microsoft.com/office/drawing/2014/main" id="{385832D8-8077-40A2-B2F0-E7DBD834FA5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5" name="Text Box 3">
          <a:extLst>
            <a:ext uri="{FF2B5EF4-FFF2-40B4-BE49-F238E27FC236}">
              <a16:creationId xmlns:a16="http://schemas.microsoft.com/office/drawing/2014/main" id="{68A0E603-B6D5-4FF2-8B87-05D86822D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6" name="Text Box 3">
          <a:extLst>
            <a:ext uri="{FF2B5EF4-FFF2-40B4-BE49-F238E27FC236}">
              <a16:creationId xmlns:a16="http://schemas.microsoft.com/office/drawing/2014/main" id="{FB36CAE6-3B80-42F2-ADE3-A59FFAE0DA4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7" name="Text Box 3">
          <a:extLst>
            <a:ext uri="{FF2B5EF4-FFF2-40B4-BE49-F238E27FC236}">
              <a16:creationId xmlns:a16="http://schemas.microsoft.com/office/drawing/2014/main" id="{4BB4E984-8FBA-407E-9952-291F4ECEB6A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8" name="Text Box 3">
          <a:extLst>
            <a:ext uri="{FF2B5EF4-FFF2-40B4-BE49-F238E27FC236}">
              <a16:creationId xmlns:a16="http://schemas.microsoft.com/office/drawing/2014/main" id="{3FE70F9F-B107-4273-9D0C-E23B6F5899F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9" name="Text Box 3">
          <a:extLst>
            <a:ext uri="{FF2B5EF4-FFF2-40B4-BE49-F238E27FC236}">
              <a16:creationId xmlns:a16="http://schemas.microsoft.com/office/drawing/2014/main" id="{60F65981-0650-4E82-A96C-13E01003B40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0" name="Text Box 3">
          <a:extLst>
            <a:ext uri="{FF2B5EF4-FFF2-40B4-BE49-F238E27FC236}">
              <a16:creationId xmlns:a16="http://schemas.microsoft.com/office/drawing/2014/main" id="{57600DE5-C145-4F00-AB89-461417B1F30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1" name="Text Box 3">
          <a:extLst>
            <a:ext uri="{FF2B5EF4-FFF2-40B4-BE49-F238E27FC236}">
              <a16:creationId xmlns:a16="http://schemas.microsoft.com/office/drawing/2014/main" id="{07E64F79-29A4-4272-9CA3-2B04C02081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2" name="Text Box 3">
          <a:extLst>
            <a:ext uri="{FF2B5EF4-FFF2-40B4-BE49-F238E27FC236}">
              <a16:creationId xmlns:a16="http://schemas.microsoft.com/office/drawing/2014/main" id="{D78D045C-B54A-41A0-BDA1-2359C1288E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3" name="Text Box 3">
          <a:extLst>
            <a:ext uri="{FF2B5EF4-FFF2-40B4-BE49-F238E27FC236}">
              <a16:creationId xmlns:a16="http://schemas.microsoft.com/office/drawing/2014/main" id="{D72A5B63-4AC3-4E10-912B-FCD513D320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4" name="Text Box 3">
          <a:extLst>
            <a:ext uri="{FF2B5EF4-FFF2-40B4-BE49-F238E27FC236}">
              <a16:creationId xmlns:a16="http://schemas.microsoft.com/office/drawing/2014/main" id="{FF103320-F16E-4D1B-8DD1-242B7124B76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5" name="Text Box 3">
          <a:extLst>
            <a:ext uri="{FF2B5EF4-FFF2-40B4-BE49-F238E27FC236}">
              <a16:creationId xmlns:a16="http://schemas.microsoft.com/office/drawing/2014/main" id="{3FADDA63-90DB-46A2-9159-F9FF6E49AE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6" name="Text Box 3">
          <a:extLst>
            <a:ext uri="{FF2B5EF4-FFF2-40B4-BE49-F238E27FC236}">
              <a16:creationId xmlns:a16="http://schemas.microsoft.com/office/drawing/2014/main" id="{2B05A067-615C-452C-AD94-895E9FA2D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7" name="Text Box 3">
          <a:extLst>
            <a:ext uri="{FF2B5EF4-FFF2-40B4-BE49-F238E27FC236}">
              <a16:creationId xmlns:a16="http://schemas.microsoft.com/office/drawing/2014/main" id="{03F9FF5B-7F1D-4EC6-AF11-5034F48361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8" name="Text Box 3">
          <a:extLst>
            <a:ext uri="{FF2B5EF4-FFF2-40B4-BE49-F238E27FC236}">
              <a16:creationId xmlns:a16="http://schemas.microsoft.com/office/drawing/2014/main" id="{C4A80302-5B72-463F-8388-4ABEB4DB4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9" name="Text Box 3">
          <a:extLst>
            <a:ext uri="{FF2B5EF4-FFF2-40B4-BE49-F238E27FC236}">
              <a16:creationId xmlns:a16="http://schemas.microsoft.com/office/drawing/2014/main" id="{C08105E0-6BEF-4AB9-9B7E-5F52AB68BB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0" name="Text Box 3">
          <a:extLst>
            <a:ext uri="{FF2B5EF4-FFF2-40B4-BE49-F238E27FC236}">
              <a16:creationId xmlns:a16="http://schemas.microsoft.com/office/drawing/2014/main" id="{F5A71715-7C48-48D7-8CCA-262461817D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1" name="Text Box 3">
          <a:extLst>
            <a:ext uri="{FF2B5EF4-FFF2-40B4-BE49-F238E27FC236}">
              <a16:creationId xmlns:a16="http://schemas.microsoft.com/office/drawing/2014/main" id="{3E9C414C-A96B-40BE-B6CD-B9FF3B56D1D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2" name="Text Box 3">
          <a:extLst>
            <a:ext uri="{FF2B5EF4-FFF2-40B4-BE49-F238E27FC236}">
              <a16:creationId xmlns:a16="http://schemas.microsoft.com/office/drawing/2014/main" id="{9716E271-A7D7-4460-BFC4-5B2E3996A9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3" name="Text Box 3">
          <a:extLst>
            <a:ext uri="{FF2B5EF4-FFF2-40B4-BE49-F238E27FC236}">
              <a16:creationId xmlns:a16="http://schemas.microsoft.com/office/drawing/2014/main" id="{C4A05487-3B61-4479-8271-6703683BDE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4" name="Text Box 3">
          <a:extLst>
            <a:ext uri="{FF2B5EF4-FFF2-40B4-BE49-F238E27FC236}">
              <a16:creationId xmlns:a16="http://schemas.microsoft.com/office/drawing/2014/main" id="{57B08667-903E-44A1-AD66-5CCFBA2E73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5" name="Text Box 3">
          <a:extLst>
            <a:ext uri="{FF2B5EF4-FFF2-40B4-BE49-F238E27FC236}">
              <a16:creationId xmlns:a16="http://schemas.microsoft.com/office/drawing/2014/main" id="{6B7C049E-E575-4C67-B622-4218AA445A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6" name="Text Box 3">
          <a:extLst>
            <a:ext uri="{FF2B5EF4-FFF2-40B4-BE49-F238E27FC236}">
              <a16:creationId xmlns:a16="http://schemas.microsoft.com/office/drawing/2014/main" id="{5207CFC4-9203-4517-8110-0CC1461563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7" name="Text Box 3">
          <a:extLst>
            <a:ext uri="{FF2B5EF4-FFF2-40B4-BE49-F238E27FC236}">
              <a16:creationId xmlns:a16="http://schemas.microsoft.com/office/drawing/2014/main" id="{9455DE2E-7B88-4AE9-8D6C-47A220E29FA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8" name="Text Box 3">
          <a:extLst>
            <a:ext uri="{FF2B5EF4-FFF2-40B4-BE49-F238E27FC236}">
              <a16:creationId xmlns:a16="http://schemas.microsoft.com/office/drawing/2014/main" id="{C77692C2-B18A-4BE7-A1D7-E944F0C905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9" name="Text Box 3">
          <a:extLst>
            <a:ext uri="{FF2B5EF4-FFF2-40B4-BE49-F238E27FC236}">
              <a16:creationId xmlns:a16="http://schemas.microsoft.com/office/drawing/2014/main" id="{2E2FF275-1C72-46D9-A57D-0A19CD57B9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0" name="Text Box 3">
          <a:extLst>
            <a:ext uri="{FF2B5EF4-FFF2-40B4-BE49-F238E27FC236}">
              <a16:creationId xmlns:a16="http://schemas.microsoft.com/office/drawing/2014/main" id="{EA1A7EB9-B052-4D7F-A246-70465BC645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1" name="Text Box 3">
          <a:extLst>
            <a:ext uri="{FF2B5EF4-FFF2-40B4-BE49-F238E27FC236}">
              <a16:creationId xmlns:a16="http://schemas.microsoft.com/office/drawing/2014/main" id="{78E4C8BA-1229-414D-95B3-E256F57195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2" name="Text Box 3">
          <a:extLst>
            <a:ext uri="{FF2B5EF4-FFF2-40B4-BE49-F238E27FC236}">
              <a16:creationId xmlns:a16="http://schemas.microsoft.com/office/drawing/2014/main" id="{3E182717-31A3-44F6-B593-7A16E9BDF0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3" name="Text Box 3">
          <a:extLst>
            <a:ext uri="{FF2B5EF4-FFF2-40B4-BE49-F238E27FC236}">
              <a16:creationId xmlns:a16="http://schemas.microsoft.com/office/drawing/2014/main" id="{664B8A8B-4683-442F-A3A5-8F7D3A0AF5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4" name="Text Box 3">
          <a:extLst>
            <a:ext uri="{FF2B5EF4-FFF2-40B4-BE49-F238E27FC236}">
              <a16:creationId xmlns:a16="http://schemas.microsoft.com/office/drawing/2014/main" id="{114F842A-E53F-4ABB-85B2-8D005AD65DE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5" name="Text Box 3">
          <a:extLst>
            <a:ext uri="{FF2B5EF4-FFF2-40B4-BE49-F238E27FC236}">
              <a16:creationId xmlns:a16="http://schemas.microsoft.com/office/drawing/2014/main" id="{D42E4FBF-C518-4819-BD86-1E6EEDF269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6" name="Text Box 3">
          <a:extLst>
            <a:ext uri="{FF2B5EF4-FFF2-40B4-BE49-F238E27FC236}">
              <a16:creationId xmlns:a16="http://schemas.microsoft.com/office/drawing/2014/main" id="{8718B983-1069-469B-90B0-D167CB9C1415}"/>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7" name="Text Box 3">
          <a:extLst>
            <a:ext uri="{FF2B5EF4-FFF2-40B4-BE49-F238E27FC236}">
              <a16:creationId xmlns:a16="http://schemas.microsoft.com/office/drawing/2014/main" id="{4EA0AF1E-5E31-4C3D-BB0D-53A0CE3B5336}"/>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8" name="Text Box 3">
          <a:extLst>
            <a:ext uri="{FF2B5EF4-FFF2-40B4-BE49-F238E27FC236}">
              <a16:creationId xmlns:a16="http://schemas.microsoft.com/office/drawing/2014/main" id="{EC708888-0855-4062-AB04-09F6991682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9" name="Text Box 3">
          <a:extLst>
            <a:ext uri="{FF2B5EF4-FFF2-40B4-BE49-F238E27FC236}">
              <a16:creationId xmlns:a16="http://schemas.microsoft.com/office/drawing/2014/main" id="{F5585523-1C5E-42F2-A522-6EA12AE7A31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0" name="Text Box 3">
          <a:extLst>
            <a:ext uri="{FF2B5EF4-FFF2-40B4-BE49-F238E27FC236}">
              <a16:creationId xmlns:a16="http://schemas.microsoft.com/office/drawing/2014/main" id="{09B39A5B-BEC0-4B61-B2CA-408C3C2D058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1" name="Text Box 3">
          <a:extLst>
            <a:ext uri="{FF2B5EF4-FFF2-40B4-BE49-F238E27FC236}">
              <a16:creationId xmlns:a16="http://schemas.microsoft.com/office/drawing/2014/main" id="{09A16B4A-9243-4C43-9987-E7A6DDABA2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2" name="Text Box 3">
          <a:extLst>
            <a:ext uri="{FF2B5EF4-FFF2-40B4-BE49-F238E27FC236}">
              <a16:creationId xmlns:a16="http://schemas.microsoft.com/office/drawing/2014/main" id="{EDD7FF1C-C115-45A4-9372-F7AD6AD9C0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3" name="Text Box 3">
          <a:extLst>
            <a:ext uri="{FF2B5EF4-FFF2-40B4-BE49-F238E27FC236}">
              <a16:creationId xmlns:a16="http://schemas.microsoft.com/office/drawing/2014/main" id="{9B82C36D-D6B0-4AF6-BC23-C0225CE0D7D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4" name="Text Box 3">
          <a:extLst>
            <a:ext uri="{FF2B5EF4-FFF2-40B4-BE49-F238E27FC236}">
              <a16:creationId xmlns:a16="http://schemas.microsoft.com/office/drawing/2014/main" id="{8084E553-EBE6-4D80-B309-10462FEC4F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5" name="Text Box 3">
          <a:extLst>
            <a:ext uri="{FF2B5EF4-FFF2-40B4-BE49-F238E27FC236}">
              <a16:creationId xmlns:a16="http://schemas.microsoft.com/office/drawing/2014/main" id="{D0AF3041-882E-4C34-902B-3DB8E977BB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6" name="Text Box 3">
          <a:extLst>
            <a:ext uri="{FF2B5EF4-FFF2-40B4-BE49-F238E27FC236}">
              <a16:creationId xmlns:a16="http://schemas.microsoft.com/office/drawing/2014/main" id="{61353C69-7F57-425F-ADE7-78A84AC728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7" name="Text Box 3">
          <a:extLst>
            <a:ext uri="{FF2B5EF4-FFF2-40B4-BE49-F238E27FC236}">
              <a16:creationId xmlns:a16="http://schemas.microsoft.com/office/drawing/2014/main" id="{E861F66E-3872-4D41-AAC4-C8E75457FC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8" name="Text Box 3">
          <a:extLst>
            <a:ext uri="{FF2B5EF4-FFF2-40B4-BE49-F238E27FC236}">
              <a16:creationId xmlns:a16="http://schemas.microsoft.com/office/drawing/2014/main" id="{63E72E1C-BC5F-424B-87D8-1BC5F2E9C9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9" name="Text Box 3">
          <a:extLst>
            <a:ext uri="{FF2B5EF4-FFF2-40B4-BE49-F238E27FC236}">
              <a16:creationId xmlns:a16="http://schemas.microsoft.com/office/drawing/2014/main" id="{D174DAAE-E474-4C02-AD92-4DDC527C4C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0" name="Text Box 3">
          <a:extLst>
            <a:ext uri="{FF2B5EF4-FFF2-40B4-BE49-F238E27FC236}">
              <a16:creationId xmlns:a16="http://schemas.microsoft.com/office/drawing/2014/main" id="{9A473B42-630E-4EC9-82FE-1B8D60FE24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1" name="Text Box 3">
          <a:extLst>
            <a:ext uri="{FF2B5EF4-FFF2-40B4-BE49-F238E27FC236}">
              <a16:creationId xmlns:a16="http://schemas.microsoft.com/office/drawing/2014/main" id="{638F1D72-D694-41A7-A717-020C91A287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2" name="Text Box 3">
          <a:extLst>
            <a:ext uri="{FF2B5EF4-FFF2-40B4-BE49-F238E27FC236}">
              <a16:creationId xmlns:a16="http://schemas.microsoft.com/office/drawing/2014/main" id="{1CF86E48-B58F-4C27-A4A4-89A27DDFFF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3" name="Text Box 3">
          <a:extLst>
            <a:ext uri="{FF2B5EF4-FFF2-40B4-BE49-F238E27FC236}">
              <a16:creationId xmlns:a16="http://schemas.microsoft.com/office/drawing/2014/main" id="{A0310EA4-760C-4644-A90C-6DFAFD78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4" name="Text Box 3">
          <a:extLst>
            <a:ext uri="{FF2B5EF4-FFF2-40B4-BE49-F238E27FC236}">
              <a16:creationId xmlns:a16="http://schemas.microsoft.com/office/drawing/2014/main" id="{D44F435E-E58D-42A5-B9DD-BD4809BE072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5" name="Text Box 3">
          <a:extLst>
            <a:ext uri="{FF2B5EF4-FFF2-40B4-BE49-F238E27FC236}">
              <a16:creationId xmlns:a16="http://schemas.microsoft.com/office/drawing/2014/main" id="{73D137E2-70E8-4038-8583-17068FFE3FC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6" name="Text Box 3">
          <a:extLst>
            <a:ext uri="{FF2B5EF4-FFF2-40B4-BE49-F238E27FC236}">
              <a16:creationId xmlns:a16="http://schemas.microsoft.com/office/drawing/2014/main" id="{486FDB0A-764E-40DB-B2C8-8B2AECE738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7" name="Text Box 3">
          <a:extLst>
            <a:ext uri="{FF2B5EF4-FFF2-40B4-BE49-F238E27FC236}">
              <a16:creationId xmlns:a16="http://schemas.microsoft.com/office/drawing/2014/main" id="{163BABE8-C938-4F31-AFF2-BB74848C87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8" name="Text Box 3">
          <a:extLst>
            <a:ext uri="{FF2B5EF4-FFF2-40B4-BE49-F238E27FC236}">
              <a16:creationId xmlns:a16="http://schemas.microsoft.com/office/drawing/2014/main" id="{162FC1D4-841D-4106-81B4-998AE74264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9" name="Text Box 3">
          <a:extLst>
            <a:ext uri="{FF2B5EF4-FFF2-40B4-BE49-F238E27FC236}">
              <a16:creationId xmlns:a16="http://schemas.microsoft.com/office/drawing/2014/main" id="{D9C189DC-6472-4328-BAE1-5B33B49E73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0" name="Text Box 3">
          <a:extLst>
            <a:ext uri="{FF2B5EF4-FFF2-40B4-BE49-F238E27FC236}">
              <a16:creationId xmlns:a16="http://schemas.microsoft.com/office/drawing/2014/main" id="{F8530C07-C1FE-4F9D-BF80-8852EC9B84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1" name="Text Box 3">
          <a:extLst>
            <a:ext uri="{FF2B5EF4-FFF2-40B4-BE49-F238E27FC236}">
              <a16:creationId xmlns:a16="http://schemas.microsoft.com/office/drawing/2014/main" id="{3E2FDCFC-8E41-4F33-8E9F-10BD85A0F5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2" name="Text Box 3">
          <a:extLst>
            <a:ext uri="{FF2B5EF4-FFF2-40B4-BE49-F238E27FC236}">
              <a16:creationId xmlns:a16="http://schemas.microsoft.com/office/drawing/2014/main" id="{7680C749-D0DF-4C85-8FF0-FCD8CB1F8B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3" name="Text Box 3">
          <a:extLst>
            <a:ext uri="{FF2B5EF4-FFF2-40B4-BE49-F238E27FC236}">
              <a16:creationId xmlns:a16="http://schemas.microsoft.com/office/drawing/2014/main" id="{B503FB83-36C5-46BF-9AE9-A54D62840B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4" name="Text Box 3">
          <a:extLst>
            <a:ext uri="{FF2B5EF4-FFF2-40B4-BE49-F238E27FC236}">
              <a16:creationId xmlns:a16="http://schemas.microsoft.com/office/drawing/2014/main" id="{C7A6B338-458A-43E3-A721-A6B88C40F61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5" name="Text Box 3">
          <a:extLst>
            <a:ext uri="{FF2B5EF4-FFF2-40B4-BE49-F238E27FC236}">
              <a16:creationId xmlns:a16="http://schemas.microsoft.com/office/drawing/2014/main" id="{AB2577B3-E0B0-4FF6-A745-CD52112938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6" name="Text Box 3">
          <a:extLst>
            <a:ext uri="{FF2B5EF4-FFF2-40B4-BE49-F238E27FC236}">
              <a16:creationId xmlns:a16="http://schemas.microsoft.com/office/drawing/2014/main" id="{2A4B2AE9-8C26-4CAA-B53F-8F5D5C1428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7" name="Text Box 3">
          <a:extLst>
            <a:ext uri="{FF2B5EF4-FFF2-40B4-BE49-F238E27FC236}">
              <a16:creationId xmlns:a16="http://schemas.microsoft.com/office/drawing/2014/main" id="{C07C67CF-E981-4068-8420-C091E2F625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8" name="Text Box 3">
          <a:extLst>
            <a:ext uri="{FF2B5EF4-FFF2-40B4-BE49-F238E27FC236}">
              <a16:creationId xmlns:a16="http://schemas.microsoft.com/office/drawing/2014/main" id="{B78CF5D2-7804-4068-BFEA-EDC8E28A2CC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9" name="Text Box 3">
          <a:extLst>
            <a:ext uri="{FF2B5EF4-FFF2-40B4-BE49-F238E27FC236}">
              <a16:creationId xmlns:a16="http://schemas.microsoft.com/office/drawing/2014/main" id="{EB71E28F-3B80-4FB4-BDCB-F49C6E081A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930" name="Text Box 3">
          <a:extLst>
            <a:ext uri="{FF2B5EF4-FFF2-40B4-BE49-F238E27FC236}">
              <a16:creationId xmlns:a16="http://schemas.microsoft.com/office/drawing/2014/main" id="{F7F0B0AC-DAC0-4928-8C36-C26F649F9598}"/>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1" name="Text Box 3">
          <a:extLst>
            <a:ext uri="{FF2B5EF4-FFF2-40B4-BE49-F238E27FC236}">
              <a16:creationId xmlns:a16="http://schemas.microsoft.com/office/drawing/2014/main" id="{D65A21BA-ACBB-43A1-AEFD-22AA7D00006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2" name="Text Box 3">
          <a:extLst>
            <a:ext uri="{FF2B5EF4-FFF2-40B4-BE49-F238E27FC236}">
              <a16:creationId xmlns:a16="http://schemas.microsoft.com/office/drawing/2014/main" id="{A0851ECD-CC6E-4420-961E-8BEE6236E7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3" name="Text Box 3">
          <a:extLst>
            <a:ext uri="{FF2B5EF4-FFF2-40B4-BE49-F238E27FC236}">
              <a16:creationId xmlns:a16="http://schemas.microsoft.com/office/drawing/2014/main" id="{17F77ACE-A508-49EE-9F43-D91A65AEBC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4" name="Text Box 3">
          <a:extLst>
            <a:ext uri="{FF2B5EF4-FFF2-40B4-BE49-F238E27FC236}">
              <a16:creationId xmlns:a16="http://schemas.microsoft.com/office/drawing/2014/main" id="{6D558874-44BF-4E7A-9E21-AC546B2C8E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5" name="Text Box 3">
          <a:extLst>
            <a:ext uri="{FF2B5EF4-FFF2-40B4-BE49-F238E27FC236}">
              <a16:creationId xmlns:a16="http://schemas.microsoft.com/office/drawing/2014/main" id="{E501E163-3A6D-4224-A2CC-B5333B39D4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6" name="Text Box 3">
          <a:extLst>
            <a:ext uri="{FF2B5EF4-FFF2-40B4-BE49-F238E27FC236}">
              <a16:creationId xmlns:a16="http://schemas.microsoft.com/office/drawing/2014/main" id="{410E6C6F-45E1-4803-85D6-9470995764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7" name="Text Box 3">
          <a:extLst>
            <a:ext uri="{FF2B5EF4-FFF2-40B4-BE49-F238E27FC236}">
              <a16:creationId xmlns:a16="http://schemas.microsoft.com/office/drawing/2014/main" id="{FEBBEE7C-E85D-4FA8-89D9-A8039E5466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8" name="Text Box 3">
          <a:extLst>
            <a:ext uri="{FF2B5EF4-FFF2-40B4-BE49-F238E27FC236}">
              <a16:creationId xmlns:a16="http://schemas.microsoft.com/office/drawing/2014/main" id="{3AD048A0-8266-4046-9F66-3F32C10C59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9" name="Text Box 3">
          <a:extLst>
            <a:ext uri="{FF2B5EF4-FFF2-40B4-BE49-F238E27FC236}">
              <a16:creationId xmlns:a16="http://schemas.microsoft.com/office/drawing/2014/main" id="{4C4BA5A1-9EC2-415A-86CD-CE340E31EF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0" name="Text Box 3">
          <a:extLst>
            <a:ext uri="{FF2B5EF4-FFF2-40B4-BE49-F238E27FC236}">
              <a16:creationId xmlns:a16="http://schemas.microsoft.com/office/drawing/2014/main" id="{AAC77026-31D6-46D6-9AF2-FA71B86A89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1" name="Text Box 3">
          <a:extLst>
            <a:ext uri="{FF2B5EF4-FFF2-40B4-BE49-F238E27FC236}">
              <a16:creationId xmlns:a16="http://schemas.microsoft.com/office/drawing/2014/main" id="{AE356DDF-F1AB-4E6D-9EDB-0758FA7796D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2" name="Text Box 3">
          <a:extLst>
            <a:ext uri="{FF2B5EF4-FFF2-40B4-BE49-F238E27FC236}">
              <a16:creationId xmlns:a16="http://schemas.microsoft.com/office/drawing/2014/main" id="{2D9EDD22-2B7F-4925-9D11-434BFD59F37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3" name="Text Box 3">
          <a:extLst>
            <a:ext uri="{FF2B5EF4-FFF2-40B4-BE49-F238E27FC236}">
              <a16:creationId xmlns:a16="http://schemas.microsoft.com/office/drawing/2014/main" id="{C13632DB-1B24-4A51-85B1-41512FABFC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4" name="Text Box 3">
          <a:extLst>
            <a:ext uri="{FF2B5EF4-FFF2-40B4-BE49-F238E27FC236}">
              <a16:creationId xmlns:a16="http://schemas.microsoft.com/office/drawing/2014/main" id="{F5C73170-67B3-4734-B097-6F4F6F205F6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5" name="Text Box 3">
          <a:extLst>
            <a:ext uri="{FF2B5EF4-FFF2-40B4-BE49-F238E27FC236}">
              <a16:creationId xmlns:a16="http://schemas.microsoft.com/office/drawing/2014/main" id="{945265CC-7389-4939-B1A8-10FB65CC1E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6" name="Text Box 3">
          <a:extLst>
            <a:ext uri="{FF2B5EF4-FFF2-40B4-BE49-F238E27FC236}">
              <a16:creationId xmlns:a16="http://schemas.microsoft.com/office/drawing/2014/main" id="{F9204EFF-AA43-4C89-9F3C-5B853AF0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7" name="Text Box 3">
          <a:extLst>
            <a:ext uri="{FF2B5EF4-FFF2-40B4-BE49-F238E27FC236}">
              <a16:creationId xmlns:a16="http://schemas.microsoft.com/office/drawing/2014/main" id="{8D8D3075-6E5F-4A93-AE4E-01E9C74515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8" name="Text Box 3">
          <a:extLst>
            <a:ext uri="{FF2B5EF4-FFF2-40B4-BE49-F238E27FC236}">
              <a16:creationId xmlns:a16="http://schemas.microsoft.com/office/drawing/2014/main" id="{157631B8-5EF9-4668-9614-6B9F88D1A5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9" name="Text Box 3">
          <a:extLst>
            <a:ext uri="{FF2B5EF4-FFF2-40B4-BE49-F238E27FC236}">
              <a16:creationId xmlns:a16="http://schemas.microsoft.com/office/drawing/2014/main" id="{9067E993-F702-4E08-BD49-8D1402649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0" name="Text Box 3">
          <a:extLst>
            <a:ext uri="{FF2B5EF4-FFF2-40B4-BE49-F238E27FC236}">
              <a16:creationId xmlns:a16="http://schemas.microsoft.com/office/drawing/2014/main" id="{C2A2B5C7-852D-4BDB-A52F-0F598B22F7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1" name="Text Box 3">
          <a:extLst>
            <a:ext uri="{FF2B5EF4-FFF2-40B4-BE49-F238E27FC236}">
              <a16:creationId xmlns:a16="http://schemas.microsoft.com/office/drawing/2014/main" id="{69FDA475-BF7A-46CF-BE33-E83EC0A8528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2" name="Text Box 3">
          <a:extLst>
            <a:ext uri="{FF2B5EF4-FFF2-40B4-BE49-F238E27FC236}">
              <a16:creationId xmlns:a16="http://schemas.microsoft.com/office/drawing/2014/main" id="{A899D059-F6E1-4373-AA1D-36554A3075F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3" name="Text Box 3">
          <a:extLst>
            <a:ext uri="{FF2B5EF4-FFF2-40B4-BE49-F238E27FC236}">
              <a16:creationId xmlns:a16="http://schemas.microsoft.com/office/drawing/2014/main" id="{E0540B8A-E928-4132-B2AE-3509FDC0C93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4" name="Text Box 3">
          <a:extLst>
            <a:ext uri="{FF2B5EF4-FFF2-40B4-BE49-F238E27FC236}">
              <a16:creationId xmlns:a16="http://schemas.microsoft.com/office/drawing/2014/main" id="{C134839D-2C20-4BF8-8178-0BC5D1D914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5" name="Text Box 3">
          <a:extLst>
            <a:ext uri="{FF2B5EF4-FFF2-40B4-BE49-F238E27FC236}">
              <a16:creationId xmlns:a16="http://schemas.microsoft.com/office/drawing/2014/main" id="{52B9A0E1-0780-4B8E-ADA7-536D8E6C04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6" name="Text Box 3">
          <a:extLst>
            <a:ext uri="{FF2B5EF4-FFF2-40B4-BE49-F238E27FC236}">
              <a16:creationId xmlns:a16="http://schemas.microsoft.com/office/drawing/2014/main" id="{4650BF3D-2E0D-45EF-B134-FEDE8E65FC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7" name="Text Box 3">
          <a:extLst>
            <a:ext uri="{FF2B5EF4-FFF2-40B4-BE49-F238E27FC236}">
              <a16:creationId xmlns:a16="http://schemas.microsoft.com/office/drawing/2014/main" id="{4F549C1E-903D-4906-AC03-23880392C1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8" name="Text Box 3">
          <a:extLst>
            <a:ext uri="{FF2B5EF4-FFF2-40B4-BE49-F238E27FC236}">
              <a16:creationId xmlns:a16="http://schemas.microsoft.com/office/drawing/2014/main" id="{FEB4A09D-A741-4387-BE7C-FEF68F3D1A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9" name="Text Box 3">
          <a:extLst>
            <a:ext uri="{FF2B5EF4-FFF2-40B4-BE49-F238E27FC236}">
              <a16:creationId xmlns:a16="http://schemas.microsoft.com/office/drawing/2014/main" id="{E7D1F02E-1E85-4E74-A612-433B7247C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0" name="Text Box 3">
          <a:extLst>
            <a:ext uri="{FF2B5EF4-FFF2-40B4-BE49-F238E27FC236}">
              <a16:creationId xmlns:a16="http://schemas.microsoft.com/office/drawing/2014/main" id="{A1B9F014-910D-4A5B-BBA0-8738C4D8720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1" name="Text Box 3">
          <a:extLst>
            <a:ext uri="{FF2B5EF4-FFF2-40B4-BE49-F238E27FC236}">
              <a16:creationId xmlns:a16="http://schemas.microsoft.com/office/drawing/2014/main" id="{FEDE6BAE-1EF2-42A1-AD35-02FB63EFCE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2" name="Text Box 3">
          <a:extLst>
            <a:ext uri="{FF2B5EF4-FFF2-40B4-BE49-F238E27FC236}">
              <a16:creationId xmlns:a16="http://schemas.microsoft.com/office/drawing/2014/main" id="{E0F76C68-119E-4A5F-B582-D682C213AA8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3" name="Text Box 3">
          <a:extLst>
            <a:ext uri="{FF2B5EF4-FFF2-40B4-BE49-F238E27FC236}">
              <a16:creationId xmlns:a16="http://schemas.microsoft.com/office/drawing/2014/main" id="{ADA51016-C705-46D6-B76B-8877852AC1A8}"/>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4" name="Text Box 3">
          <a:extLst>
            <a:ext uri="{FF2B5EF4-FFF2-40B4-BE49-F238E27FC236}">
              <a16:creationId xmlns:a16="http://schemas.microsoft.com/office/drawing/2014/main" id="{95888B7C-C306-43DA-8D5C-287A36B91AC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5" name="Text Box 3">
          <a:extLst>
            <a:ext uri="{FF2B5EF4-FFF2-40B4-BE49-F238E27FC236}">
              <a16:creationId xmlns:a16="http://schemas.microsoft.com/office/drawing/2014/main" id="{2AF41383-1453-4A2A-8796-4539D8B2CBE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6" name="Text Box 3">
          <a:extLst>
            <a:ext uri="{FF2B5EF4-FFF2-40B4-BE49-F238E27FC236}">
              <a16:creationId xmlns:a16="http://schemas.microsoft.com/office/drawing/2014/main" id="{A5D4BDEF-20CE-4DC7-B7DD-A249A3D910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7" name="Text Box 3">
          <a:extLst>
            <a:ext uri="{FF2B5EF4-FFF2-40B4-BE49-F238E27FC236}">
              <a16:creationId xmlns:a16="http://schemas.microsoft.com/office/drawing/2014/main" id="{7FB2B44F-B87B-4087-8AA6-32A96ABD3E9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8" name="Text Box 3">
          <a:extLst>
            <a:ext uri="{FF2B5EF4-FFF2-40B4-BE49-F238E27FC236}">
              <a16:creationId xmlns:a16="http://schemas.microsoft.com/office/drawing/2014/main" id="{E8E0E15D-36D2-4F09-93C1-9ABF9F00510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9" name="Text Box 3">
          <a:extLst>
            <a:ext uri="{FF2B5EF4-FFF2-40B4-BE49-F238E27FC236}">
              <a16:creationId xmlns:a16="http://schemas.microsoft.com/office/drawing/2014/main" id="{8EC04967-0246-4BF8-8CAD-4BA51F1018C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0" name="Text Box 3">
          <a:extLst>
            <a:ext uri="{FF2B5EF4-FFF2-40B4-BE49-F238E27FC236}">
              <a16:creationId xmlns:a16="http://schemas.microsoft.com/office/drawing/2014/main" id="{DB7FF9EB-3F4E-4689-A436-BC7241CC116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1" name="Text Box 3">
          <a:extLst>
            <a:ext uri="{FF2B5EF4-FFF2-40B4-BE49-F238E27FC236}">
              <a16:creationId xmlns:a16="http://schemas.microsoft.com/office/drawing/2014/main" id="{22D98D34-1462-47E5-BBA9-3DBEB8C9554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2" name="Text Box 3">
          <a:extLst>
            <a:ext uri="{FF2B5EF4-FFF2-40B4-BE49-F238E27FC236}">
              <a16:creationId xmlns:a16="http://schemas.microsoft.com/office/drawing/2014/main" id="{EC452D99-2F95-40A5-B538-EEA9E7C20F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3" name="Text Box 3">
          <a:extLst>
            <a:ext uri="{FF2B5EF4-FFF2-40B4-BE49-F238E27FC236}">
              <a16:creationId xmlns:a16="http://schemas.microsoft.com/office/drawing/2014/main" id="{39A559D3-D528-4280-AD3B-3AC57209BC3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4" name="Text Box 3">
          <a:extLst>
            <a:ext uri="{FF2B5EF4-FFF2-40B4-BE49-F238E27FC236}">
              <a16:creationId xmlns:a16="http://schemas.microsoft.com/office/drawing/2014/main" id="{25D2A3D0-3A91-44E3-AD52-A74D34C74F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5" name="Text Box 3">
          <a:extLst>
            <a:ext uri="{FF2B5EF4-FFF2-40B4-BE49-F238E27FC236}">
              <a16:creationId xmlns:a16="http://schemas.microsoft.com/office/drawing/2014/main" id="{0524DD3C-CDA4-4D74-868B-78CC7FE9764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6" name="Text Box 3">
          <a:extLst>
            <a:ext uri="{FF2B5EF4-FFF2-40B4-BE49-F238E27FC236}">
              <a16:creationId xmlns:a16="http://schemas.microsoft.com/office/drawing/2014/main" id="{2C52B712-568E-457E-BB8F-8DF1DA3579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7" name="Text Box 3">
          <a:extLst>
            <a:ext uri="{FF2B5EF4-FFF2-40B4-BE49-F238E27FC236}">
              <a16:creationId xmlns:a16="http://schemas.microsoft.com/office/drawing/2014/main" id="{0DCEA214-D95A-478B-8157-C61490CF461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8" name="Text Box 3">
          <a:extLst>
            <a:ext uri="{FF2B5EF4-FFF2-40B4-BE49-F238E27FC236}">
              <a16:creationId xmlns:a16="http://schemas.microsoft.com/office/drawing/2014/main" id="{DE8B8B38-3F67-4EDF-8FDF-C9FB107615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9" name="Text Box 3">
          <a:extLst>
            <a:ext uri="{FF2B5EF4-FFF2-40B4-BE49-F238E27FC236}">
              <a16:creationId xmlns:a16="http://schemas.microsoft.com/office/drawing/2014/main" id="{2E449D5B-2C2E-436E-BDBE-3F94CF0DECC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0" name="Text Box 3">
          <a:extLst>
            <a:ext uri="{FF2B5EF4-FFF2-40B4-BE49-F238E27FC236}">
              <a16:creationId xmlns:a16="http://schemas.microsoft.com/office/drawing/2014/main" id="{40D76BBF-CF5B-4444-AF1A-4647AB9CCB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1" name="Text Box 3">
          <a:extLst>
            <a:ext uri="{FF2B5EF4-FFF2-40B4-BE49-F238E27FC236}">
              <a16:creationId xmlns:a16="http://schemas.microsoft.com/office/drawing/2014/main" id="{477F4FDF-8DA2-4823-B446-5B30673970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2" name="Text Box 3">
          <a:extLst>
            <a:ext uri="{FF2B5EF4-FFF2-40B4-BE49-F238E27FC236}">
              <a16:creationId xmlns:a16="http://schemas.microsoft.com/office/drawing/2014/main" id="{6284F7EF-56F5-4F6B-9327-2073AE6484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3" name="Text Box 3">
          <a:extLst>
            <a:ext uri="{FF2B5EF4-FFF2-40B4-BE49-F238E27FC236}">
              <a16:creationId xmlns:a16="http://schemas.microsoft.com/office/drawing/2014/main" id="{D0E1A929-F464-4A7E-AE1B-C22CE83BFE1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4" name="Text Box 3">
          <a:extLst>
            <a:ext uri="{FF2B5EF4-FFF2-40B4-BE49-F238E27FC236}">
              <a16:creationId xmlns:a16="http://schemas.microsoft.com/office/drawing/2014/main" id="{DFC309AA-3A63-41B1-8D63-61D440C2C2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5" name="Text Box 3">
          <a:extLst>
            <a:ext uri="{FF2B5EF4-FFF2-40B4-BE49-F238E27FC236}">
              <a16:creationId xmlns:a16="http://schemas.microsoft.com/office/drawing/2014/main" id="{625E9471-CD2C-44D7-92A5-6AFFC6903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6" name="Text Box 3">
          <a:extLst>
            <a:ext uri="{FF2B5EF4-FFF2-40B4-BE49-F238E27FC236}">
              <a16:creationId xmlns:a16="http://schemas.microsoft.com/office/drawing/2014/main" id="{2236F526-C4A0-4DF6-9606-C564C7849BB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7" name="Text Box 3">
          <a:extLst>
            <a:ext uri="{FF2B5EF4-FFF2-40B4-BE49-F238E27FC236}">
              <a16:creationId xmlns:a16="http://schemas.microsoft.com/office/drawing/2014/main" id="{27908CDC-352A-4543-B634-F18BF099D97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8" name="Text Box 3">
          <a:extLst>
            <a:ext uri="{FF2B5EF4-FFF2-40B4-BE49-F238E27FC236}">
              <a16:creationId xmlns:a16="http://schemas.microsoft.com/office/drawing/2014/main" id="{C28ECACB-535D-46A7-A5C7-23E8AF75EC4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9" name="Text Box 3">
          <a:extLst>
            <a:ext uri="{FF2B5EF4-FFF2-40B4-BE49-F238E27FC236}">
              <a16:creationId xmlns:a16="http://schemas.microsoft.com/office/drawing/2014/main" id="{A1A32B0C-6F41-4D3F-B13F-2BAC6AE633E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0" name="Text Box 3">
          <a:extLst>
            <a:ext uri="{FF2B5EF4-FFF2-40B4-BE49-F238E27FC236}">
              <a16:creationId xmlns:a16="http://schemas.microsoft.com/office/drawing/2014/main" id="{B621754D-17C4-4169-A8D4-FFCB56B83A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1" name="Text Box 3">
          <a:extLst>
            <a:ext uri="{FF2B5EF4-FFF2-40B4-BE49-F238E27FC236}">
              <a16:creationId xmlns:a16="http://schemas.microsoft.com/office/drawing/2014/main" id="{56444E1E-209C-42F8-903D-1CBAD78469C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2" name="Text Box 3">
          <a:extLst>
            <a:ext uri="{FF2B5EF4-FFF2-40B4-BE49-F238E27FC236}">
              <a16:creationId xmlns:a16="http://schemas.microsoft.com/office/drawing/2014/main" id="{26127B9F-2736-4099-B590-4DF29495E56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3" name="Text Box 3">
          <a:extLst>
            <a:ext uri="{FF2B5EF4-FFF2-40B4-BE49-F238E27FC236}">
              <a16:creationId xmlns:a16="http://schemas.microsoft.com/office/drawing/2014/main" id="{91D61C66-BA7A-41BE-A61B-A9D0CBE472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4" name="Text Box 3">
          <a:extLst>
            <a:ext uri="{FF2B5EF4-FFF2-40B4-BE49-F238E27FC236}">
              <a16:creationId xmlns:a16="http://schemas.microsoft.com/office/drawing/2014/main" id="{72B2624A-1DD7-4843-81D2-F35079CA08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5" name="Text Box 3">
          <a:extLst>
            <a:ext uri="{FF2B5EF4-FFF2-40B4-BE49-F238E27FC236}">
              <a16:creationId xmlns:a16="http://schemas.microsoft.com/office/drawing/2014/main" id="{E8B45F34-D90D-468E-84AF-0F26941924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2996" name="Text Box 3">
          <a:extLst>
            <a:ext uri="{FF2B5EF4-FFF2-40B4-BE49-F238E27FC236}">
              <a16:creationId xmlns:a16="http://schemas.microsoft.com/office/drawing/2014/main" id="{DBEA1464-8104-46E4-9E78-CBA9200A462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7" name="Text Box 3">
          <a:extLst>
            <a:ext uri="{FF2B5EF4-FFF2-40B4-BE49-F238E27FC236}">
              <a16:creationId xmlns:a16="http://schemas.microsoft.com/office/drawing/2014/main" id="{A431AE84-2EC3-4296-954F-C0E6F24069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8" name="Text Box 3">
          <a:extLst>
            <a:ext uri="{FF2B5EF4-FFF2-40B4-BE49-F238E27FC236}">
              <a16:creationId xmlns:a16="http://schemas.microsoft.com/office/drawing/2014/main" id="{62D79A0F-2AA6-47AC-9185-23F99E3346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9" name="Text Box 3">
          <a:extLst>
            <a:ext uri="{FF2B5EF4-FFF2-40B4-BE49-F238E27FC236}">
              <a16:creationId xmlns:a16="http://schemas.microsoft.com/office/drawing/2014/main" id="{6CC02940-3AAC-4D20-995B-907A7FBADF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0" name="Text Box 3">
          <a:extLst>
            <a:ext uri="{FF2B5EF4-FFF2-40B4-BE49-F238E27FC236}">
              <a16:creationId xmlns:a16="http://schemas.microsoft.com/office/drawing/2014/main" id="{CE771C0E-9F3B-411A-A349-C4CC389308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1" name="Text Box 3">
          <a:extLst>
            <a:ext uri="{FF2B5EF4-FFF2-40B4-BE49-F238E27FC236}">
              <a16:creationId xmlns:a16="http://schemas.microsoft.com/office/drawing/2014/main" id="{EA7C4C46-5DA4-45A5-AC23-59BF89E5F78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2" name="Text Box 3">
          <a:extLst>
            <a:ext uri="{FF2B5EF4-FFF2-40B4-BE49-F238E27FC236}">
              <a16:creationId xmlns:a16="http://schemas.microsoft.com/office/drawing/2014/main" id="{6C61E4E0-8FF9-4DCA-8B2F-8779A2DF150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3" name="Text Box 3">
          <a:extLst>
            <a:ext uri="{FF2B5EF4-FFF2-40B4-BE49-F238E27FC236}">
              <a16:creationId xmlns:a16="http://schemas.microsoft.com/office/drawing/2014/main" id="{E2B43CFA-2120-425B-8413-26A1D9DB62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4" name="Text Box 3">
          <a:extLst>
            <a:ext uri="{FF2B5EF4-FFF2-40B4-BE49-F238E27FC236}">
              <a16:creationId xmlns:a16="http://schemas.microsoft.com/office/drawing/2014/main" id="{AACD2047-2939-4783-A8AE-BAE329715D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5" name="Text Box 3">
          <a:extLst>
            <a:ext uri="{FF2B5EF4-FFF2-40B4-BE49-F238E27FC236}">
              <a16:creationId xmlns:a16="http://schemas.microsoft.com/office/drawing/2014/main" id="{BA77C765-9F3F-4ECB-AA6A-62C337FA92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6" name="Text Box 3">
          <a:extLst>
            <a:ext uri="{FF2B5EF4-FFF2-40B4-BE49-F238E27FC236}">
              <a16:creationId xmlns:a16="http://schemas.microsoft.com/office/drawing/2014/main" id="{E7D7F0B6-9B08-47BE-8C78-C4435AAE772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7" name="Text Box 3">
          <a:extLst>
            <a:ext uri="{FF2B5EF4-FFF2-40B4-BE49-F238E27FC236}">
              <a16:creationId xmlns:a16="http://schemas.microsoft.com/office/drawing/2014/main" id="{82AC904D-B37B-4B67-BC9E-9D831A3CA98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8" name="Text Box 3">
          <a:extLst>
            <a:ext uri="{FF2B5EF4-FFF2-40B4-BE49-F238E27FC236}">
              <a16:creationId xmlns:a16="http://schemas.microsoft.com/office/drawing/2014/main" id="{3BC3AD2D-FDDE-4F01-BE42-6435AC1DD9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9" name="Text Box 3">
          <a:extLst>
            <a:ext uri="{FF2B5EF4-FFF2-40B4-BE49-F238E27FC236}">
              <a16:creationId xmlns:a16="http://schemas.microsoft.com/office/drawing/2014/main" id="{8B02B71B-DD31-4C5B-86DF-293913C61F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0" name="Text Box 3">
          <a:extLst>
            <a:ext uri="{FF2B5EF4-FFF2-40B4-BE49-F238E27FC236}">
              <a16:creationId xmlns:a16="http://schemas.microsoft.com/office/drawing/2014/main" id="{EA7C5F34-D7D5-47C4-9B1C-FFF503CE4E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1" name="Text Box 3">
          <a:extLst>
            <a:ext uri="{FF2B5EF4-FFF2-40B4-BE49-F238E27FC236}">
              <a16:creationId xmlns:a16="http://schemas.microsoft.com/office/drawing/2014/main" id="{7D6D32C3-D193-47D8-899F-F6579D6063E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2" name="Text Box 3">
          <a:extLst>
            <a:ext uri="{FF2B5EF4-FFF2-40B4-BE49-F238E27FC236}">
              <a16:creationId xmlns:a16="http://schemas.microsoft.com/office/drawing/2014/main" id="{783ECE5A-327F-477D-B35E-39E06FBA205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3" name="Text Box 3">
          <a:extLst>
            <a:ext uri="{FF2B5EF4-FFF2-40B4-BE49-F238E27FC236}">
              <a16:creationId xmlns:a16="http://schemas.microsoft.com/office/drawing/2014/main" id="{BD2BBC2B-9256-4A09-B529-260DFC89AD1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4" name="Text Box 3">
          <a:extLst>
            <a:ext uri="{FF2B5EF4-FFF2-40B4-BE49-F238E27FC236}">
              <a16:creationId xmlns:a16="http://schemas.microsoft.com/office/drawing/2014/main" id="{B4B5AF1B-1574-4A84-90A7-3E461957547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5" name="Text Box 3">
          <a:extLst>
            <a:ext uri="{FF2B5EF4-FFF2-40B4-BE49-F238E27FC236}">
              <a16:creationId xmlns:a16="http://schemas.microsoft.com/office/drawing/2014/main" id="{51F90E05-9F18-4A0A-8141-0DDA85A52EE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6" name="Text Box 3">
          <a:extLst>
            <a:ext uri="{FF2B5EF4-FFF2-40B4-BE49-F238E27FC236}">
              <a16:creationId xmlns:a16="http://schemas.microsoft.com/office/drawing/2014/main" id="{8B824FF8-16B6-4E3F-AFBC-E25E509ECD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7" name="Text Box 3">
          <a:extLst>
            <a:ext uri="{FF2B5EF4-FFF2-40B4-BE49-F238E27FC236}">
              <a16:creationId xmlns:a16="http://schemas.microsoft.com/office/drawing/2014/main" id="{F3E1A90C-89BE-4E8C-9FB9-42086CCBA76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8" name="Text Box 3">
          <a:extLst>
            <a:ext uri="{FF2B5EF4-FFF2-40B4-BE49-F238E27FC236}">
              <a16:creationId xmlns:a16="http://schemas.microsoft.com/office/drawing/2014/main" id="{16424306-6BF3-4982-80D3-7FF61BCE48D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9" name="Text Box 3">
          <a:extLst>
            <a:ext uri="{FF2B5EF4-FFF2-40B4-BE49-F238E27FC236}">
              <a16:creationId xmlns:a16="http://schemas.microsoft.com/office/drawing/2014/main" id="{F309565A-216F-4AB0-B292-8939E9709D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0" name="Text Box 3">
          <a:extLst>
            <a:ext uri="{FF2B5EF4-FFF2-40B4-BE49-F238E27FC236}">
              <a16:creationId xmlns:a16="http://schemas.microsoft.com/office/drawing/2014/main" id="{46208E0C-A9FA-4763-9999-A27F4FE0062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1" name="Text Box 3">
          <a:extLst>
            <a:ext uri="{FF2B5EF4-FFF2-40B4-BE49-F238E27FC236}">
              <a16:creationId xmlns:a16="http://schemas.microsoft.com/office/drawing/2014/main" id="{4539873A-7C09-4A90-9EBA-0E6D5F77485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2" name="Text Box 3">
          <a:extLst>
            <a:ext uri="{FF2B5EF4-FFF2-40B4-BE49-F238E27FC236}">
              <a16:creationId xmlns:a16="http://schemas.microsoft.com/office/drawing/2014/main" id="{CB9F6D99-0B27-4B24-8225-60EB4CFF5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3" name="Text Box 3">
          <a:extLst>
            <a:ext uri="{FF2B5EF4-FFF2-40B4-BE49-F238E27FC236}">
              <a16:creationId xmlns:a16="http://schemas.microsoft.com/office/drawing/2014/main" id="{EEA83DCC-CC31-4A49-A231-364C246C572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4" name="Text Box 3">
          <a:extLst>
            <a:ext uri="{FF2B5EF4-FFF2-40B4-BE49-F238E27FC236}">
              <a16:creationId xmlns:a16="http://schemas.microsoft.com/office/drawing/2014/main" id="{88428A5E-B95E-488C-A439-99671E515C4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5" name="Text Box 3">
          <a:extLst>
            <a:ext uri="{FF2B5EF4-FFF2-40B4-BE49-F238E27FC236}">
              <a16:creationId xmlns:a16="http://schemas.microsoft.com/office/drawing/2014/main" id="{9BE984A0-B8A7-40BE-B024-B99B308FC8F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6" name="Text Box 3">
          <a:extLst>
            <a:ext uri="{FF2B5EF4-FFF2-40B4-BE49-F238E27FC236}">
              <a16:creationId xmlns:a16="http://schemas.microsoft.com/office/drawing/2014/main" id="{EED2DDAB-3FE2-445B-9B84-F8D0E0C6438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7" name="Text Box 3">
          <a:extLst>
            <a:ext uri="{FF2B5EF4-FFF2-40B4-BE49-F238E27FC236}">
              <a16:creationId xmlns:a16="http://schemas.microsoft.com/office/drawing/2014/main" id="{B28C8666-A182-4C6E-8E60-E51447F8B93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8" name="Text Box 3">
          <a:extLst>
            <a:ext uri="{FF2B5EF4-FFF2-40B4-BE49-F238E27FC236}">
              <a16:creationId xmlns:a16="http://schemas.microsoft.com/office/drawing/2014/main" id="{CC858B2C-1E79-46F4-8249-2B1F9857C67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9" name="Text Box 3">
          <a:extLst>
            <a:ext uri="{FF2B5EF4-FFF2-40B4-BE49-F238E27FC236}">
              <a16:creationId xmlns:a16="http://schemas.microsoft.com/office/drawing/2014/main" id="{D2F28C98-8E61-4657-A189-4FA064A5DBF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0" name="Text Box 3">
          <a:extLst>
            <a:ext uri="{FF2B5EF4-FFF2-40B4-BE49-F238E27FC236}">
              <a16:creationId xmlns:a16="http://schemas.microsoft.com/office/drawing/2014/main" id="{83B9AD25-9546-417D-9539-20D60B0F5E8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1" name="Text Box 3">
          <a:extLst>
            <a:ext uri="{FF2B5EF4-FFF2-40B4-BE49-F238E27FC236}">
              <a16:creationId xmlns:a16="http://schemas.microsoft.com/office/drawing/2014/main" id="{D5F0B10E-0679-4A2E-A810-822D2F6280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2" name="Text Box 3">
          <a:extLst>
            <a:ext uri="{FF2B5EF4-FFF2-40B4-BE49-F238E27FC236}">
              <a16:creationId xmlns:a16="http://schemas.microsoft.com/office/drawing/2014/main" id="{8A127BD6-DE10-43E5-BD06-2B1D57738D1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3" name="Text Box 3">
          <a:extLst>
            <a:ext uri="{FF2B5EF4-FFF2-40B4-BE49-F238E27FC236}">
              <a16:creationId xmlns:a16="http://schemas.microsoft.com/office/drawing/2014/main" id="{03978AF7-5F4F-425A-82B5-8BE0B777DA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4" name="Text Box 3">
          <a:extLst>
            <a:ext uri="{FF2B5EF4-FFF2-40B4-BE49-F238E27FC236}">
              <a16:creationId xmlns:a16="http://schemas.microsoft.com/office/drawing/2014/main" id="{2784E9C0-3C3A-475B-BD71-A7A4F64C1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5" name="Text Box 3">
          <a:extLst>
            <a:ext uri="{FF2B5EF4-FFF2-40B4-BE49-F238E27FC236}">
              <a16:creationId xmlns:a16="http://schemas.microsoft.com/office/drawing/2014/main" id="{57ACBDFE-981B-4141-9232-8A434E091AA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6" name="Text Box 3">
          <a:extLst>
            <a:ext uri="{FF2B5EF4-FFF2-40B4-BE49-F238E27FC236}">
              <a16:creationId xmlns:a16="http://schemas.microsoft.com/office/drawing/2014/main" id="{1053FA4A-F7FA-42C4-A9BC-120B7F32D30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7" name="Text Box 3">
          <a:extLst>
            <a:ext uri="{FF2B5EF4-FFF2-40B4-BE49-F238E27FC236}">
              <a16:creationId xmlns:a16="http://schemas.microsoft.com/office/drawing/2014/main" id="{D734C9B8-86C5-4AD7-A14E-52D67FF34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8" name="Text Box 3">
          <a:extLst>
            <a:ext uri="{FF2B5EF4-FFF2-40B4-BE49-F238E27FC236}">
              <a16:creationId xmlns:a16="http://schemas.microsoft.com/office/drawing/2014/main" id="{37F887EC-BE71-4076-9E9D-41AF1E6281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9" name="Text Box 3">
          <a:extLst>
            <a:ext uri="{FF2B5EF4-FFF2-40B4-BE49-F238E27FC236}">
              <a16:creationId xmlns:a16="http://schemas.microsoft.com/office/drawing/2014/main" id="{58E2FDC5-E2A7-45A7-8818-D66FC6769A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40" name="Text Box 3">
          <a:extLst>
            <a:ext uri="{FF2B5EF4-FFF2-40B4-BE49-F238E27FC236}">
              <a16:creationId xmlns:a16="http://schemas.microsoft.com/office/drawing/2014/main" id="{10513D61-69A8-4897-8893-1A81D5669E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1" name="Text Box 3">
          <a:extLst>
            <a:ext uri="{FF2B5EF4-FFF2-40B4-BE49-F238E27FC236}">
              <a16:creationId xmlns:a16="http://schemas.microsoft.com/office/drawing/2014/main" id="{68297DB0-2C34-463E-944E-7A0A480278F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2" name="Text Box 3">
          <a:extLst>
            <a:ext uri="{FF2B5EF4-FFF2-40B4-BE49-F238E27FC236}">
              <a16:creationId xmlns:a16="http://schemas.microsoft.com/office/drawing/2014/main" id="{762E34C2-C511-45FA-8AB7-ADD8F7805C3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3" name="Text Box 3">
          <a:extLst>
            <a:ext uri="{FF2B5EF4-FFF2-40B4-BE49-F238E27FC236}">
              <a16:creationId xmlns:a16="http://schemas.microsoft.com/office/drawing/2014/main" id="{B4234FCF-0930-4A57-8E8E-EB2AF301A8C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4" name="Text Box 3">
          <a:extLst>
            <a:ext uri="{FF2B5EF4-FFF2-40B4-BE49-F238E27FC236}">
              <a16:creationId xmlns:a16="http://schemas.microsoft.com/office/drawing/2014/main" id="{59248C52-81CF-463D-91F1-AEB2DEDFE43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5" name="Text Box 3">
          <a:extLst>
            <a:ext uri="{FF2B5EF4-FFF2-40B4-BE49-F238E27FC236}">
              <a16:creationId xmlns:a16="http://schemas.microsoft.com/office/drawing/2014/main" id="{A891D06C-61EE-4222-B3F1-4453C7EECC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6" name="Text Box 3">
          <a:extLst>
            <a:ext uri="{FF2B5EF4-FFF2-40B4-BE49-F238E27FC236}">
              <a16:creationId xmlns:a16="http://schemas.microsoft.com/office/drawing/2014/main" id="{CFE3F376-7391-453B-ABBD-9C72EAB7208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7" name="Text Box 3">
          <a:extLst>
            <a:ext uri="{FF2B5EF4-FFF2-40B4-BE49-F238E27FC236}">
              <a16:creationId xmlns:a16="http://schemas.microsoft.com/office/drawing/2014/main" id="{DC641204-CBC2-4B1A-B4CD-FB1FB162706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8" name="Text Box 3">
          <a:extLst>
            <a:ext uri="{FF2B5EF4-FFF2-40B4-BE49-F238E27FC236}">
              <a16:creationId xmlns:a16="http://schemas.microsoft.com/office/drawing/2014/main" id="{4FDA2116-2980-475D-B40E-5C9AA24E48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9" name="Text Box 3">
          <a:extLst>
            <a:ext uri="{FF2B5EF4-FFF2-40B4-BE49-F238E27FC236}">
              <a16:creationId xmlns:a16="http://schemas.microsoft.com/office/drawing/2014/main" id="{B08F9513-3611-4BAE-91EE-3741989430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0" name="Text Box 3">
          <a:extLst>
            <a:ext uri="{FF2B5EF4-FFF2-40B4-BE49-F238E27FC236}">
              <a16:creationId xmlns:a16="http://schemas.microsoft.com/office/drawing/2014/main" id="{2661338B-1A15-4811-8E87-C49C6AB65A7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1" name="Text Box 3">
          <a:extLst>
            <a:ext uri="{FF2B5EF4-FFF2-40B4-BE49-F238E27FC236}">
              <a16:creationId xmlns:a16="http://schemas.microsoft.com/office/drawing/2014/main" id="{1A3B6EA5-AD41-4C2E-A078-DBC881B2E7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2" name="Text Box 3">
          <a:extLst>
            <a:ext uri="{FF2B5EF4-FFF2-40B4-BE49-F238E27FC236}">
              <a16:creationId xmlns:a16="http://schemas.microsoft.com/office/drawing/2014/main" id="{0793D180-41C9-41FA-A757-F5DA9844BC4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3" name="Text Box 3">
          <a:extLst>
            <a:ext uri="{FF2B5EF4-FFF2-40B4-BE49-F238E27FC236}">
              <a16:creationId xmlns:a16="http://schemas.microsoft.com/office/drawing/2014/main" id="{80E55DDD-E0CC-4446-BAE0-EF1B52CB101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4" name="Text Box 3">
          <a:extLst>
            <a:ext uri="{FF2B5EF4-FFF2-40B4-BE49-F238E27FC236}">
              <a16:creationId xmlns:a16="http://schemas.microsoft.com/office/drawing/2014/main" id="{A7347A6A-21CF-4ABA-9131-62FB4574F05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5" name="Text Box 3">
          <a:extLst>
            <a:ext uri="{FF2B5EF4-FFF2-40B4-BE49-F238E27FC236}">
              <a16:creationId xmlns:a16="http://schemas.microsoft.com/office/drawing/2014/main" id="{0446C0E9-8D48-4369-BA86-EE7EAAAAE89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6" name="Text Box 3">
          <a:extLst>
            <a:ext uri="{FF2B5EF4-FFF2-40B4-BE49-F238E27FC236}">
              <a16:creationId xmlns:a16="http://schemas.microsoft.com/office/drawing/2014/main" id="{FD4B659B-51F2-41AA-8A02-7E9D24DDDF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7" name="Text Box 3">
          <a:extLst>
            <a:ext uri="{FF2B5EF4-FFF2-40B4-BE49-F238E27FC236}">
              <a16:creationId xmlns:a16="http://schemas.microsoft.com/office/drawing/2014/main" id="{AE9952B9-0635-4CA3-93D2-1067ED5A4C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8" name="Text Box 3">
          <a:extLst>
            <a:ext uri="{FF2B5EF4-FFF2-40B4-BE49-F238E27FC236}">
              <a16:creationId xmlns:a16="http://schemas.microsoft.com/office/drawing/2014/main" id="{EABD25DD-BC66-4F8F-A713-453EED1110F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9" name="Text Box 3">
          <a:extLst>
            <a:ext uri="{FF2B5EF4-FFF2-40B4-BE49-F238E27FC236}">
              <a16:creationId xmlns:a16="http://schemas.microsoft.com/office/drawing/2014/main" id="{76EA513E-152C-43DD-8790-FFF1FDA1DC9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0" name="Text Box 3">
          <a:extLst>
            <a:ext uri="{FF2B5EF4-FFF2-40B4-BE49-F238E27FC236}">
              <a16:creationId xmlns:a16="http://schemas.microsoft.com/office/drawing/2014/main" id="{6C7282E2-8252-4069-AC98-65ED2CBC25C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1" name="Text Box 3">
          <a:extLst>
            <a:ext uri="{FF2B5EF4-FFF2-40B4-BE49-F238E27FC236}">
              <a16:creationId xmlns:a16="http://schemas.microsoft.com/office/drawing/2014/main" id="{C115973F-4624-4331-898C-9408FB9053C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2" name="Text Box 3">
          <a:extLst>
            <a:ext uri="{FF2B5EF4-FFF2-40B4-BE49-F238E27FC236}">
              <a16:creationId xmlns:a16="http://schemas.microsoft.com/office/drawing/2014/main" id="{9A8CE800-0340-42A4-B1EC-02B5021877B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3" name="Text Box 3">
          <a:extLst>
            <a:ext uri="{FF2B5EF4-FFF2-40B4-BE49-F238E27FC236}">
              <a16:creationId xmlns:a16="http://schemas.microsoft.com/office/drawing/2014/main" id="{2284A898-CB7B-4ADA-8ECC-163B5A6AE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4" name="Text Box 3">
          <a:extLst>
            <a:ext uri="{FF2B5EF4-FFF2-40B4-BE49-F238E27FC236}">
              <a16:creationId xmlns:a16="http://schemas.microsoft.com/office/drawing/2014/main" id="{37DABC06-4963-4829-AF33-216107AC5A8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5" name="Text Box 3">
          <a:extLst>
            <a:ext uri="{FF2B5EF4-FFF2-40B4-BE49-F238E27FC236}">
              <a16:creationId xmlns:a16="http://schemas.microsoft.com/office/drawing/2014/main" id="{D689C087-1933-4FE3-888B-86CCA5D911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6" name="Text Box 3">
          <a:extLst>
            <a:ext uri="{FF2B5EF4-FFF2-40B4-BE49-F238E27FC236}">
              <a16:creationId xmlns:a16="http://schemas.microsoft.com/office/drawing/2014/main" id="{8478A441-AFDB-4CD8-9628-0A7A5005D3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7" name="Text Box 3">
          <a:extLst>
            <a:ext uri="{FF2B5EF4-FFF2-40B4-BE49-F238E27FC236}">
              <a16:creationId xmlns:a16="http://schemas.microsoft.com/office/drawing/2014/main" id="{92FE26F6-9A12-42F9-A6A7-238CCFB71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8" name="Text Box 3">
          <a:extLst>
            <a:ext uri="{FF2B5EF4-FFF2-40B4-BE49-F238E27FC236}">
              <a16:creationId xmlns:a16="http://schemas.microsoft.com/office/drawing/2014/main" id="{090C2182-14CA-4962-8045-D87C71FE6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9" name="Text Box 3">
          <a:extLst>
            <a:ext uri="{FF2B5EF4-FFF2-40B4-BE49-F238E27FC236}">
              <a16:creationId xmlns:a16="http://schemas.microsoft.com/office/drawing/2014/main" id="{6217596B-D89B-44F3-9C60-43C545F3C95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0" name="Text Box 3">
          <a:extLst>
            <a:ext uri="{FF2B5EF4-FFF2-40B4-BE49-F238E27FC236}">
              <a16:creationId xmlns:a16="http://schemas.microsoft.com/office/drawing/2014/main" id="{CF0478A9-902C-475E-9234-4905EA8BB4B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1" name="Text Box 3">
          <a:extLst>
            <a:ext uri="{FF2B5EF4-FFF2-40B4-BE49-F238E27FC236}">
              <a16:creationId xmlns:a16="http://schemas.microsoft.com/office/drawing/2014/main" id="{7D797158-903A-427B-AC75-A64BFFCC654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2" name="Text Box 3">
          <a:extLst>
            <a:ext uri="{FF2B5EF4-FFF2-40B4-BE49-F238E27FC236}">
              <a16:creationId xmlns:a16="http://schemas.microsoft.com/office/drawing/2014/main" id="{87503E98-C8E1-4798-87C7-B5A56BFDEF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3" name="Text Box 3">
          <a:extLst>
            <a:ext uri="{FF2B5EF4-FFF2-40B4-BE49-F238E27FC236}">
              <a16:creationId xmlns:a16="http://schemas.microsoft.com/office/drawing/2014/main" id="{BDF34C0C-075A-4A9D-9646-B77F32F445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4" name="Text Box 3">
          <a:extLst>
            <a:ext uri="{FF2B5EF4-FFF2-40B4-BE49-F238E27FC236}">
              <a16:creationId xmlns:a16="http://schemas.microsoft.com/office/drawing/2014/main" id="{386D5136-B895-498C-8318-62810CA10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5" name="Text Box 3">
          <a:extLst>
            <a:ext uri="{FF2B5EF4-FFF2-40B4-BE49-F238E27FC236}">
              <a16:creationId xmlns:a16="http://schemas.microsoft.com/office/drawing/2014/main" id="{C71BD4FC-C073-4485-BC55-3A92500C2C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6" name="Text Box 3">
          <a:extLst>
            <a:ext uri="{FF2B5EF4-FFF2-40B4-BE49-F238E27FC236}">
              <a16:creationId xmlns:a16="http://schemas.microsoft.com/office/drawing/2014/main" id="{54F3C181-B367-41E8-A8CF-E413B2FE295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7" name="Text Box 3">
          <a:extLst>
            <a:ext uri="{FF2B5EF4-FFF2-40B4-BE49-F238E27FC236}">
              <a16:creationId xmlns:a16="http://schemas.microsoft.com/office/drawing/2014/main" id="{E6A28E81-F0F7-40D1-B623-FAE49210F6D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8" name="Text Box 3">
          <a:extLst>
            <a:ext uri="{FF2B5EF4-FFF2-40B4-BE49-F238E27FC236}">
              <a16:creationId xmlns:a16="http://schemas.microsoft.com/office/drawing/2014/main" id="{2E91C643-503A-4BC6-82D6-6B02D79EF80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9" name="Text Box 3">
          <a:extLst>
            <a:ext uri="{FF2B5EF4-FFF2-40B4-BE49-F238E27FC236}">
              <a16:creationId xmlns:a16="http://schemas.microsoft.com/office/drawing/2014/main" id="{0360D48B-B448-4254-9233-F7BEFE72F8B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0" name="Text Box 3">
          <a:extLst>
            <a:ext uri="{FF2B5EF4-FFF2-40B4-BE49-F238E27FC236}">
              <a16:creationId xmlns:a16="http://schemas.microsoft.com/office/drawing/2014/main" id="{E968F0F8-7701-4652-92DD-9D891A9AEA1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1" name="Text Box 3">
          <a:extLst>
            <a:ext uri="{FF2B5EF4-FFF2-40B4-BE49-F238E27FC236}">
              <a16:creationId xmlns:a16="http://schemas.microsoft.com/office/drawing/2014/main" id="{FCC9D4DB-55A4-4C1C-A768-B06B6615155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2" name="Text Box 3">
          <a:extLst>
            <a:ext uri="{FF2B5EF4-FFF2-40B4-BE49-F238E27FC236}">
              <a16:creationId xmlns:a16="http://schemas.microsoft.com/office/drawing/2014/main" id="{2C9800F9-E17A-40D1-B7B6-7759DF980F6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3" name="Text Box 3">
          <a:extLst>
            <a:ext uri="{FF2B5EF4-FFF2-40B4-BE49-F238E27FC236}">
              <a16:creationId xmlns:a16="http://schemas.microsoft.com/office/drawing/2014/main" id="{D20795D0-D0A0-4C67-B4D2-53705CF0B61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4" name="Text Box 3">
          <a:extLst>
            <a:ext uri="{FF2B5EF4-FFF2-40B4-BE49-F238E27FC236}">
              <a16:creationId xmlns:a16="http://schemas.microsoft.com/office/drawing/2014/main" id="{D6A82F00-C53A-4B7B-862E-8D1A05CE4E4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5" name="Text Box 3">
          <a:extLst>
            <a:ext uri="{FF2B5EF4-FFF2-40B4-BE49-F238E27FC236}">
              <a16:creationId xmlns:a16="http://schemas.microsoft.com/office/drawing/2014/main" id="{772DA2A5-F007-48EE-A145-EAFCC4FE2D03}"/>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6" name="Text Box 3">
          <a:extLst>
            <a:ext uri="{FF2B5EF4-FFF2-40B4-BE49-F238E27FC236}">
              <a16:creationId xmlns:a16="http://schemas.microsoft.com/office/drawing/2014/main" id="{AB36C70E-4E9A-4179-8D97-F81A8EACF4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7" name="Text Box 3">
          <a:extLst>
            <a:ext uri="{FF2B5EF4-FFF2-40B4-BE49-F238E27FC236}">
              <a16:creationId xmlns:a16="http://schemas.microsoft.com/office/drawing/2014/main" id="{CF33F065-C1F0-447F-AC42-91C49A4F68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8" name="Text Box 3">
          <a:extLst>
            <a:ext uri="{FF2B5EF4-FFF2-40B4-BE49-F238E27FC236}">
              <a16:creationId xmlns:a16="http://schemas.microsoft.com/office/drawing/2014/main" id="{E9A573D9-7269-4272-9B51-2D85CD038E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9" name="Text Box 3">
          <a:extLst>
            <a:ext uri="{FF2B5EF4-FFF2-40B4-BE49-F238E27FC236}">
              <a16:creationId xmlns:a16="http://schemas.microsoft.com/office/drawing/2014/main" id="{B77F5621-DE56-4AF3-92F1-F18F5DD2C7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0" name="Text Box 3">
          <a:extLst>
            <a:ext uri="{FF2B5EF4-FFF2-40B4-BE49-F238E27FC236}">
              <a16:creationId xmlns:a16="http://schemas.microsoft.com/office/drawing/2014/main" id="{7957CD2A-F9AB-4062-B5CA-6026C9B47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1" name="Text Box 3">
          <a:extLst>
            <a:ext uri="{FF2B5EF4-FFF2-40B4-BE49-F238E27FC236}">
              <a16:creationId xmlns:a16="http://schemas.microsoft.com/office/drawing/2014/main" id="{B9B89B6D-8F1B-4F7F-B998-489DD4541A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2" name="Text Box 3">
          <a:extLst>
            <a:ext uri="{FF2B5EF4-FFF2-40B4-BE49-F238E27FC236}">
              <a16:creationId xmlns:a16="http://schemas.microsoft.com/office/drawing/2014/main" id="{0F471BBD-1132-4678-99CA-9556C9DC35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3" name="Text Box 3">
          <a:extLst>
            <a:ext uri="{FF2B5EF4-FFF2-40B4-BE49-F238E27FC236}">
              <a16:creationId xmlns:a16="http://schemas.microsoft.com/office/drawing/2014/main" id="{4B389E7F-6995-4768-91AA-C9DFA04481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4" name="Text Box 3">
          <a:extLst>
            <a:ext uri="{FF2B5EF4-FFF2-40B4-BE49-F238E27FC236}">
              <a16:creationId xmlns:a16="http://schemas.microsoft.com/office/drawing/2014/main" id="{3FE4AFA8-0923-4CF7-95B8-651EADA4B2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5" name="Text Box 3">
          <a:extLst>
            <a:ext uri="{FF2B5EF4-FFF2-40B4-BE49-F238E27FC236}">
              <a16:creationId xmlns:a16="http://schemas.microsoft.com/office/drawing/2014/main" id="{AC829487-4D7D-4284-804D-1D62E1621F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6" name="Text Box 3">
          <a:extLst>
            <a:ext uri="{FF2B5EF4-FFF2-40B4-BE49-F238E27FC236}">
              <a16:creationId xmlns:a16="http://schemas.microsoft.com/office/drawing/2014/main" id="{8607AF71-F80C-4A41-A8E9-51AAB055A7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7" name="Text Box 3">
          <a:extLst>
            <a:ext uri="{FF2B5EF4-FFF2-40B4-BE49-F238E27FC236}">
              <a16:creationId xmlns:a16="http://schemas.microsoft.com/office/drawing/2014/main" id="{9E02F968-D90D-41B9-B8D0-DD004D7CB3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8" name="Text Box 3">
          <a:extLst>
            <a:ext uri="{FF2B5EF4-FFF2-40B4-BE49-F238E27FC236}">
              <a16:creationId xmlns:a16="http://schemas.microsoft.com/office/drawing/2014/main" id="{6556F79F-BE2B-4C85-A2CC-07E59F41C3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9" name="Text Box 3">
          <a:extLst>
            <a:ext uri="{FF2B5EF4-FFF2-40B4-BE49-F238E27FC236}">
              <a16:creationId xmlns:a16="http://schemas.microsoft.com/office/drawing/2014/main" id="{0D94D587-9334-4BD7-AE52-AD227AFA87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0" name="Text Box 3">
          <a:extLst>
            <a:ext uri="{FF2B5EF4-FFF2-40B4-BE49-F238E27FC236}">
              <a16:creationId xmlns:a16="http://schemas.microsoft.com/office/drawing/2014/main" id="{6CCEC5B6-9692-443D-913F-531E1A8512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1" name="Text Box 3">
          <a:extLst>
            <a:ext uri="{FF2B5EF4-FFF2-40B4-BE49-F238E27FC236}">
              <a16:creationId xmlns:a16="http://schemas.microsoft.com/office/drawing/2014/main" id="{5E9D28C3-122F-4284-A560-5FA8BA8B6F9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2" name="Text Box 3">
          <a:extLst>
            <a:ext uri="{FF2B5EF4-FFF2-40B4-BE49-F238E27FC236}">
              <a16:creationId xmlns:a16="http://schemas.microsoft.com/office/drawing/2014/main" id="{F73A5938-E15B-49E5-BC47-C254366D5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3" name="Text Box 3">
          <a:extLst>
            <a:ext uri="{FF2B5EF4-FFF2-40B4-BE49-F238E27FC236}">
              <a16:creationId xmlns:a16="http://schemas.microsoft.com/office/drawing/2014/main" id="{ED516C7E-687B-4104-B41F-A84AFD085E8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4" name="Text Box 3">
          <a:extLst>
            <a:ext uri="{FF2B5EF4-FFF2-40B4-BE49-F238E27FC236}">
              <a16:creationId xmlns:a16="http://schemas.microsoft.com/office/drawing/2014/main" id="{3F0868F4-B638-451B-A8E3-BB014614B1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5" name="Text Box 3">
          <a:extLst>
            <a:ext uri="{FF2B5EF4-FFF2-40B4-BE49-F238E27FC236}">
              <a16:creationId xmlns:a16="http://schemas.microsoft.com/office/drawing/2014/main" id="{8840B27E-E6B7-43A0-AAEF-1B153E096E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6" name="Text Box 3">
          <a:extLst>
            <a:ext uri="{FF2B5EF4-FFF2-40B4-BE49-F238E27FC236}">
              <a16:creationId xmlns:a16="http://schemas.microsoft.com/office/drawing/2014/main" id="{EC09B825-0B55-4E65-8109-B329F659FC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7" name="Text Box 3">
          <a:extLst>
            <a:ext uri="{FF2B5EF4-FFF2-40B4-BE49-F238E27FC236}">
              <a16:creationId xmlns:a16="http://schemas.microsoft.com/office/drawing/2014/main" id="{64FD99B5-4075-44DA-9B0B-09AD459E24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8" name="Text Box 3">
          <a:extLst>
            <a:ext uri="{FF2B5EF4-FFF2-40B4-BE49-F238E27FC236}">
              <a16:creationId xmlns:a16="http://schemas.microsoft.com/office/drawing/2014/main" id="{7540B988-0869-4A9B-AEB1-1FFC4B24A76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9" name="Text Box 3">
          <a:extLst>
            <a:ext uri="{FF2B5EF4-FFF2-40B4-BE49-F238E27FC236}">
              <a16:creationId xmlns:a16="http://schemas.microsoft.com/office/drawing/2014/main" id="{6363F3DF-5039-4DCE-B135-E3BFDCC890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0" name="Text Box 3">
          <a:extLst>
            <a:ext uri="{FF2B5EF4-FFF2-40B4-BE49-F238E27FC236}">
              <a16:creationId xmlns:a16="http://schemas.microsoft.com/office/drawing/2014/main" id="{64E9FC28-0630-413E-A013-836AA6A04C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1" name="Text Box 3">
          <a:extLst>
            <a:ext uri="{FF2B5EF4-FFF2-40B4-BE49-F238E27FC236}">
              <a16:creationId xmlns:a16="http://schemas.microsoft.com/office/drawing/2014/main" id="{07C07B1E-A143-46EF-9E7E-ABF1792E16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2" name="Text Box 3">
          <a:extLst>
            <a:ext uri="{FF2B5EF4-FFF2-40B4-BE49-F238E27FC236}">
              <a16:creationId xmlns:a16="http://schemas.microsoft.com/office/drawing/2014/main" id="{A87C868B-73B6-47B4-95AD-32FE379B6D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3" name="Text Box 3">
          <a:extLst>
            <a:ext uri="{FF2B5EF4-FFF2-40B4-BE49-F238E27FC236}">
              <a16:creationId xmlns:a16="http://schemas.microsoft.com/office/drawing/2014/main" id="{35896857-D936-4F87-B3CC-07A25FD926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4" name="Text Box 3">
          <a:extLst>
            <a:ext uri="{FF2B5EF4-FFF2-40B4-BE49-F238E27FC236}">
              <a16:creationId xmlns:a16="http://schemas.microsoft.com/office/drawing/2014/main" id="{05965AC1-76BA-4EE4-8F5C-9648B4C20E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5" name="Text Box 3">
          <a:extLst>
            <a:ext uri="{FF2B5EF4-FFF2-40B4-BE49-F238E27FC236}">
              <a16:creationId xmlns:a16="http://schemas.microsoft.com/office/drawing/2014/main" id="{DCA98EC6-9819-4B28-9E28-E0D6522594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6" name="Text Box 3">
          <a:extLst>
            <a:ext uri="{FF2B5EF4-FFF2-40B4-BE49-F238E27FC236}">
              <a16:creationId xmlns:a16="http://schemas.microsoft.com/office/drawing/2014/main" id="{5B95556D-BDCD-44EF-9576-A98B0B10298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7" name="Text Box 3">
          <a:extLst>
            <a:ext uri="{FF2B5EF4-FFF2-40B4-BE49-F238E27FC236}">
              <a16:creationId xmlns:a16="http://schemas.microsoft.com/office/drawing/2014/main" id="{BFE21220-3631-4B10-9F4F-6203ABDD59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8" name="Text Box 3">
          <a:extLst>
            <a:ext uri="{FF2B5EF4-FFF2-40B4-BE49-F238E27FC236}">
              <a16:creationId xmlns:a16="http://schemas.microsoft.com/office/drawing/2014/main" id="{9AF1EAB9-119E-4A7F-AE7C-1F64C80EF07C}"/>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9" name="Text Box 3">
          <a:extLst>
            <a:ext uri="{FF2B5EF4-FFF2-40B4-BE49-F238E27FC236}">
              <a16:creationId xmlns:a16="http://schemas.microsoft.com/office/drawing/2014/main" id="{4774520B-9AA7-49E2-8180-0EB8D37B402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0" name="Text Box 3">
          <a:extLst>
            <a:ext uri="{FF2B5EF4-FFF2-40B4-BE49-F238E27FC236}">
              <a16:creationId xmlns:a16="http://schemas.microsoft.com/office/drawing/2014/main" id="{171240D5-1914-43F9-A557-A020CA4996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1" name="Text Box 3">
          <a:extLst>
            <a:ext uri="{FF2B5EF4-FFF2-40B4-BE49-F238E27FC236}">
              <a16:creationId xmlns:a16="http://schemas.microsoft.com/office/drawing/2014/main" id="{A55B202F-666B-4C39-BD64-29146D3CFE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2" name="Text Box 3">
          <a:extLst>
            <a:ext uri="{FF2B5EF4-FFF2-40B4-BE49-F238E27FC236}">
              <a16:creationId xmlns:a16="http://schemas.microsoft.com/office/drawing/2014/main" id="{E3C0188D-69CB-4879-A53E-7A4A641FCD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3" name="Text Box 3">
          <a:extLst>
            <a:ext uri="{FF2B5EF4-FFF2-40B4-BE49-F238E27FC236}">
              <a16:creationId xmlns:a16="http://schemas.microsoft.com/office/drawing/2014/main" id="{79233BB3-0F62-4E9F-ACBF-BC977E5AEB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4" name="Text Box 3">
          <a:extLst>
            <a:ext uri="{FF2B5EF4-FFF2-40B4-BE49-F238E27FC236}">
              <a16:creationId xmlns:a16="http://schemas.microsoft.com/office/drawing/2014/main" id="{15990E08-2D1C-4CB0-8A2E-CE317058F8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5" name="Text Box 3">
          <a:extLst>
            <a:ext uri="{FF2B5EF4-FFF2-40B4-BE49-F238E27FC236}">
              <a16:creationId xmlns:a16="http://schemas.microsoft.com/office/drawing/2014/main" id="{19311176-6ED0-43F9-B73F-2DE4711B94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6" name="Text Box 3">
          <a:extLst>
            <a:ext uri="{FF2B5EF4-FFF2-40B4-BE49-F238E27FC236}">
              <a16:creationId xmlns:a16="http://schemas.microsoft.com/office/drawing/2014/main" id="{D9B4BB44-1921-4825-8474-0A6B4C9E737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7" name="Text Box 3">
          <a:extLst>
            <a:ext uri="{FF2B5EF4-FFF2-40B4-BE49-F238E27FC236}">
              <a16:creationId xmlns:a16="http://schemas.microsoft.com/office/drawing/2014/main" id="{2F738897-D226-4945-8B18-0876C47708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8" name="Text Box 3">
          <a:extLst>
            <a:ext uri="{FF2B5EF4-FFF2-40B4-BE49-F238E27FC236}">
              <a16:creationId xmlns:a16="http://schemas.microsoft.com/office/drawing/2014/main" id="{2D5AABFC-6857-4AC4-8F1B-AFDF664F82B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9" name="Text Box 3">
          <a:extLst>
            <a:ext uri="{FF2B5EF4-FFF2-40B4-BE49-F238E27FC236}">
              <a16:creationId xmlns:a16="http://schemas.microsoft.com/office/drawing/2014/main" id="{D90679DE-DBA6-4891-AA41-EFA7B93252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0" name="Text Box 3">
          <a:extLst>
            <a:ext uri="{FF2B5EF4-FFF2-40B4-BE49-F238E27FC236}">
              <a16:creationId xmlns:a16="http://schemas.microsoft.com/office/drawing/2014/main" id="{881A6CAF-2CA8-4D51-8540-145EB995B6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1" name="Text Box 3">
          <a:extLst>
            <a:ext uri="{FF2B5EF4-FFF2-40B4-BE49-F238E27FC236}">
              <a16:creationId xmlns:a16="http://schemas.microsoft.com/office/drawing/2014/main" id="{EB6BA46A-0CF6-4E55-85A6-0F4FFED50D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2" name="Text Box 3">
          <a:extLst>
            <a:ext uri="{FF2B5EF4-FFF2-40B4-BE49-F238E27FC236}">
              <a16:creationId xmlns:a16="http://schemas.microsoft.com/office/drawing/2014/main" id="{BBD59109-8F34-4B20-A6B0-FF8B158092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3" name="Text Box 3">
          <a:extLst>
            <a:ext uri="{FF2B5EF4-FFF2-40B4-BE49-F238E27FC236}">
              <a16:creationId xmlns:a16="http://schemas.microsoft.com/office/drawing/2014/main" id="{DAD5D45C-9F02-447D-B592-079BBFAB9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4" name="Text Box 3">
          <a:extLst>
            <a:ext uri="{FF2B5EF4-FFF2-40B4-BE49-F238E27FC236}">
              <a16:creationId xmlns:a16="http://schemas.microsoft.com/office/drawing/2014/main" id="{6E18C72C-F6CC-41E4-B372-AC33576928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5" name="Text Box 3">
          <a:extLst>
            <a:ext uri="{FF2B5EF4-FFF2-40B4-BE49-F238E27FC236}">
              <a16:creationId xmlns:a16="http://schemas.microsoft.com/office/drawing/2014/main" id="{168F1F3F-01C4-45A1-801E-B9E0BC1F97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6" name="Text Box 3">
          <a:extLst>
            <a:ext uri="{FF2B5EF4-FFF2-40B4-BE49-F238E27FC236}">
              <a16:creationId xmlns:a16="http://schemas.microsoft.com/office/drawing/2014/main" id="{EDC2DC73-2E0D-4B96-A8D9-8AE792E316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7" name="Text Box 3">
          <a:extLst>
            <a:ext uri="{FF2B5EF4-FFF2-40B4-BE49-F238E27FC236}">
              <a16:creationId xmlns:a16="http://schemas.microsoft.com/office/drawing/2014/main" id="{0BC8D900-C7C7-48B1-9702-8F12672BBA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8" name="Text Box 3">
          <a:extLst>
            <a:ext uri="{FF2B5EF4-FFF2-40B4-BE49-F238E27FC236}">
              <a16:creationId xmlns:a16="http://schemas.microsoft.com/office/drawing/2014/main" id="{F19AA38D-B3C3-4390-B89A-2D7C81A3B7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9" name="Text Box 3">
          <a:extLst>
            <a:ext uri="{FF2B5EF4-FFF2-40B4-BE49-F238E27FC236}">
              <a16:creationId xmlns:a16="http://schemas.microsoft.com/office/drawing/2014/main" id="{8C74485A-0F91-4C5B-A0C1-F8D1CA7F50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0" name="Text Box 3">
          <a:extLst>
            <a:ext uri="{FF2B5EF4-FFF2-40B4-BE49-F238E27FC236}">
              <a16:creationId xmlns:a16="http://schemas.microsoft.com/office/drawing/2014/main" id="{F2B47089-1996-46ED-92D3-17EF8BEDAD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1" name="Text Box 3">
          <a:extLst>
            <a:ext uri="{FF2B5EF4-FFF2-40B4-BE49-F238E27FC236}">
              <a16:creationId xmlns:a16="http://schemas.microsoft.com/office/drawing/2014/main" id="{2D80CF2D-F0CF-46E0-9AB2-ADD8020581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2" name="Text Box 3">
          <a:extLst>
            <a:ext uri="{FF2B5EF4-FFF2-40B4-BE49-F238E27FC236}">
              <a16:creationId xmlns:a16="http://schemas.microsoft.com/office/drawing/2014/main" id="{0047DA99-07DA-4B66-914D-4F2C97D30D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3" name="Text Box 3">
          <a:extLst>
            <a:ext uri="{FF2B5EF4-FFF2-40B4-BE49-F238E27FC236}">
              <a16:creationId xmlns:a16="http://schemas.microsoft.com/office/drawing/2014/main" id="{E06C7739-3006-464D-92A3-0FF596438A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4" name="Text Box 3">
          <a:extLst>
            <a:ext uri="{FF2B5EF4-FFF2-40B4-BE49-F238E27FC236}">
              <a16:creationId xmlns:a16="http://schemas.microsoft.com/office/drawing/2014/main" id="{403A95AA-D60F-4100-A278-344C41B4EF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5" name="Text Box 3">
          <a:extLst>
            <a:ext uri="{FF2B5EF4-FFF2-40B4-BE49-F238E27FC236}">
              <a16:creationId xmlns:a16="http://schemas.microsoft.com/office/drawing/2014/main" id="{378E0A6E-6A33-49B5-BE1C-0E3D673C89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6" name="Text Box 3">
          <a:extLst>
            <a:ext uri="{FF2B5EF4-FFF2-40B4-BE49-F238E27FC236}">
              <a16:creationId xmlns:a16="http://schemas.microsoft.com/office/drawing/2014/main" id="{34A8EF06-7CF2-408A-9C6A-25972D01AB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7" name="Text Box 3">
          <a:extLst>
            <a:ext uri="{FF2B5EF4-FFF2-40B4-BE49-F238E27FC236}">
              <a16:creationId xmlns:a16="http://schemas.microsoft.com/office/drawing/2014/main" id="{E4FCA073-6460-4E41-BDCE-AA9D82C990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8" name="Text Box 3">
          <a:extLst>
            <a:ext uri="{FF2B5EF4-FFF2-40B4-BE49-F238E27FC236}">
              <a16:creationId xmlns:a16="http://schemas.microsoft.com/office/drawing/2014/main" id="{2A1A5B24-93C1-41D4-8E95-094EE2CBA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9" name="Text Box 3">
          <a:extLst>
            <a:ext uri="{FF2B5EF4-FFF2-40B4-BE49-F238E27FC236}">
              <a16:creationId xmlns:a16="http://schemas.microsoft.com/office/drawing/2014/main" id="{85F5AFF1-BF06-4302-A1A3-9F1DBF5759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0" name="Text Box 3">
          <a:extLst>
            <a:ext uri="{FF2B5EF4-FFF2-40B4-BE49-F238E27FC236}">
              <a16:creationId xmlns:a16="http://schemas.microsoft.com/office/drawing/2014/main" id="{B49DDDE0-1114-4790-AC59-1AE264C309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1" name="Text Box 3">
          <a:extLst>
            <a:ext uri="{FF2B5EF4-FFF2-40B4-BE49-F238E27FC236}">
              <a16:creationId xmlns:a16="http://schemas.microsoft.com/office/drawing/2014/main" id="{1DB87C0B-D926-4929-8DB4-830F3B03CA0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2" name="Text Box 3">
          <a:extLst>
            <a:ext uri="{FF2B5EF4-FFF2-40B4-BE49-F238E27FC236}">
              <a16:creationId xmlns:a16="http://schemas.microsoft.com/office/drawing/2014/main" id="{6D3A0133-9646-4657-ABDD-2E8343A7198F}"/>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3" name="Text Box 3">
          <a:extLst>
            <a:ext uri="{FF2B5EF4-FFF2-40B4-BE49-F238E27FC236}">
              <a16:creationId xmlns:a16="http://schemas.microsoft.com/office/drawing/2014/main" id="{1B8D8F80-9A47-445E-B776-8468D2EE58D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4" name="Text Box 3">
          <a:extLst>
            <a:ext uri="{FF2B5EF4-FFF2-40B4-BE49-F238E27FC236}">
              <a16:creationId xmlns:a16="http://schemas.microsoft.com/office/drawing/2014/main" id="{DA05A26A-F0FC-4A33-82AC-1BFE30D4D1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5" name="Text Box 3">
          <a:extLst>
            <a:ext uri="{FF2B5EF4-FFF2-40B4-BE49-F238E27FC236}">
              <a16:creationId xmlns:a16="http://schemas.microsoft.com/office/drawing/2014/main" id="{A162A109-7989-4371-856B-DA3F592D8F6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6" name="Text Box 3">
          <a:extLst>
            <a:ext uri="{FF2B5EF4-FFF2-40B4-BE49-F238E27FC236}">
              <a16:creationId xmlns:a16="http://schemas.microsoft.com/office/drawing/2014/main" id="{D47D5345-2E56-4F0B-A536-71F5E2AB2B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7" name="Text Box 3">
          <a:extLst>
            <a:ext uri="{FF2B5EF4-FFF2-40B4-BE49-F238E27FC236}">
              <a16:creationId xmlns:a16="http://schemas.microsoft.com/office/drawing/2014/main" id="{05063615-3F06-4682-B056-47912BB2F6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8" name="Text Box 3">
          <a:extLst>
            <a:ext uri="{FF2B5EF4-FFF2-40B4-BE49-F238E27FC236}">
              <a16:creationId xmlns:a16="http://schemas.microsoft.com/office/drawing/2014/main" id="{08CF5222-3390-4C68-83D8-8D4C8A2219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9" name="Text Box 3">
          <a:extLst>
            <a:ext uri="{FF2B5EF4-FFF2-40B4-BE49-F238E27FC236}">
              <a16:creationId xmlns:a16="http://schemas.microsoft.com/office/drawing/2014/main" id="{9A116585-1404-4F39-BCFE-EA1680164C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0" name="Text Box 3">
          <a:extLst>
            <a:ext uri="{FF2B5EF4-FFF2-40B4-BE49-F238E27FC236}">
              <a16:creationId xmlns:a16="http://schemas.microsoft.com/office/drawing/2014/main" id="{A63E806C-E550-4845-AA26-00126649C9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1" name="Text Box 3">
          <a:extLst>
            <a:ext uri="{FF2B5EF4-FFF2-40B4-BE49-F238E27FC236}">
              <a16:creationId xmlns:a16="http://schemas.microsoft.com/office/drawing/2014/main" id="{933E5492-37A9-410B-A457-BD4DAEF69A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2" name="Text Box 3">
          <a:extLst>
            <a:ext uri="{FF2B5EF4-FFF2-40B4-BE49-F238E27FC236}">
              <a16:creationId xmlns:a16="http://schemas.microsoft.com/office/drawing/2014/main" id="{A5EC05FB-823E-4A92-8BED-2E8960061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3" name="Text Box 3">
          <a:extLst>
            <a:ext uri="{FF2B5EF4-FFF2-40B4-BE49-F238E27FC236}">
              <a16:creationId xmlns:a16="http://schemas.microsoft.com/office/drawing/2014/main" id="{164E1DF9-030D-46D4-BE93-605B2765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4" name="Text Box 3">
          <a:extLst>
            <a:ext uri="{FF2B5EF4-FFF2-40B4-BE49-F238E27FC236}">
              <a16:creationId xmlns:a16="http://schemas.microsoft.com/office/drawing/2014/main" id="{3DD47B63-B445-453D-9F11-147708FF32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5" name="Text Box 3">
          <a:extLst>
            <a:ext uri="{FF2B5EF4-FFF2-40B4-BE49-F238E27FC236}">
              <a16:creationId xmlns:a16="http://schemas.microsoft.com/office/drawing/2014/main" id="{EFC3C6E6-7573-4431-9785-F29C074288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6" name="Text Box 3">
          <a:extLst>
            <a:ext uri="{FF2B5EF4-FFF2-40B4-BE49-F238E27FC236}">
              <a16:creationId xmlns:a16="http://schemas.microsoft.com/office/drawing/2014/main" id="{8C38A314-91E8-4056-8379-8250B1B8A2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7" name="Text Box 3">
          <a:extLst>
            <a:ext uri="{FF2B5EF4-FFF2-40B4-BE49-F238E27FC236}">
              <a16:creationId xmlns:a16="http://schemas.microsoft.com/office/drawing/2014/main" id="{76C55118-0505-48C8-8F09-91188D39AA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8" name="Text Box 3">
          <a:extLst>
            <a:ext uri="{FF2B5EF4-FFF2-40B4-BE49-F238E27FC236}">
              <a16:creationId xmlns:a16="http://schemas.microsoft.com/office/drawing/2014/main" id="{BEED9795-0EF8-4A7A-AA32-C330F00E67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9" name="Text Box 3">
          <a:extLst>
            <a:ext uri="{FF2B5EF4-FFF2-40B4-BE49-F238E27FC236}">
              <a16:creationId xmlns:a16="http://schemas.microsoft.com/office/drawing/2014/main" id="{5990608D-1C99-4B66-8437-6F1580790C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0" name="Text Box 3">
          <a:extLst>
            <a:ext uri="{FF2B5EF4-FFF2-40B4-BE49-F238E27FC236}">
              <a16:creationId xmlns:a16="http://schemas.microsoft.com/office/drawing/2014/main" id="{AAF3AAA3-76BB-49DB-A2CE-85F93C08240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1" name="Text Box 3">
          <a:extLst>
            <a:ext uri="{FF2B5EF4-FFF2-40B4-BE49-F238E27FC236}">
              <a16:creationId xmlns:a16="http://schemas.microsoft.com/office/drawing/2014/main" id="{25FFA6A3-289B-42F3-894A-D2FEC0F73F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2" name="Text Box 3">
          <a:extLst>
            <a:ext uri="{FF2B5EF4-FFF2-40B4-BE49-F238E27FC236}">
              <a16:creationId xmlns:a16="http://schemas.microsoft.com/office/drawing/2014/main" id="{2638947D-1665-4EC0-99B9-9EC81737F1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3" name="Text Box 3">
          <a:extLst>
            <a:ext uri="{FF2B5EF4-FFF2-40B4-BE49-F238E27FC236}">
              <a16:creationId xmlns:a16="http://schemas.microsoft.com/office/drawing/2014/main" id="{2D8458C5-0F9F-4DE4-8EF5-054A62326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4" name="Text Box 3">
          <a:extLst>
            <a:ext uri="{FF2B5EF4-FFF2-40B4-BE49-F238E27FC236}">
              <a16:creationId xmlns:a16="http://schemas.microsoft.com/office/drawing/2014/main" id="{4A5FCFF6-BFC7-443B-BEAC-92E23AEF46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5" name="Text Box 3">
          <a:extLst>
            <a:ext uri="{FF2B5EF4-FFF2-40B4-BE49-F238E27FC236}">
              <a16:creationId xmlns:a16="http://schemas.microsoft.com/office/drawing/2014/main" id="{870DE44F-241A-414A-B97F-BA022858A8C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6" name="Text Box 3">
          <a:extLst>
            <a:ext uri="{FF2B5EF4-FFF2-40B4-BE49-F238E27FC236}">
              <a16:creationId xmlns:a16="http://schemas.microsoft.com/office/drawing/2014/main" id="{3857B1E3-E5C9-4CDF-B0FC-5EC5B567E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7" name="Text Box 3">
          <a:extLst>
            <a:ext uri="{FF2B5EF4-FFF2-40B4-BE49-F238E27FC236}">
              <a16:creationId xmlns:a16="http://schemas.microsoft.com/office/drawing/2014/main" id="{D9552CB4-B6FC-4A6E-8527-1500101E7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8" name="Text Box 3">
          <a:extLst>
            <a:ext uri="{FF2B5EF4-FFF2-40B4-BE49-F238E27FC236}">
              <a16:creationId xmlns:a16="http://schemas.microsoft.com/office/drawing/2014/main" id="{546F1472-71CE-4443-A5B1-58933CB14E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9" name="Text Box 3">
          <a:extLst>
            <a:ext uri="{FF2B5EF4-FFF2-40B4-BE49-F238E27FC236}">
              <a16:creationId xmlns:a16="http://schemas.microsoft.com/office/drawing/2014/main" id="{6DD1AFC2-28B0-45C7-960D-B11A1C31533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0" name="Text Box 3">
          <a:extLst>
            <a:ext uri="{FF2B5EF4-FFF2-40B4-BE49-F238E27FC236}">
              <a16:creationId xmlns:a16="http://schemas.microsoft.com/office/drawing/2014/main" id="{05F0F3EC-C58A-4B6E-815D-06235C71E9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1" name="Text Box 3">
          <a:extLst>
            <a:ext uri="{FF2B5EF4-FFF2-40B4-BE49-F238E27FC236}">
              <a16:creationId xmlns:a16="http://schemas.microsoft.com/office/drawing/2014/main" id="{2B9842DE-27FF-435D-88F3-5EF650710D0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2" name="Text Box 3">
          <a:extLst>
            <a:ext uri="{FF2B5EF4-FFF2-40B4-BE49-F238E27FC236}">
              <a16:creationId xmlns:a16="http://schemas.microsoft.com/office/drawing/2014/main" id="{51F0ADE1-8766-4F8D-9073-A9D4570AB3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3" name="Text Box 3">
          <a:extLst>
            <a:ext uri="{FF2B5EF4-FFF2-40B4-BE49-F238E27FC236}">
              <a16:creationId xmlns:a16="http://schemas.microsoft.com/office/drawing/2014/main" id="{7701A600-4777-4919-8F12-C4C13EA2B9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4" name="Text Box 3">
          <a:extLst>
            <a:ext uri="{FF2B5EF4-FFF2-40B4-BE49-F238E27FC236}">
              <a16:creationId xmlns:a16="http://schemas.microsoft.com/office/drawing/2014/main" id="{B408D63E-399D-4B04-9C16-F0D956823B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5" name="Text Box 3">
          <a:extLst>
            <a:ext uri="{FF2B5EF4-FFF2-40B4-BE49-F238E27FC236}">
              <a16:creationId xmlns:a16="http://schemas.microsoft.com/office/drawing/2014/main" id="{CD710700-2A17-4C15-A121-8450EF9250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6" name="Text Box 3">
          <a:extLst>
            <a:ext uri="{FF2B5EF4-FFF2-40B4-BE49-F238E27FC236}">
              <a16:creationId xmlns:a16="http://schemas.microsoft.com/office/drawing/2014/main" id="{0E374332-A861-4A1E-A12D-CE8E40D12217}"/>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7" name="Text Box 3">
          <a:extLst>
            <a:ext uri="{FF2B5EF4-FFF2-40B4-BE49-F238E27FC236}">
              <a16:creationId xmlns:a16="http://schemas.microsoft.com/office/drawing/2014/main" id="{4DC8A01A-FFDE-4B98-945F-B16B2393C06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8" name="Text Box 3">
          <a:extLst>
            <a:ext uri="{FF2B5EF4-FFF2-40B4-BE49-F238E27FC236}">
              <a16:creationId xmlns:a16="http://schemas.microsoft.com/office/drawing/2014/main" id="{6D277B10-4291-47D0-A12C-E4D9DBF8D4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9" name="Text Box 3">
          <a:extLst>
            <a:ext uri="{FF2B5EF4-FFF2-40B4-BE49-F238E27FC236}">
              <a16:creationId xmlns:a16="http://schemas.microsoft.com/office/drawing/2014/main" id="{853E7C03-7533-4010-AFB1-10FABF6E7C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0" name="Text Box 3">
          <a:extLst>
            <a:ext uri="{FF2B5EF4-FFF2-40B4-BE49-F238E27FC236}">
              <a16:creationId xmlns:a16="http://schemas.microsoft.com/office/drawing/2014/main" id="{F103E4D6-D130-46AC-AEA6-57755EF4E3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1" name="Text Box 3">
          <a:extLst>
            <a:ext uri="{FF2B5EF4-FFF2-40B4-BE49-F238E27FC236}">
              <a16:creationId xmlns:a16="http://schemas.microsoft.com/office/drawing/2014/main" id="{A9C27AF6-76F9-4E5E-B59F-8DE4CA42E1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2" name="Text Box 3">
          <a:extLst>
            <a:ext uri="{FF2B5EF4-FFF2-40B4-BE49-F238E27FC236}">
              <a16:creationId xmlns:a16="http://schemas.microsoft.com/office/drawing/2014/main" id="{79F1EAC2-961B-4B1E-97B5-F05038777A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3" name="Text Box 3">
          <a:extLst>
            <a:ext uri="{FF2B5EF4-FFF2-40B4-BE49-F238E27FC236}">
              <a16:creationId xmlns:a16="http://schemas.microsoft.com/office/drawing/2014/main" id="{2F2DFC9C-10A9-4080-A54F-19A37E571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4" name="Text Box 3">
          <a:extLst>
            <a:ext uri="{FF2B5EF4-FFF2-40B4-BE49-F238E27FC236}">
              <a16:creationId xmlns:a16="http://schemas.microsoft.com/office/drawing/2014/main" id="{870AEA80-EC3B-4A64-9C68-A09060E99F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5" name="Text Box 3">
          <a:extLst>
            <a:ext uri="{FF2B5EF4-FFF2-40B4-BE49-F238E27FC236}">
              <a16:creationId xmlns:a16="http://schemas.microsoft.com/office/drawing/2014/main" id="{BA368BE0-0214-4952-9614-293D07D8F1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6" name="Text Box 3">
          <a:extLst>
            <a:ext uri="{FF2B5EF4-FFF2-40B4-BE49-F238E27FC236}">
              <a16:creationId xmlns:a16="http://schemas.microsoft.com/office/drawing/2014/main" id="{2B012D9C-9F3A-4296-9478-33B6882AA6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7" name="Text Box 3">
          <a:extLst>
            <a:ext uri="{FF2B5EF4-FFF2-40B4-BE49-F238E27FC236}">
              <a16:creationId xmlns:a16="http://schemas.microsoft.com/office/drawing/2014/main" id="{7071CA26-24EE-45E9-B7D5-7887290C31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8" name="Text Box 3">
          <a:extLst>
            <a:ext uri="{FF2B5EF4-FFF2-40B4-BE49-F238E27FC236}">
              <a16:creationId xmlns:a16="http://schemas.microsoft.com/office/drawing/2014/main" id="{AD61D578-5F7A-40D3-8352-D51C6125A0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9" name="Text Box 3">
          <a:extLst>
            <a:ext uri="{FF2B5EF4-FFF2-40B4-BE49-F238E27FC236}">
              <a16:creationId xmlns:a16="http://schemas.microsoft.com/office/drawing/2014/main" id="{90807424-0358-4035-B4CC-3AFF110A9C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0" name="Text Box 3">
          <a:extLst>
            <a:ext uri="{FF2B5EF4-FFF2-40B4-BE49-F238E27FC236}">
              <a16:creationId xmlns:a16="http://schemas.microsoft.com/office/drawing/2014/main" id="{314D6A9F-9B01-4302-8D48-EC7CEF4C2E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1" name="Text Box 3">
          <a:extLst>
            <a:ext uri="{FF2B5EF4-FFF2-40B4-BE49-F238E27FC236}">
              <a16:creationId xmlns:a16="http://schemas.microsoft.com/office/drawing/2014/main" id="{8A374B2A-69A4-422F-BAA6-433E88F17D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2" name="Text Box 3">
          <a:extLst>
            <a:ext uri="{FF2B5EF4-FFF2-40B4-BE49-F238E27FC236}">
              <a16:creationId xmlns:a16="http://schemas.microsoft.com/office/drawing/2014/main" id="{06EC8EFC-373E-439E-9B18-6408AE382A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3" name="Text Box 3">
          <a:extLst>
            <a:ext uri="{FF2B5EF4-FFF2-40B4-BE49-F238E27FC236}">
              <a16:creationId xmlns:a16="http://schemas.microsoft.com/office/drawing/2014/main" id="{8024B0BA-0A3C-4D85-A620-1C5C10080AE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4" name="Text Box 3">
          <a:extLst>
            <a:ext uri="{FF2B5EF4-FFF2-40B4-BE49-F238E27FC236}">
              <a16:creationId xmlns:a16="http://schemas.microsoft.com/office/drawing/2014/main" id="{E3FB1727-D3CB-4E62-A7A6-A4D77D90B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5" name="Text Box 3">
          <a:extLst>
            <a:ext uri="{FF2B5EF4-FFF2-40B4-BE49-F238E27FC236}">
              <a16:creationId xmlns:a16="http://schemas.microsoft.com/office/drawing/2014/main" id="{99E39E56-EED4-4EAF-BD17-AE18791045C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6" name="Text Box 3">
          <a:extLst>
            <a:ext uri="{FF2B5EF4-FFF2-40B4-BE49-F238E27FC236}">
              <a16:creationId xmlns:a16="http://schemas.microsoft.com/office/drawing/2014/main" id="{5D966149-3027-4653-9CC6-DA31945362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7" name="Text Box 3">
          <a:extLst>
            <a:ext uri="{FF2B5EF4-FFF2-40B4-BE49-F238E27FC236}">
              <a16:creationId xmlns:a16="http://schemas.microsoft.com/office/drawing/2014/main" id="{B629A76F-614D-47AC-AA2E-FCD6C5D2EF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8" name="Text Box 3">
          <a:extLst>
            <a:ext uri="{FF2B5EF4-FFF2-40B4-BE49-F238E27FC236}">
              <a16:creationId xmlns:a16="http://schemas.microsoft.com/office/drawing/2014/main" id="{4F5B7513-A9B1-4451-BDA9-A84EB4F97B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9" name="Text Box 3">
          <a:extLst>
            <a:ext uri="{FF2B5EF4-FFF2-40B4-BE49-F238E27FC236}">
              <a16:creationId xmlns:a16="http://schemas.microsoft.com/office/drawing/2014/main" id="{D5DDC755-4B54-43B2-97DE-6CB7072D08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0" name="Text Box 3">
          <a:extLst>
            <a:ext uri="{FF2B5EF4-FFF2-40B4-BE49-F238E27FC236}">
              <a16:creationId xmlns:a16="http://schemas.microsoft.com/office/drawing/2014/main" id="{5C39FFCE-9B27-47FA-9DBA-C7FBA294C80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1" name="Text Box 3">
          <a:extLst>
            <a:ext uri="{FF2B5EF4-FFF2-40B4-BE49-F238E27FC236}">
              <a16:creationId xmlns:a16="http://schemas.microsoft.com/office/drawing/2014/main" id="{F72E8EA8-6223-40CC-A733-8485C36E2E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2" name="Text Box 3">
          <a:extLst>
            <a:ext uri="{FF2B5EF4-FFF2-40B4-BE49-F238E27FC236}">
              <a16:creationId xmlns:a16="http://schemas.microsoft.com/office/drawing/2014/main" id="{8AE3664B-FC84-419F-A38A-6FB804FFAA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3" name="Text Box 3">
          <a:extLst>
            <a:ext uri="{FF2B5EF4-FFF2-40B4-BE49-F238E27FC236}">
              <a16:creationId xmlns:a16="http://schemas.microsoft.com/office/drawing/2014/main" id="{C507DEEE-4670-4971-8280-A352BEAA3C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4" name="Text Box 3">
          <a:extLst>
            <a:ext uri="{FF2B5EF4-FFF2-40B4-BE49-F238E27FC236}">
              <a16:creationId xmlns:a16="http://schemas.microsoft.com/office/drawing/2014/main" id="{893ED0D2-4094-4B15-9230-4EC256CF93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5" name="Text Box 3">
          <a:extLst>
            <a:ext uri="{FF2B5EF4-FFF2-40B4-BE49-F238E27FC236}">
              <a16:creationId xmlns:a16="http://schemas.microsoft.com/office/drawing/2014/main" id="{381E2551-EE43-449C-83A4-F339FAAA7E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6" name="Text Box 3">
          <a:extLst>
            <a:ext uri="{FF2B5EF4-FFF2-40B4-BE49-F238E27FC236}">
              <a16:creationId xmlns:a16="http://schemas.microsoft.com/office/drawing/2014/main" id="{C8C09D8C-2DFA-4F13-9E40-AFD67A118B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7" name="Text Box 3">
          <a:extLst>
            <a:ext uri="{FF2B5EF4-FFF2-40B4-BE49-F238E27FC236}">
              <a16:creationId xmlns:a16="http://schemas.microsoft.com/office/drawing/2014/main" id="{0DC283CE-AF38-4F08-BABD-49A21C9FD6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8" name="Text Box 3">
          <a:extLst>
            <a:ext uri="{FF2B5EF4-FFF2-40B4-BE49-F238E27FC236}">
              <a16:creationId xmlns:a16="http://schemas.microsoft.com/office/drawing/2014/main" id="{B99503DE-4C67-4B79-AEBA-7E6DF5D061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9" name="Text Box 3">
          <a:extLst>
            <a:ext uri="{FF2B5EF4-FFF2-40B4-BE49-F238E27FC236}">
              <a16:creationId xmlns:a16="http://schemas.microsoft.com/office/drawing/2014/main" id="{C4C99E37-809C-44F0-BB31-43A4082D08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0" name="Text Box 3">
          <a:extLst>
            <a:ext uri="{FF2B5EF4-FFF2-40B4-BE49-F238E27FC236}">
              <a16:creationId xmlns:a16="http://schemas.microsoft.com/office/drawing/2014/main" id="{50B8BFBE-E56B-4BC3-82B0-D72278636E4A}"/>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1" name="Text Box 3">
          <a:extLst>
            <a:ext uri="{FF2B5EF4-FFF2-40B4-BE49-F238E27FC236}">
              <a16:creationId xmlns:a16="http://schemas.microsoft.com/office/drawing/2014/main" id="{F7BAE0B9-A5C1-4217-A91B-9C5CF1D2A49E}"/>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2" name="Text Box 3">
          <a:extLst>
            <a:ext uri="{FF2B5EF4-FFF2-40B4-BE49-F238E27FC236}">
              <a16:creationId xmlns:a16="http://schemas.microsoft.com/office/drawing/2014/main" id="{80C5B6A7-0268-4282-8EE7-E2A041140B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3" name="Text Box 3">
          <a:extLst>
            <a:ext uri="{FF2B5EF4-FFF2-40B4-BE49-F238E27FC236}">
              <a16:creationId xmlns:a16="http://schemas.microsoft.com/office/drawing/2014/main" id="{66067482-851F-4686-BA74-7D3212D385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4" name="Text Box 3">
          <a:extLst>
            <a:ext uri="{FF2B5EF4-FFF2-40B4-BE49-F238E27FC236}">
              <a16:creationId xmlns:a16="http://schemas.microsoft.com/office/drawing/2014/main" id="{3F295C24-115E-465B-AFD9-80A448CCB2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5" name="Text Box 3">
          <a:extLst>
            <a:ext uri="{FF2B5EF4-FFF2-40B4-BE49-F238E27FC236}">
              <a16:creationId xmlns:a16="http://schemas.microsoft.com/office/drawing/2014/main" id="{831613B8-0D43-47F7-9384-0A79F539C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6" name="Text Box 3">
          <a:extLst>
            <a:ext uri="{FF2B5EF4-FFF2-40B4-BE49-F238E27FC236}">
              <a16:creationId xmlns:a16="http://schemas.microsoft.com/office/drawing/2014/main" id="{1F932241-2453-4C61-89F6-F9A1A0245E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7" name="Text Box 3">
          <a:extLst>
            <a:ext uri="{FF2B5EF4-FFF2-40B4-BE49-F238E27FC236}">
              <a16:creationId xmlns:a16="http://schemas.microsoft.com/office/drawing/2014/main" id="{8899E15E-9574-4DFC-8196-C62625913F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8" name="Text Box 3">
          <a:extLst>
            <a:ext uri="{FF2B5EF4-FFF2-40B4-BE49-F238E27FC236}">
              <a16:creationId xmlns:a16="http://schemas.microsoft.com/office/drawing/2014/main" id="{2558738D-C166-4A2E-A165-0585E21380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9" name="Text Box 3">
          <a:extLst>
            <a:ext uri="{FF2B5EF4-FFF2-40B4-BE49-F238E27FC236}">
              <a16:creationId xmlns:a16="http://schemas.microsoft.com/office/drawing/2014/main" id="{2350D0DA-D95B-4535-8BA8-FC5E6EDDF5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0" name="Text Box 3">
          <a:extLst>
            <a:ext uri="{FF2B5EF4-FFF2-40B4-BE49-F238E27FC236}">
              <a16:creationId xmlns:a16="http://schemas.microsoft.com/office/drawing/2014/main" id="{C5A28910-06E6-431E-91CC-D1A30567C7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1" name="Text Box 3">
          <a:extLst>
            <a:ext uri="{FF2B5EF4-FFF2-40B4-BE49-F238E27FC236}">
              <a16:creationId xmlns:a16="http://schemas.microsoft.com/office/drawing/2014/main" id="{570C0D8D-1B56-4B99-9607-5F4BCFBAC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2" name="Text Box 3">
          <a:extLst>
            <a:ext uri="{FF2B5EF4-FFF2-40B4-BE49-F238E27FC236}">
              <a16:creationId xmlns:a16="http://schemas.microsoft.com/office/drawing/2014/main" id="{46FD635A-1362-4BE3-8009-D53146F40C8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3" name="Text Box 3">
          <a:extLst>
            <a:ext uri="{FF2B5EF4-FFF2-40B4-BE49-F238E27FC236}">
              <a16:creationId xmlns:a16="http://schemas.microsoft.com/office/drawing/2014/main" id="{18634864-505E-4D63-AF58-EA7B54806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4" name="Text Box 3">
          <a:extLst>
            <a:ext uri="{FF2B5EF4-FFF2-40B4-BE49-F238E27FC236}">
              <a16:creationId xmlns:a16="http://schemas.microsoft.com/office/drawing/2014/main" id="{7AF88E2D-CCDD-436F-B089-540FD3A55E4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5" name="Text Box 3">
          <a:extLst>
            <a:ext uri="{FF2B5EF4-FFF2-40B4-BE49-F238E27FC236}">
              <a16:creationId xmlns:a16="http://schemas.microsoft.com/office/drawing/2014/main" id="{480913D4-11F4-4E9C-83F3-A956372B82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6" name="Text Box 3">
          <a:extLst>
            <a:ext uri="{FF2B5EF4-FFF2-40B4-BE49-F238E27FC236}">
              <a16:creationId xmlns:a16="http://schemas.microsoft.com/office/drawing/2014/main" id="{55869996-B0F6-4651-94A0-D62B251EC82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7" name="Text Box 3">
          <a:extLst>
            <a:ext uri="{FF2B5EF4-FFF2-40B4-BE49-F238E27FC236}">
              <a16:creationId xmlns:a16="http://schemas.microsoft.com/office/drawing/2014/main" id="{A27742F0-8D58-4309-B975-2D1A47C0E9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8" name="Text Box 3">
          <a:extLst>
            <a:ext uri="{FF2B5EF4-FFF2-40B4-BE49-F238E27FC236}">
              <a16:creationId xmlns:a16="http://schemas.microsoft.com/office/drawing/2014/main" id="{FA46CD22-42E7-4ACB-A8A3-417B3B7227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9" name="Text Box 3">
          <a:extLst>
            <a:ext uri="{FF2B5EF4-FFF2-40B4-BE49-F238E27FC236}">
              <a16:creationId xmlns:a16="http://schemas.microsoft.com/office/drawing/2014/main" id="{6360D748-D557-4423-B64B-94CF9256B7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0" name="Text Box 3">
          <a:extLst>
            <a:ext uri="{FF2B5EF4-FFF2-40B4-BE49-F238E27FC236}">
              <a16:creationId xmlns:a16="http://schemas.microsoft.com/office/drawing/2014/main" id="{58961023-4121-44F4-989F-7B11DE09F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1" name="Text Box 3">
          <a:extLst>
            <a:ext uri="{FF2B5EF4-FFF2-40B4-BE49-F238E27FC236}">
              <a16:creationId xmlns:a16="http://schemas.microsoft.com/office/drawing/2014/main" id="{F89E4621-D73D-461A-9516-0BA9C2098D9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2" name="Text Box 3">
          <a:extLst>
            <a:ext uri="{FF2B5EF4-FFF2-40B4-BE49-F238E27FC236}">
              <a16:creationId xmlns:a16="http://schemas.microsoft.com/office/drawing/2014/main" id="{F30A72FF-4E4E-483C-9D7C-FF553DD31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3" name="Text Box 3">
          <a:extLst>
            <a:ext uri="{FF2B5EF4-FFF2-40B4-BE49-F238E27FC236}">
              <a16:creationId xmlns:a16="http://schemas.microsoft.com/office/drawing/2014/main" id="{D02B1175-2C87-4E3B-A0C4-93A5DF7BF4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4" name="Text Box 3">
          <a:extLst>
            <a:ext uri="{FF2B5EF4-FFF2-40B4-BE49-F238E27FC236}">
              <a16:creationId xmlns:a16="http://schemas.microsoft.com/office/drawing/2014/main" id="{96283992-D5DE-4936-B838-30B4D9D962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5" name="Text Box 3">
          <a:extLst>
            <a:ext uri="{FF2B5EF4-FFF2-40B4-BE49-F238E27FC236}">
              <a16:creationId xmlns:a16="http://schemas.microsoft.com/office/drawing/2014/main" id="{A0B7A105-2F13-43F2-81BB-378969E24E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6" name="Text Box 3">
          <a:extLst>
            <a:ext uri="{FF2B5EF4-FFF2-40B4-BE49-F238E27FC236}">
              <a16:creationId xmlns:a16="http://schemas.microsoft.com/office/drawing/2014/main" id="{AE9C0B71-D5DF-47B0-8F4F-5CAFC24397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7" name="Text Box 3">
          <a:extLst>
            <a:ext uri="{FF2B5EF4-FFF2-40B4-BE49-F238E27FC236}">
              <a16:creationId xmlns:a16="http://schemas.microsoft.com/office/drawing/2014/main" id="{F764926F-A00D-4AA8-AD6F-599151883D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8" name="Text Box 3">
          <a:extLst>
            <a:ext uri="{FF2B5EF4-FFF2-40B4-BE49-F238E27FC236}">
              <a16:creationId xmlns:a16="http://schemas.microsoft.com/office/drawing/2014/main" id="{FABFE4E7-84C5-4D29-AA67-2AAFE4F4D6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9" name="Text Box 3">
          <a:extLst>
            <a:ext uri="{FF2B5EF4-FFF2-40B4-BE49-F238E27FC236}">
              <a16:creationId xmlns:a16="http://schemas.microsoft.com/office/drawing/2014/main" id="{EF8BD4D7-CF11-4723-B3D0-CB17F55880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0" name="Text Box 3">
          <a:extLst>
            <a:ext uri="{FF2B5EF4-FFF2-40B4-BE49-F238E27FC236}">
              <a16:creationId xmlns:a16="http://schemas.microsoft.com/office/drawing/2014/main" id="{43302DC9-DA66-457C-9F55-6EA12CFE9A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1" name="Text Box 3">
          <a:extLst>
            <a:ext uri="{FF2B5EF4-FFF2-40B4-BE49-F238E27FC236}">
              <a16:creationId xmlns:a16="http://schemas.microsoft.com/office/drawing/2014/main" id="{EC7E2E23-0FC4-4E4D-863D-E6ACA1E5AD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2" name="Text Box 3">
          <a:extLst>
            <a:ext uri="{FF2B5EF4-FFF2-40B4-BE49-F238E27FC236}">
              <a16:creationId xmlns:a16="http://schemas.microsoft.com/office/drawing/2014/main" id="{9F1BAD9E-E50E-447F-8065-586DD62DF5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3" name="Text Box 3">
          <a:extLst>
            <a:ext uri="{FF2B5EF4-FFF2-40B4-BE49-F238E27FC236}">
              <a16:creationId xmlns:a16="http://schemas.microsoft.com/office/drawing/2014/main" id="{8D54EEA1-1660-40B4-AB7E-FC191986A9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4" name="Text Box 3">
          <a:extLst>
            <a:ext uri="{FF2B5EF4-FFF2-40B4-BE49-F238E27FC236}">
              <a16:creationId xmlns:a16="http://schemas.microsoft.com/office/drawing/2014/main" id="{C31E7024-C190-442A-BF9F-C8977B71691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5" name="Text Box 3">
          <a:extLst>
            <a:ext uri="{FF2B5EF4-FFF2-40B4-BE49-F238E27FC236}">
              <a16:creationId xmlns:a16="http://schemas.microsoft.com/office/drawing/2014/main" id="{C0B1EE74-61EC-4B14-BD1E-F6C9F4953E5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6" name="Text Box 3">
          <a:extLst>
            <a:ext uri="{FF2B5EF4-FFF2-40B4-BE49-F238E27FC236}">
              <a16:creationId xmlns:a16="http://schemas.microsoft.com/office/drawing/2014/main" id="{4540ABD3-CE05-4E82-9B97-71F7E9B0AE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7" name="Text Box 3">
          <a:extLst>
            <a:ext uri="{FF2B5EF4-FFF2-40B4-BE49-F238E27FC236}">
              <a16:creationId xmlns:a16="http://schemas.microsoft.com/office/drawing/2014/main" id="{DE0C11E3-C84C-47DE-B03A-53EAB64DC4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8" name="Text Box 3">
          <a:extLst>
            <a:ext uri="{FF2B5EF4-FFF2-40B4-BE49-F238E27FC236}">
              <a16:creationId xmlns:a16="http://schemas.microsoft.com/office/drawing/2014/main" id="{76E3AFEB-6C78-426F-B70C-6939BEA972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9" name="Text Box 3">
          <a:extLst>
            <a:ext uri="{FF2B5EF4-FFF2-40B4-BE49-F238E27FC236}">
              <a16:creationId xmlns:a16="http://schemas.microsoft.com/office/drawing/2014/main" id="{E83C5656-8F0A-49AE-9002-52046B2952B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0" name="Text Box 3">
          <a:extLst>
            <a:ext uri="{FF2B5EF4-FFF2-40B4-BE49-F238E27FC236}">
              <a16:creationId xmlns:a16="http://schemas.microsoft.com/office/drawing/2014/main" id="{5079F432-9A0E-4097-ABD6-67FA287099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1" name="Text Box 3">
          <a:extLst>
            <a:ext uri="{FF2B5EF4-FFF2-40B4-BE49-F238E27FC236}">
              <a16:creationId xmlns:a16="http://schemas.microsoft.com/office/drawing/2014/main" id="{184A9730-638B-4DAF-83E0-0E5F684A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2" name="Text Box 3">
          <a:extLst>
            <a:ext uri="{FF2B5EF4-FFF2-40B4-BE49-F238E27FC236}">
              <a16:creationId xmlns:a16="http://schemas.microsoft.com/office/drawing/2014/main" id="{FC2EC2A4-2B68-4C42-AF37-F0E8E5E171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3" name="Text Box 3">
          <a:extLst>
            <a:ext uri="{FF2B5EF4-FFF2-40B4-BE49-F238E27FC236}">
              <a16:creationId xmlns:a16="http://schemas.microsoft.com/office/drawing/2014/main" id="{C8DC9CC7-A25A-4C1D-B877-8F4917B4CF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4" name="Text Box 3">
          <a:extLst>
            <a:ext uri="{FF2B5EF4-FFF2-40B4-BE49-F238E27FC236}">
              <a16:creationId xmlns:a16="http://schemas.microsoft.com/office/drawing/2014/main" id="{9859DA8E-751C-4847-A285-FE99C4FBEF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5" name="Text Box 3">
          <a:extLst>
            <a:ext uri="{FF2B5EF4-FFF2-40B4-BE49-F238E27FC236}">
              <a16:creationId xmlns:a16="http://schemas.microsoft.com/office/drawing/2014/main" id="{F464D173-09A8-4135-9B19-0A5FA94848F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6" name="Text Box 3">
          <a:extLst>
            <a:ext uri="{FF2B5EF4-FFF2-40B4-BE49-F238E27FC236}">
              <a16:creationId xmlns:a16="http://schemas.microsoft.com/office/drawing/2014/main" id="{FB6316AD-F2FB-4A6D-93D2-059A9451AC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7" name="Text Box 3">
          <a:extLst>
            <a:ext uri="{FF2B5EF4-FFF2-40B4-BE49-F238E27FC236}">
              <a16:creationId xmlns:a16="http://schemas.microsoft.com/office/drawing/2014/main" id="{C2184B95-16FE-43EC-A199-BB978E805C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8" name="Text Box 3">
          <a:extLst>
            <a:ext uri="{FF2B5EF4-FFF2-40B4-BE49-F238E27FC236}">
              <a16:creationId xmlns:a16="http://schemas.microsoft.com/office/drawing/2014/main" id="{8443EFEB-06C1-4486-B2CC-F33D585DC9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9" name="Text Box 3">
          <a:extLst>
            <a:ext uri="{FF2B5EF4-FFF2-40B4-BE49-F238E27FC236}">
              <a16:creationId xmlns:a16="http://schemas.microsoft.com/office/drawing/2014/main" id="{8EBF988D-8D77-45DF-A905-55E981A1162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0" name="Text Box 3">
          <a:extLst>
            <a:ext uri="{FF2B5EF4-FFF2-40B4-BE49-F238E27FC236}">
              <a16:creationId xmlns:a16="http://schemas.microsoft.com/office/drawing/2014/main" id="{9993C6D4-D11C-44F4-8B2E-6A43D64CE4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1" name="Text Box 3">
          <a:extLst>
            <a:ext uri="{FF2B5EF4-FFF2-40B4-BE49-F238E27FC236}">
              <a16:creationId xmlns:a16="http://schemas.microsoft.com/office/drawing/2014/main" id="{2B11757A-F828-47CC-A14C-EFC54B89F2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2" name="Text Box 3">
          <a:extLst>
            <a:ext uri="{FF2B5EF4-FFF2-40B4-BE49-F238E27FC236}">
              <a16:creationId xmlns:a16="http://schemas.microsoft.com/office/drawing/2014/main" id="{AB781756-A75B-49B6-BAED-94CD65F7E4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3" name="Text Box 3">
          <a:extLst>
            <a:ext uri="{FF2B5EF4-FFF2-40B4-BE49-F238E27FC236}">
              <a16:creationId xmlns:a16="http://schemas.microsoft.com/office/drawing/2014/main" id="{071FBA1C-C99A-4BD4-A8FA-040F7D7607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4" name="Text Box 3">
          <a:extLst>
            <a:ext uri="{FF2B5EF4-FFF2-40B4-BE49-F238E27FC236}">
              <a16:creationId xmlns:a16="http://schemas.microsoft.com/office/drawing/2014/main" id="{3BC0364F-BE92-4BB3-BD07-8646127991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5" name="Text Box 3">
          <a:extLst>
            <a:ext uri="{FF2B5EF4-FFF2-40B4-BE49-F238E27FC236}">
              <a16:creationId xmlns:a16="http://schemas.microsoft.com/office/drawing/2014/main" id="{6A6A3440-EEA1-4FD1-B0F8-28882BB978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6" name="Text Box 3">
          <a:extLst>
            <a:ext uri="{FF2B5EF4-FFF2-40B4-BE49-F238E27FC236}">
              <a16:creationId xmlns:a16="http://schemas.microsoft.com/office/drawing/2014/main" id="{89D6BA32-9B51-498E-93C2-6E053C98A8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7" name="Text Box 3">
          <a:extLst>
            <a:ext uri="{FF2B5EF4-FFF2-40B4-BE49-F238E27FC236}">
              <a16:creationId xmlns:a16="http://schemas.microsoft.com/office/drawing/2014/main" id="{AEF0A857-4A0F-4072-BE58-E11A5C58D9C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8" name="Text Box 3">
          <a:extLst>
            <a:ext uri="{FF2B5EF4-FFF2-40B4-BE49-F238E27FC236}">
              <a16:creationId xmlns:a16="http://schemas.microsoft.com/office/drawing/2014/main" id="{7C006165-BF9E-4080-A9D0-26B7FBB46C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9" name="Text Box 3">
          <a:extLst>
            <a:ext uri="{FF2B5EF4-FFF2-40B4-BE49-F238E27FC236}">
              <a16:creationId xmlns:a16="http://schemas.microsoft.com/office/drawing/2014/main" id="{5231930F-138F-4C30-8219-BE0E442ABD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0" name="Text Box 3">
          <a:extLst>
            <a:ext uri="{FF2B5EF4-FFF2-40B4-BE49-F238E27FC236}">
              <a16:creationId xmlns:a16="http://schemas.microsoft.com/office/drawing/2014/main" id="{B4A7A0EE-05C8-45DF-9512-17A8FC4C49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1" name="Text Box 3">
          <a:extLst>
            <a:ext uri="{FF2B5EF4-FFF2-40B4-BE49-F238E27FC236}">
              <a16:creationId xmlns:a16="http://schemas.microsoft.com/office/drawing/2014/main" id="{3248C2E7-A25B-4034-BF00-2240A250A7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2" name="Text Box 3">
          <a:extLst>
            <a:ext uri="{FF2B5EF4-FFF2-40B4-BE49-F238E27FC236}">
              <a16:creationId xmlns:a16="http://schemas.microsoft.com/office/drawing/2014/main" id="{571B3427-AB05-4227-B521-70726A4D104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3" name="Text Box 3">
          <a:extLst>
            <a:ext uri="{FF2B5EF4-FFF2-40B4-BE49-F238E27FC236}">
              <a16:creationId xmlns:a16="http://schemas.microsoft.com/office/drawing/2014/main" id="{F4441CDE-70CB-463B-847E-2B79D6077A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4" name="Text Box 3">
          <a:extLst>
            <a:ext uri="{FF2B5EF4-FFF2-40B4-BE49-F238E27FC236}">
              <a16:creationId xmlns:a16="http://schemas.microsoft.com/office/drawing/2014/main" id="{1A64B5CE-5A0A-488A-BBC7-6B554239B6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5" name="Text Box 3">
          <a:extLst>
            <a:ext uri="{FF2B5EF4-FFF2-40B4-BE49-F238E27FC236}">
              <a16:creationId xmlns:a16="http://schemas.microsoft.com/office/drawing/2014/main" id="{DAFD3D19-8AC7-4F39-8E3B-53475DED3E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6" name="Text Box 3">
          <a:extLst>
            <a:ext uri="{FF2B5EF4-FFF2-40B4-BE49-F238E27FC236}">
              <a16:creationId xmlns:a16="http://schemas.microsoft.com/office/drawing/2014/main" id="{E62F295A-4E9A-42FB-B42F-C8FD3918F6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7" name="Text Box 3">
          <a:extLst>
            <a:ext uri="{FF2B5EF4-FFF2-40B4-BE49-F238E27FC236}">
              <a16:creationId xmlns:a16="http://schemas.microsoft.com/office/drawing/2014/main" id="{E58575B3-2E2A-48BC-9EF2-77BD497DDC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8" name="Text Box 3">
          <a:extLst>
            <a:ext uri="{FF2B5EF4-FFF2-40B4-BE49-F238E27FC236}">
              <a16:creationId xmlns:a16="http://schemas.microsoft.com/office/drawing/2014/main" id="{7F864B75-DCD1-4B7F-A907-8F6972D891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9" name="Text Box 3">
          <a:extLst>
            <a:ext uri="{FF2B5EF4-FFF2-40B4-BE49-F238E27FC236}">
              <a16:creationId xmlns:a16="http://schemas.microsoft.com/office/drawing/2014/main" id="{4662DAF0-8E01-468C-8431-3E0C8EFDBD6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0" name="Text Box 3">
          <a:extLst>
            <a:ext uri="{FF2B5EF4-FFF2-40B4-BE49-F238E27FC236}">
              <a16:creationId xmlns:a16="http://schemas.microsoft.com/office/drawing/2014/main" id="{A175D42A-3F5B-403A-83AF-C9A558BDB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1" name="Text Box 3">
          <a:extLst>
            <a:ext uri="{FF2B5EF4-FFF2-40B4-BE49-F238E27FC236}">
              <a16:creationId xmlns:a16="http://schemas.microsoft.com/office/drawing/2014/main" id="{9091609B-7FE0-4B38-8FDC-0AA778FA59C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2" name="Text Box 3">
          <a:extLst>
            <a:ext uri="{FF2B5EF4-FFF2-40B4-BE49-F238E27FC236}">
              <a16:creationId xmlns:a16="http://schemas.microsoft.com/office/drawing/2014/main" id="{BE205C19-D2BD-4597-BE7D-615757D058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3" name="Text Box 3">
          <a:extLst>
            <a:ext uri="{FF2B5EF4-FFF2-40B4-BE49-F238E27FC236}">
              <a16:creationId xmlns:a16="http://schemas.microsoft.com/office/drawing/2014/main" id="{250C4465-144A-4D9B-A61D-4EF43C41EF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4" name="Text Box 3">
          <a:extLst>
            <a:ext uri="{FF2B5EF4-FFF2-40B4-BE49-F238E27FC236}">
              <a16:creationId xmlns:a16="http://schemas.microsoft.com/office/drawing/2014/main" id="{E9DC2B92-8AB1-4BFC-8307-C4D4A0DB5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5" name="Text Box 3">
          <a:extLst>
            <a:ext uri="{FF2B5EF4-FFF2-40B4-BE49-F238E27FC236}">
              <a16:creationId xmlns:a16="http://schemas.microsoft.com/office/drawing/2014/main" id="{715B469A-2A3D-4CAE-B78E-6FFA2D8D07F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6" name="Text Box 3">
          <a:extLst>
            <a:ext uri="{FF2B5EF4-FFF2-40B4-BE49-F238E27FC236}">
              <a16:creationId xmlns:a16="http://schemas.microsoft.com/office/drawing/2014/main" id="{75EDBF1A-18B1-4455-A813-38587CF40CC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7" name="Text Box 3">
          <a:extLst>
            <a:ext uri="{FF2B5EF4-FFF2-40B4-BE49-F238E27FC236}">
              <a16:creationId xmlns:a16="http://schemas.microsoft.com/office/drawing/2014/main" id="{1518F0FF-25CE-471D-AC5E-E02E81E716E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8" name="Text Box 3">
          <a:extLst>
            <a:ext uri="{FF2B5EF4-FFF2-40B4-BE49-F238E27FC236}">
              <a16:creationId xmlns:a16="http://schemas.microsoft.com/office/drawing/2014/main" id="{E4837C96-D437-4DBD-A133-C5D0A8AFD0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9" name="Text Box 3">
          <a:extLst>
            <a:ext uri="{FF2B5EF4-FFF2-40B4-BE49-F238E27FC236}">
              <a16:creationId xmlns:a16="http://schemas.microsoft.com/office/drawing/2014/main" id="{AEDDBB8D-7C60-4015-B812-B04DE60830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0" name="Text Box 3">
          <a:extLst>
            <a:ext uri="{FF2B5EF4-FFF2-40B4-BE49-F238E27FC236}">
              <a16:creationId xmlns:a16="http://schemas.microsoft.com/office/drawing/2014/main" id="{45A1F4DD-36D2-40C8-96A0-F53E79746E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1" name="Text Box 3">
          <a:extLst>
            <a:ext uri="{FF2B5EF4-FFF2-40B4-BE49-F238E27FC236}">
              <a16:creationId xmlns:a16="http://schemas.microsoft.com/office/drawing/2014/main" id="{50E4A3B2-F06E-4011-85AA-29465CA70FB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2" name="Text Box 3">
          <a:extLst>
            <a:ext uri="{FF2B5EF4-FFF2-40B4-BE49-F238E27FC236}">
              <a16:creationId xmlns:a16="http://schemas.microsoft.com/office/drawing/2014/main" id="{72EF1DCC-5779-46C7-9816-3F245CF0F69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3" name="Text Box 3">
          <a:extLst>
            <a:ext uri="{FF2B5EF4-FFF2-40B4-BE49-F238E27FC236}">
              <a16:creationId xmlns:a16="http://schemas.microsoft.com/office/drawing/2014/main" id="{35B3E63B-FBA9-4C79-B741-F4E9C8F0D9F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4" name="Text Box 3">
          <a:extLst>
            <a:ext uri="{FF2B5EF4-FFF2-40B4-BE49-F238E27FC236}">
              <a16:creationId xmlns:a16="http://schemas.microsoft.com/office/drawing/2014/main" id="{72D2A065-2AFE-4920-88AE-D7A0F13D3A9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5" name="Text Box 3">
          <a:extLst>
            <a:ext uri="{FF2B5EF4-FFF2-40B4-BE49-F238E27FC236}">
              <a16:creationId xmlns:a16="http://schemas.microsoft.com/office/drawing/2014/main" id="{5F0319FD-26C3-464C-AC4A-4C512CAF253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6" name="Text Box 3">
          <a:extLst>
            <a:ext uri="{FF2B5EF4-FFF2-40B4-BE49-F238E27FC236}">
              <a16:creationId xmlns:a16="http://schemas.microsoft.com/office/drawing/2014/main" id="{433CDF4A-E98A-47FC-A06A-94808B7843C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7" name="Text Box 3">
          <a:extLst>
            <a:ext uri="{FF2B5EF4-FFF2-40B4-BE49-F238E27FC236}">
              <a16:creationId xmlns:a16="http://schemas.microsoft.com/office/drawing/2014/main" id="{49F46CF7-40C6-45A1-8E54-D05884E5EE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8" name="Text Box 3">
          <a:extLst>
            <a:ext uri="{FF2B5EF4-FFF2-40B4-BE49-F238E27FC236}">
              <a16:creationId xmlns:a16="http://schemas.microsoft.com/office/drawing/2014/main" id="{3F5258D8-A24D-4B27-9CCB-DF625C2BC6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9" name="Text Box 3">
          <a:extLst>
            <a:ext uri="{FF2B5EF4-FFF2-40B4-BE49-F238E27FC236}">
              <a16:creationId xmlns:a16="http://schemas.microsoft.com/office/drawing/2014/main" id="{2F6D763D-F0A9-4BE4-809E-D69E7C2FDD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0" name="Text Box 3">
          <a:extLst>
            <a:ext uri="{FF2B5EF4-FFF2-40B4-BE49-F238E27FC236}">
              <a16:creationId xmlns:a16="http://schemas.microsoft.com/office/drawing/2014/main" id="{B84E2CC0-2B76-49D1-BF8E-3034B2AD6F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1" name="Text Box 3">
          <a:extLst>
            <a:ext uri="{FF2B5EF4-FFF2-40B4-BE49-F238E27FC236}">
              <a16:creationId xmlns:a16="http://schemas.microsoft.com/office/drawing/2014/main" id="{D0116544-8AC6-4774-9497-A04719C24D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2" name="Text Box 3">
          <a:extLst>
            <a:ext uri="{FF2B5EF4-FFF2-40B4-BE49-F238E27FC236}">
              <a16:creationId xmlns:a16="http://schemas.microsoft.com/office/drawing/2014/main" id="{DB9ECD91-8912-45D7-8BB6-BFEF5371C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3" name="Text Box 3">
          <a:extLst>
            <a:ext uri="{FF2B5EF4-FFF2-40B4-BE49-F238E27FC236}">
              <a16:creationId xmlns:a16="http://schemas.microsoft.com/office/drawing/2014/main" id="{DE2F91C0-2A8A-4E16-8652-26432981F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4" name="Text Box 3">
          <a:extLst>
            <a:ext uri="{FF2B5EF4-FFF2-40B4-BE49-F238E27FC236}">
              <a16:creationId xmlns:a16="http://schemas.microsoft.com/office/drawing/2014/main" id="{4FBF3914-9D86-4072-8BCE-11C886F9BEB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5" name="Text Box 3">
          <a:extLst>
            <a:ext uri="{FF2B5EF4-FFF2-40B4-BE49-F238E27FC236}">
              <a16:creationId xmlns:a16="http://schemas.microsoft.com/office/drawing/2014/main" id="{081E571A-9409-42D9-86C9-EC28DF654D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6" name="Text Box 3">
          <a:extLst>
            <a:ext uri="{FF2B5EF4-FFF2-40B4-BE49-F238E27FC236}">
              <a16:creationId xmlns:a16="http://schemas.microsoft.com/office/drawing/2014/main" id="{7FDE50BF-EE44-45CC-8ACA-9B909BB886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7" name="Text Box 3">
          <a:extLst>
            <a:ext uri="{FF2B5EF4-FFF2-40B4-BE49-F238E27FC236}">
              <a16:creationId xmlns:a16="http://schemas.microsoft.com/office/drawing/2014/main" id="{99A4E6A2-C10B-454C-9BF1-1ACC6A8E31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8" name="Text Box 3">
          <a:extLst>
            <a:ext uri="{FF2B5EF4-FFF2-40B4-BE49-F238E27FC236}">
              <a16:creationId xmlns:a16="http://schemas.microsoft.com/office/drawing/2014/main" id="{FED356DC-C225-41A8-93F8-759923DE13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9" name="Text Box 3">
          <a:extLst>
            <a:ext uri="{FF2B5EF4-FFF2-40B4-BE49-F238E27FC236}">
              <a16:creationId xmlns:a16="http://schemas.microsoft.com/office/drawing/2014/main" id="{03ECAA1B-3CE2-4651-A896-8196D6D1B30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0" name="Text Box 3">
          <a:extLst>
            <a:ext uri="{FF2B5EF4-FFF2-40B4-BE49-F238E27FC236}">
              <a16:creationId xmlns:a16="http://schemas.microsoft.com/office/drawing/2014/main" id="{8C29B7F6-ED1E-4DA7-B1C9-71C7F07000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1" name="Text Box 3">
          <a:extLst>
            <a:ext uri="{FF2B5EF4-FFF2-40B4-BE49-F238E27FC236}">
              <a16:creationId xmlns:a16="http://schemas.microsoft.com/office/drawing/2014/main" id="{E6C83866-12C7-4D3F-8012-A7D0DF99A1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2" name="Text Box 3">
          <a:extLst>
            <a:ext uri="{FF2B5EF4-FFF2-40B4-BE49-F238E27FC236}">
              <a16:creationId xmlns:a16="http://schemas.microsoft.com/office/drawing/2014/main" id="{CAA655F0-2605-4B90-9399-E7CC2D403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3" name="Text Box 3">
          <a:extLst>
            <a:ext uri="{FF2B5EF4-FFF2-40B4-BE49-F238E27FC236}">
              <a16:creationId xmlns:a16="http://schemas.microsoft.com/office/drawing/2014/main" id="{8CFC22F2-397E-426D-8AD6-95D5336AC6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4" name="Text Box 3">
          <a:extLst>
            <a:ext uri="{FF2B5EF4-FFF2-40B4-BE49-F238E27FC236}">
              <a16:creationId xmlns:a16="http://schemas.microsoft.com/office/drawing/2014/main" id="{76430DCB-E9D5-4E35-8494-FA66BC42E1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5" name="Text Box 3">
          <a:extLst>
            <a:ext uri="{FF2B5EF4-FFF2-40B4-BE49-F238E27FC236}">
              <a16:creationId xmlns:a16="http://schemas.microsoft.com/office/drawing/2014/main" id="{810F6866-079F-48F8-885E-18F63FE3FE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6" name="Text Box 3">
          <a:extLst>
            <a:ext uri="{FF2B5EF4-FFF2-40B4-BE49-F238E27FC236}">
              <a16:creationId xmlns:a16="http://schemas.microsoft.com/office/drawing/2014/main" id="{EC0D7053-24E1-44FF-9FFA-FCE7DCD6EB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7" name="Text Box 3">
          <a:extLst>
            <a:ext uri="{FF2B5EF4-FFF2-40B4-BE49-F238E27FC236}">
              <a16:creationId xmlns:a16="http://schemas.microsoft.com/office/drawing/2014/main" id="{2D62EEAE-70D2-48CC-8B2A-03EF7DAED8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8" name="Text Box 3">
          <a:extLst>
            <a:ext uri="{FF2B5EF4-FFF2-40B4-BE49-F238E27FC236}">
              <a16:creationId xmlns:a16="http://schemas.microsoft.com/office/drawing/2014/main" id="{29471F91-4753-4774-BBDA-96DD12BEE0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9" name="Text Box 3">
          <a:extLst>
            <a:ext uri="{FF2B5EF4-FFF2-40B4-BE49-F238E27FC236}">
              <a16:creationId xmlns:a16="http://schemas.microsoft.com/office/drawing/2014/main" id="{2C4B94FB-755A-481A-960F-677D3265AB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0" name="Text Box 3">
          <a:extLst>
            <a:ext uri="{FF2B5EF4-FFF2-40B4-BE49-F238E27FC236}">
              <a16:creationId xmlns:a16="http://schemas.microsoft.com/office/drawing/2014/main" id="{B58F3D8B-8D9C-41CF-AB43-E4A263340F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1" name="Text Box 3">
          <a:extLst>
            <a:ext uri="{FF2B5EF4-FFF2-40B4-BE49-F238E27FC236}">
              <a16:creationId xmlns:a16="http://schemas.microsoft.com/office/drawing/2014/main" id="{D337F3AD-647A-42AE-B488-7B651FCF02E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2" name="Text Box 3">
          <a:extLst>
            <a:ext uri="{FF2B5EF4-FFF2-40B4-BE49-F238E27FC236}">
              <a16:creationId xmlns:a16="http://schemas.microsoft.com/office/drawing/2014/main" id="{7C9D302B-944C-44FD-9829-00840E938A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3" name="Text Box 3">
          <a:extLst>
            <a:ext uri="{FF2B5EF4-FFF2-40B4-BE49-F238E27FC236}">
              <a16:creationId xmlns:a16="http://schemas.microsoft.com/office/drawing/2014/main" id="{857E53C5-6914-414E-965E-CAA673BB289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4" name="Text Box 3">
          <a:extLst>
            <a:ext uri="{FF2B5EF4-FFF2-40B4-BE49-F238E27FC236}">
              <a16:creationId xmlns:a16="http://schemas.microsoft.com/office/drawing/2014/main" id="{4A75AF62-23B0-4D4F-9C0A-A12B31EB81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5" name="Text Box 3">
          <a:extLst>
            <a:ext uri="{FF2B5EF4-FFF2-40B4-BE49-F238E27FC236}">
              <a16:creationId xmlns:a16="http://schemas.microsoft.com/office/drawing/2014/main" id="{3328CB6D-DAEC-464E-8DCF-DD291579CC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6" name="Text Box 3">
          <a:extLst>
            <a:ext uri="{FF2B5EF4-FFF2-40B4-BE49-F238E27FC236}">
              <a16:creationId xmlns:a16="http://schemas.microsoft.com/office/drawing/2014/main" id="{8A1930D4-9CDA-48AE-AD19-B2886B3E02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7" name="Text Box 3">
          <a:extLst>
            <a:ext uri="{FF2B5EF4-FFF2-40B4-BE49-F238E27FC236}">
              <a16:creationId xmlns:a16="http://schemas.microsoft.com/office/drawing/2014/main" id="{B2714E84-627B-4B1E-8E82-D955CCCB07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8" name="Text Box 3">
          <a:extLst>
            <a:ext uri="{FF2B5EF4-FFF2-40B4-BE49-F238E27FC236}">
              <a16:creationId xmlns:a16="http://schemas.microsoft.com/office/drawing/2014/main" id="{52A4A559-22EB-4E2D-A332-D3FCAE2115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9" name="Text Box 3">
          <a:extLst>
            <a:ext uri="{FF2B5EF4-FFF2-40B4-BE49-F238E27FC236}">
              <a16:creationId xmlns:a16="http://schemas.microsoft.com/office/drawing/2014/main" id="{F40847CC-EE21-40DF-AD85-766571E96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0" name="Text Box 3">
          <a:extLst>
            <a:ext uri="{FF2B5EF4-FFF2-40B4-BE49-F238E27FC236}">
              <a16:creationId xmlns:a16="http://schemas.microsoft.com/office/drawing/2014/main" id="{313CD30F-7E21-419D-A080-5E6764E8E9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1" name="Text Box 3">
          <a:extLst>
            <a:ext uri="{FF2B5EF4-FFF2-40B4-BE49-F238E27FC236}">
              <a16:creationId xmlns:a16="http://schemas.microsoft.com/office/drawing/2014/main" id="{F923A38A-BCA7-44CE-ACEB-869C968DF2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2" name="Text Box 3">
          <a:extLst>
            <a:ext uri="{FF2B5EF4-FFF2-40B4-BE49-F238E27FC236}">
              <a16:creationId xmlns:a16="http://schemas.microsoft.com/office/drawing/2014/main" id="{B37A130B-56DB-4A8A-AE01-3AD8EA5308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3" name="Text Box 3">
          <a:extLst>
            <a:ext uri="{FF2B5EF4-FFF2-40B4-BE49-F238E27FC236}">
              <a16:creationId xmlns:a16="http://schemas.microsoft.com/office/drawing/2014/main" id="{825999E1-AC7F-46E8-9F1F-E5F01079A47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4" name="Text Box 3">
          <a:extLst>
            <a:ext uri="{FF2B5EF4-FFF2-40B4-BE49-F238E27FC236}">
              <a16:creationId xmlns:a16="http://schemas.microsoft.com/office/drawing/2014/main" id="{E8A19A82-BE10-45A2-B9CF-4656970F53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5" name="Text Box 3">
          <a:extLst>
            <a:ext uri="{FF2B5EF4-FFF2-40B4-BE49-F238E27FC236}">
              <a16:creationId xmlns:a16="http://schemas.microsoft.com/office/drawing/2014/main" id="{D214312F-1EFF-4A42-9BC8-A318164BBF4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6" name="Text Box 3">
          <a:extLst>
            <a:ext uri="{FF2B5EF4-FFF2-40B4-BE49-F238E27FC236}">
              <a16:creationId xmlns:a16="http://schemas.microsoft.com/office/drawing/2014/main" id="{D8A7C02E-351B-4E3C-9FDF-FAFA48425C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7" name="Text Box 3">
          <a:extLst>
            <a:ext uri="{FF2B5EF4-FFF2-40B4-BE49-F238E27FC236}">
              <a16:creationId xmlns:a16="http://schemas.microsoft.com/office/drawing/2014/main" id="{1BF630E4-C8C8-46E0-847F-27637EF873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8" name="Text Box 3">
          <a:extLst>
            <a:ext uri="{FF2B5EF4-FFF2-40B4-BE49-F238E27FC236}">
              <a16:creationId xmlns:a16="http://schemas.microsoft.com/office/drawing/2014/main" id="{0A137387-5C57-4016-9484-4A836A62EF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9" name="Text Box 3">
          <a:extLst>
            <a:ext uri="{FF2B5EF4-FFF2-40B4-BE49-F238E27FC236}">
              <a16:creationId xmlns:a16="http://schemas.microsoft.com/office/drawing/2014/main" id="{23B53D46-1BC2-4AE7-AB31-00EFAF9384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0" name="Text Box 3">
          <a:extLst>
            <a:ext uri="{FF2B5EF4-FFF2-40B4-BE49-F238E27FC236}">
              <a16:creationId xmlns:a16="http://schemas.microsoft.com/office/drawing/2014/main" id="{5FA5C17C-53D4-425D-9A99-54A43E31F6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1" name="Text Box 3">
          <a:extLst>
            <a:ext uri="{FF2B5EF4-FFF2-40B4-BE49-F238E27FC236}">
              <a16:creationId xmlns:a16="http://schemas.microsoft.com/office/drawing/2014/main" id="{9F631C9A-F9FC-40FB-8B42-2E7AEE86D6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2" name="Text Box 3">
          <a:extLst>
            <a:ext uri="{FF2B5EF4-FFF2-40B4-BE49-F238E27FC236}">
              <a16:creationId xmlns:a16="http://schemas.microsoft.com/office/drawing/2014/main" id="{1BE7507A-A327-4164-BBFE-7F9F4D493D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3" name="Text Box 3">
          <a:extLst>
            <a:ext uri="{FF2B5EF4-FFF2-40B4-BE49-F238E27FC236}">
              <a16:creationId xmlns:a16="http://schemas.microsoft.com/office/drawing/2014/main" id="{29D4D15B-B0B0-4441-85E7-3839ACD0CF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4" name="Text Box 3">
          <a:extLst>
            <a:ext uri="{FF2B5EF4-FFF2-40B4-BE49-F238E27FC236}">
              <a16:creationId xmlns:a16="http://schemas.microsoft.com/office/drawing/2014/main" id="{768EE664-1A38-4239-9308-29165EC42E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5" name="Text Box 3">
          <a:extLst>
            <a:ext uri="{FF2B5EF4-FFF2-40B4-BE49-F238E27FC236}">
              <a16:creationId xmlns:a16="http://schemas.microsoft.com/office/drawing/2014/main" id="{94026116-D020-4102-895E-945AF91EB2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6" name="Text Box 3">
          <a:extLst>
            <a:ext uri="{FF2B5EF4-FFF2-40B4-BE49-F238E27FC236}">
              <a16:creationId xmlns:a16="http://schemas.microsoft.com/office/drawing/2014/main" id="{B1B5474F-1265-43B3-96DE-CCD4755D71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7" name="Text Box 3">
          <a:extLst>
            <a:ext uri="{FF2B5EF4-FFF2-40B4-BE49-F238E27FC236}">
              <a16:creationId xmlns:a16="http://schemas.microsoft.com/office/drawing/2014/main" id="{74A2761F-3490-4E4B-AE31-74841AA880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8" name="Text Box 3">
          <a:extLst>
            <a:ext uri="{FF2B5EF4-FFF2-40B4-BE49-F238E27FC236}">
              <a16:creationId xmlns:a16="http://schemas.microsoft.com/office/drawing/2014/main" id="{8EF95B14-656B-452A-A676-2AA3E6C981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9" name="Text Box 3">
          <a:extLst>
            <a:ext uri="{FF2B5EF4-FFF2-40B4-BE49-F238E27FC236}">
              <a16:creationId xmlns:a16="http://schemas.microsoft.com/office/drawing/2014/main" id="{CB3EFC39-8D79-45D9-B5FF-EB63D99DC1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0" name="Text Box 3">
          <a:extLst>
            <a:ext uri="{FF2B5EF4-FFF2-40B4-BE49-F238E27FC236}">
              <a16:creationId xmlns:a16="http://schemas.microsoft.com/office/drawing/2014/main" id="{A12E765D-05B2-4B0E-9D84-A2D779915F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1" name="Text Box 3">
          <a:extLst>
            <a:ext uri="{FF2B5EF4-FFF2-40B4-BE49-F238E27FC236}">
              <a16:creationId xmlns:a16="http://schemas.microsoft.com/office/drawing/2014/main" id="{6E69FBED-F41C-4889-822C-8AE73F90FE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2" name="Text Box 3">
          <a:extLst>
            <a:ext uri="{FF2B5EF4-FFF2-40B4-BE49-F238E27FC236}">
              <a16:creationId xmlns:a16="http://schemas.microsoft.com/office/drawing/2014/main" id="{EDF790D8-D790-41C9-B090-5EC41AC471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3" name="Text Box 3">
          <a:extLst>
            <a:ext uri="{FF2B5EF4-FFF2-40B4-BE49-F238E27FC236}">
              <a16:creationId xmlns:a16="http://schemas.microsoft.com/office/drawing/2014/main" id="{37189EAB-CBE9-495B-84CD-7D826757BD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4" name="Text Box 3">
          <a:extLst>
            <a:ext uri="{FF2B5EF4-FFF2-40B4-BE49-F238E27FC236}">
              <a16:creationId xmlns:a16="http://schemas.microsoft.com/office/drawing/2014/main" id="{ABD073E0-56B7-4E9D-A847-28B6F54BA4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5" name="Text Box 3">
          <a:extLst>
            <a:ext uri="{FF2B5EF4-FFF2-40B4-BE49-F238E27FC236}">
              <a16:creationId xmlns:a16="http://schemas.microsoft.com/office/drawing/2014/main" id="{D8BEB2D9-5C38-496F-8FAC-537F8E509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6" name="Text Box 3">
          <a:extLst>
            <a:ext uri="{FF2B5EF4-FFF2-40B4-BE49-F238E27FC236}">
              <a16:creationId xmlns:a16="http://schemas.microsoft.com/office/drawing/2014/main" id="{EC099CAC-256B-4CBD-8062-69868822FA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7" name="Text Box 3">
          <a:extLst>
            <a:ext uri="{FF2B5EF4-FFF2-40B4-BE49-F238E27FC236}">
              <a16:creationId xmlns:a16="http://schemas.microsoft.com/office/drawing/2014/main" id="{4C4FEF67-EC23-467F-AEE3-38A039AA8FD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8" name="Text Box 3">
          <a:extLst>
            <a:ext uri="{FF2B5EF4-FFF2-40B4-BE49-F238E27FC236}">
              <a16:creationId xmlns:a16="http://schemas.microsoft.com/office/drawing/2014/main" id="{B77806D9-7017-4207-9B7D-654539E95E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9" name="Text Box 3">
          <a:extLst>
            <a:ext uri="{FF2B5EF4-FFF2-40B4-BE49-F238E27FC236}">
              <a16:creationId xmlns:a16="http://schemas.microsoft.com/office/drawing/2014/main" id="{58E20907-820F-49F8-BB5C-CD528D2A0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0" name="Text Box 3">
          <a:extLst>
            <a:ext uri="{FF2B5EF4-FFF2-40B4-BE49-F238E27FC236}">
              <a16:creationId xmlns:a16="http://schemas.microsoft.com/office/drawing/2014/main" id="{E94E0EAB-FB23-4C4E-9463-E52A48556C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1" name="Text Box 3">
          <a:extLst>
            <a:ext uri="{FF2B5EF4-FFF2-40B4-BE49-F238E27FC236}">
              <a16:creationId xmlns:a16="http://schemas.microsoft.com/office/drawing/2014/main" id="{480402C1-5BA3-4C2B-9299-E701560CB6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2" name="Text Box 3">
          <a:extLst>
            <a:ext uri="{FF2B5EF4-FFF2-40B4-BE49-F238E27FC236}">
              <a16:creationId xmlns:a16="http://schemas.microsoft.com/office/drawing/2014/main" id="{214E46F3-1A31-4F9F-877C-A55ED9FC10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3" name="Text Box 3">
          <a:extLst>
            <a:ext uri="{FF2B5EF4-FFF2-40B4-BE49-F238E27FC236}">
              <a16:creationId xmlns:a16="http://schemas.microsoft.com/office/drawing/2014/main" id="{BB382CE1-F66F-421D-9B99-7FF1A95006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4" name="Text Box 3">
          <a:extLst>
            <a:ext uri="{FF2B5EF4-FFF2-40B4-BE49-F238E27FC236}">
              <a16:creationId xmlns:a16="http://schemas.microsoft.com/office/drawing/2014/main" id="{04C82A28-B5B0-478F-9E83-76CC457F97B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5" name="Text Box 3">
          <a:extLst>
            <a:ext uri="{FF2B5EF4-FFF2-40B4-BE49-F238E27FC236}">
              <a16:creationId xmlns:a16="http://schemas.microsoft.com/office/drawing/2014/main" id="{AC42C7C3-1226-4CE8-929B-D79F513082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6" name="Text Box 3">
          <a:extLst>
            <a:ext uri="{FF2B5EF4-FFF2-40B4-BE49-F238E27FC236}">
              <a16:creationId xmlns:a16="http://schemas.microsoft.com/office/drawing/2014/main" id="{652927AA-C341-4ABC-AC90-B24E89DA14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7" name="Text Box 3">
          <a:extLst>
            <a:ext uri="{FF2B5EF4-FFF2-40B4-BE49-F238E27FC236}">
              <a16:creationId xmlns:a16="http://schemas.microsoft.com/office/drawing/2014/main" id="{CC7F4578-98EE-4197-9C27-99535E1F4A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8" name="Text Box 3">
          <a:extLst>
            <a:ext uri="{FF2B5EF4-FFF2-40B4-BE49-F238E27FC236}">
              <a16:creationId xmlns:a16="http://schemas.microsoft.com/office/drawing/2014/main" id="{798A5833-CF4A-482A-85A2-5436AFCFE8B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9" name="Text Box 3">
          <a:extLst>
            <a:ext uri="{FF2B5EF4-FFF2-40B4-BE49-F238E27FC236}">
              <a16:creationId xmlns:a16="http://schemas.microsoft.com/office/drawing/2014/main" id="{9919F9A9-BB9D-4DAB-A520-9B05B1394F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0" name="Text Box 3">
          <a:extLst>
            <a:ext uri="{FF2B5EF4-FFF2-40B4-BE49-F238E27FC236}">
              <a16:creationId xmlns:a16="http://schemas.microsoft.com/office/drawing/2014/main" id="{9053C25B-21A4-4E20-856E-21967B7F59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1" name="Text Box 3">
          <a:extLst>
            <a:ext uri="{FF2B5EF4-FFF2-40B4-BE49-F238E27FC236}">
              <a16:creationId xmlns:a16="http://schemas.microsoft.com/office/drawing/2014/main" id="{99D225EA-DAF2-4176-8DF2-4A6AFA7CB0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2" name="Text Box 3">
          <a:extLst>
            <a:ext uri="{FF2B5EF4-FFF2-40B4-BE49-F238E27FC236}">
              <a16:creationId xmlns:a16="http://schemas.microsoft.com/office/drawing/2014/main" id="{9E68E919-96CF-4BA9-84C4-42C4F48C4D4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3" name="Text Box 3">
          <a:extLst>
            <a:ext uri="{FF2B5EF4-FFF2-40B4-BE49-F238E27FC236}">
              <a16:creationId xmlns:a16="http://schemas.microsoft.com/office/drawing/2014/main" id="{6A075933-8562-41DD-8EFB-17590D4F7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4" name="Text Box 3">
          <a:extLst>
            <a:ext uri="{FF2B5EF4-FFF2-40B4-BE49-F238E27FC236}">
              <a16:creationId xmlns:a16="http://schemas.microsoft.com/office/drawing/2014/main" id="{B9116C0A-8F55-40D2-9193-4F8C5071E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5" name="Text Box 3">
          <a:extLst>
            <a:ext uri="{FF2B5EF4-FFF2-40B4-BE49-F238E27FC236}">
              <a16:creationId xmlns:a16="http://schemas.microsoft.com/office/drawing/2014/main" id="{F817F2FB-91A3-4E26-8FED-D42292DE44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6" name="Text Box 3">
          <a:extLst>
            <a:ext uri="{FF2B5EF4-FFF2-40B4-BE49-F238E27FC236}">
              <a16:creationId xmlns:a16="http://schemas.microsoft.com/office/drawing/2014/main" id="{6B8D8B2E-45E0-46D0-9111-60CECAA650D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7" name="Text Box 3">
          <a:extLst>
            <a:ext uri="{FF2B5EF4-FFF2-40B4-BE49-F238E27FC236}">
              <a16:creationId xmlns:a16="http://schemas.microsoft.com/office/drawing/2014/main" id="{39AB0E5D-1D4F-441C-B896-131897FF461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8" name="Text Box 3">
          <a:extLst>
            <a:ext uri="{FF2B5EF4-FFF2-40B4-BE49-F238E27FC236}">
              <a16:creationId xmlns:a16="http://schemas.microsoft.com/office/drawing/2014/main" id="{D1D20A60-E822-453A-B4A4-89F6B54E44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9" name="Text Box 3">
          <a:extLst>
            <a:ext uri="{FF2B5EF4-FFF2-40B4-BE49-F238E27FC236}">
              <a16:creationId xmlns:a16="http://schemas.microsoft.com/office/drawing/2014/main" id="{5F6D2411-8F4C-4C81-B7F4-B5A9093725F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0" name="Text Box 3">
          <a:extLst>
            <a:ext uri="{FF2B5EF4-FFF2-40B4-BE49-F238E27FC236}">
              <a16:creationId xmlns:a16="http://schemas.microsoft.com/office/drawing/2014/main" id="{E3D099BF-F3BA-46F6-8DE1-5CD1C34F103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1" name="Text Box 3">
          <a:extLst>
            <a:ext uri="{FF2B5EF4-FFF2-40B4-BE49-F238E27FC236}">
              <a16:creationId xmlns:a16="http://schemas.microsoft.com/office/drawing/2014/main" id="{BBFC2029-D47D-48BD-99A8-31F87AEA413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2" name="Text Box 3">
          <a:extLst>
            <a:ext uri="{FF2B5EF4-FFF2-40B4-BE49-F238E27FC236}">
              <a16:creationId xmlns:a16="http://schemas.microsoft.com/office/drawing/2014/main" id="{86CBF8CB-8F34-4B31-A58B-A3BAC5EDDA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3" name="Text Box 3">
          <a:extLst>
            <a:ext uri="{FF2B5EF4-FFF2-40B4-BE49-F238E27FC236}">
              <a16:creationId xmlns:a16="http://schemas.microsoft.com/office/drawing/2014/main" id="{96F58E7B-B7CE-4EA6-ACC3-4C0063B4DA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4" name="Text Box 3">
          <a:extLst>
            <a:ext uri="{FF2B5EF4-FFF2-40B4-BE49-F238E27FC236}">
              <a16:creationId xmlns:a16="http://schemas.microsoft.com/office/drawing/2014/main" id="{2D070767-8476-4E32-9BB6-09D651D7F8F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5" name="Text Box 3">
          <a:extLst>
            <a:ext uri="{FF2B5EF4-FFF2-40B4-BE49-F238E27FC236}">
              <a16:creationId xmlns:a16="http://schemas.microsoft.com/office/drawing/2014/main" id="{BACB5C96-FEF8-43A9-86A0-1766BE0DB5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6" name="Text Box 3">
          <a:extLst>
            <a:ext uri="{FF2B5EF4-FFF2-40B4-BE49-F238E27FC236}">
              <a16:creationId xmlns:a16="http://schemas.microsoft.com/office/drawing/2014/main" id="{EDAAD6E7-F1F9-4DF3-BD45-5B5A20173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7" name="Text Box 3">
          <a:extLst>
            <a:ext uri="{FF2B5EF4-FFF2-40B4-BE49-F238E27FC236}">
              <a16:creationId xmlns:a16="http://schemas.microsoft.com/office/drawing/2014/main" id="{61CA7F1C-C7D9-4125-B3A1-33B093FD73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8" name="Text Box 3">
          <a:extLst>
            <a:ext uri="{FF2B5EF4-FFF2-40B4-BE49-F238E27FC236}">
              <a16:creationId xmlns:a16="http://schemas.microsoft.com/office/drawing/2014/main" id="{0A52B719-C1AA-4F4B-ADCA-B0E75A8667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9" name="Text Box 3">
          <a:extLst>
            <a:ext uri="{FF2B5EF4-FFF2-40B4-BE49-F238E27FC236}">
              <a16:creationId xmlns:a16="http://schemas.microsoft.com/office/drawing/2014/main" id="{677B7FC0-D3E8-4FC0-A46E-6224587DA9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0" name="Text Box 3">
          <a:extLst>
            <a:ext uri="{FF2B5EF4-FFF2-40B4-BE49-F238E27FC236}">
              <a16:creationId xmlns:a16="http://schemas.microsoft.com/office/drawing/2014/main" id="{437054E9-59F3-4D5B-8E89-5C3F240D66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1" name="Text Box 3">
          <a:extLst>
            <a:ext uri="{FF2B5EF4-FFF2-40B4-BE49-F238E27FC236}">
              <a16:creationId xmlns:a16="http://schemas.microsoft.com/office/drawing/2014/main" id="{958E4DE0-CF1E-41B8-B14C-0BDD3DEB26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2" name="Text Box 3">
          <a:extLst>
            <a:ext uri="{FF2B5EF4-FFF2-40B4-BE49-F238E27FC236}">
              <a16:creationId xmlns:a16="http://schemas.microsoft.com/office/drawing/2014/main" id="{C1ADFE3E-E691-4006-9A28-61782BDCDA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3" name="Text Box 3">
          <a:extLst>
            <a:ext uri="{FF2B5EF4-FFF2-40B4-BE49-F238E27FC236}">
              <a16:creationId xmlns:a16="http://schemas.microsoft.com/office/drawing/2014/main" id="{B607EF84-C0CD-47C1-B8E6-5C0B07BD2D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4" name="Text Box 3">
          <a:extLst>
            <a:ext uri="{FF2B5EF4-FFF2-40B4-BE49-F238E27FC236}">
              <a16:creationId xmlns:a16="http://schemas.microsoft.com/office/drawing/2014/main" id="{3532AE1D-80A0-4AD9-AE69-E51A10F2BB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5" name="Text Box 3">
          <a:extLst>
            <a:ext uri="{FF2B5EF4-FFF2-40B4-BE49-F238E27FC236}">
              <a16:creationId xmlns:a16="http://schemas.microsoft.com/office/drawing/2014/main" id="{997C6980-B2D8-4B0D-823A-1A6E159845E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6" name="Text Box 3">
          <a:extLst>
            <a:ext uri="{FF2B5EF4-FFF2-40B4-BE49-F238E27FC236}">
              <a16:creationId xmlns:a16="http://schemas.microsoft.com/office/drawing/2014/main" id="{6D3869A5-8532-469A-93FD-AFE636658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7" name="Text Box 3">
          <a:extLst>
            <a:ext uri="{FF2B5EF4-FFF2-40B4-BE49-F238E27FC236}">
              <a16:creationId xmlns:a16="http://schemas.microsoft.com/office/drawing/2014/main" id="{EE95AED4-BFB2-4715-B95B-F3482217B0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8" name="Text Box 3">
          <a:extLst>
            <a:ext uri="{FF2B5EF4-FFF2-40B4-BE49-F238E27FC236}">
              <a16:creationId xmlns:a16="http://schemas.microsoft.com/office/drawing/2014/main" id="{C71950A5-603B-4D20-BAD7-0A528C21B0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9" name="Text Box 3">
          <a:extLst>
            <a:ext uri="{FF2B5EF4-FFF2-40B4-BE49-F238E27FC236}">
              <a16:creationId xmlns:a16="http://schemas.microsoft.com/office/drawing/2014/main" id="{8377516B-CE61-4E83-8B76-D7343CCF97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0" name="Text Box 3">
          <a:extLst>
            <a:ext uri="{FF2B5EF4-FFF2-40B4-BE49-F238E27FC236}">
              <a16:creationId xmlns:a16="http://schemas.microsoft.com/office/drawing/2014/main" id="{1D7B3539-AF37-41B4-A5E0-FDD2439150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1" name="Text Box 3">
          <a:extLst>
            <a:ext uri="{FF2B5EF4-FFF2-40B4-BE49-F238E27FC236}">
              <a16:creationId xmlns:a16="http://schemas.microsoft.com/office/drawing/2014/main" id="{9071CC2A-DD25-4409-B945-EF23E498BA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2" name="Text Box 3">
          <a:extLst>
            <a:ext uri="{FF2B5EF4-FFF2-40B4-BE49-F238E27FC236}">
              <a16:creationId xmlns:a16="http://schemas.microsoft.com/office/drawing/2014/main" id="{87C5BBDF-19F2-4B47-B5DB-87BC31E3D1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3" name="Text Box 3">
          <a:extLst>
            <a:ext uri="{FF2B5EF4-FFF2-40B4-BE49-F238E27FC236}">
              <a16:creationId xmlns:a16="http://schemas.microsoft.com/office/drawing/2014/main" id="{D470A25E-9E5D-45D7-8008-72E04ADE55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4" name="Text Box 3">
          <a:extLst>
            <a:ext uri="{FF2B5EF4-FFF2-40B4-BE49-F238E27FC236}">
              <a16:creationId xmlns:a16="http://schemas.microsoft.com/office/drawing/2014/main" id="{80725083-5ADD-45D0-BFAA-A8D828A0DE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5" name="Text Box 3">
          <a:extLst>
            <a:ext uri="{FF2B5EF4-FFF2-40B4-BE49-F238E27FC236}">
              <a16:creationId xmlns:a16="http://schemas.microsoft.com/office/drawing/2014/main" id="{55DBE868-1B6F-48DB-B7C4-892D34304B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6" name="Text Box 3">
          <a:extLst>
            <a:ext uri="{FF2B5EF4-FFF2-40B4-BE49-F238E27FC236}">
              <a16:creationId xmlns:a16="http://schemas.microsoft.com/office/drawing/2014/main" id="{026A0F39-442A-43BE-BC1A-7F464C870F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7" name="Text Box 3">
          <a:extLst>
            <a:ext uri="{FF2B5EF4-FFF2-40B4-BE49-F238E27FC236}">
              <a16:creationId xmlns:a16="http://schemas.microsoft.com/office/drawing/2014/main" id="{017962A1-BE50-4999-8D20-8BC8EB8C56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8" name="Text Box 3">
          <a:extLst>
            <a:ext uri="{FF2B5EF4-FFF2-40B4-BE49-F238E27FC236}">
              <a16:creationId xmlns:a16="http://schemas.microsoft.com/office/drawing/2014/main" id="{8DBA606F-D8EF-4B78-8031-C780B2F4F7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9" name="Text Box 3">
          <a:extLst>
            <a:ext uri="{FF2B5EF4-FFF2-40B4-BE49-F238E27FC236}">
              <a16:creationId xmlns:a16="http://schemas.microsoft.com/office/drawing/2014/main" id="{E34223CA-2F06-43B4-9EB3-FA8C57AB9FE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0" name="Text Box 3">
          <a:extLst>
            <a:ext uri="{FF2B5EF4-FFF2-40B4-BE49-F238E27FC236}">
              <a16:creationId xmlns:a16="http://schemas.microsoft.com/office/drawing/2014/main" id="{F3053F81-2969-4232-9410-FD5A0A205A3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1" name="Text Box 3">
          <a:extLst>
            <a:ext uri="{FF2B5EF4-FFF2-40B4-BE49-F238E27FC236}">
              <a16:creationId xmlns:a16="http://schemas.microsoft.com/office/drawing/2014/main" id="{067E9C6F-BD5F-40F7-95DA-B6A0680C5AF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2" name="Text Box 3">
          <a:extLst>
            <a:ext uri="{FF2B5EF4-FFF2-40B4-BE49-F238E27FC236}">
              <a16:creationId xmlns:a16="http://schemas.microsoft.com/office/drawing/2014/main" id="{97363DF8-F707-480D-BA41-BB4B5CCBE8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3" name="Text Box 3">
          <a:extLst>
            <a:ext uri="{FF2B5EF4-FFF2-40B4-BE49-F238E27FC236}">
              <a16:creationId xmlns:a16="http://schemas.microsoft.com/office/drawing/2014/main" id="{7C44618D-ABF9-4BEA-B1AE-20AEB4867FC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4" name="Text Box 3">
          <a:extLst>
            <a:ext uri="{FF2B5EF4-FFF2-40B4-BE49-F238E27FC236}">
              <a16:creationId xmlns:a16="http://schemas.microsoft.com/office/drawing/2014/main" id="{C321363E-77B5-4CE0-88E8-AE5F1448795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5" name="Text Box 3">
          <a:extLst>
            <a:ext uri="{FF2B5EF4-FFF2-40B4-BE49-F238E27FC236}">
              <a16:creationId xmlns:a16="http://schemas.microsoft.com/office/drawing/2014/main" id="{12444807-B058-4D1F-8E15-B7ED242E7B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6" name="Text Box 3">
          <a:extLst>
            <a:ext uri="{FF2B5EF4-FFF2-40B4-BE49-F238E27FC236}">
              <a16:creationId xmlns:a16="http://schemas.microsoft.com/office/drawing/2014/main" id="{56AD372F-FAFA-4B0F-8F63-5E93311DC9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7" name="Text Box 3">
          <a:extLst>
            <a:ext uri="{FF2B5EF4-FFF2-40B4-BE49-F238E27FC236}">
              <a16:creationId xmlns:a16="http://schemas.microsoft.com/office/drawing/2014/main" id="{91721CD1-BBF7-4852-9650-1192D8FE7F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8" name="Text Box 3">
          <a:extLst>
            <a:ext uri="{FF2B5EF4-FFF2-40B4-BE49-F238E27FC236}">
              <a16:creationId xmlns:a16="http://schemas.microsoft.com/office/drawing/2014/main" id="{165A2C66-6C1E-4CE8-A5DC-764EB117D2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9" name="Text Box 3">
          <a:extLst>
            <a:ext uri="{FF2B5EF4-FFF2-40B4-BE49-F238E27FC236}">
              <a16:creationId xmlns:a16="http://schemas.microsoft.com/office/drawing/2014/main" id="{4E567E58-627E-46A0-8D4E-63BAD14C54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0" name="Text Box 3">
          <a:extLst>
            <a:ext uri="{FF2B5EF4-FFF2-40B4-BE49-F238E27FC236}">
              <a16:creationId xmlns:a16="http://schemas.microsoft.com/office/drawing/2014/main" id="{A8E1BB3A-DC00-4936-A415-598082A8EF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1" name="Text Box 3">
          <a:extLst>
            <a:ext uri="{FF2B5EF4-FFF2-40B4-BE49-F238E27FC236}">
              <a16:creationId xmlns:a16="http://schemas.microsoft.com/office/drawing/2014/main" id="{88640270-5927-4B4C-AE29-ECCB4FA9D2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2" name="Text Box 3">
          <a:extLst>
            <a:ext uri="{FF2B5EF4-FFF2-40B4-BE49-F238E27FC236}">
              <a16:creationId xmlns:a16="http://schemas.microsoft.com/office/drawing/2014/main" id="{30CC4A69-0D1A-41B2-AC3A-6B6AC1E5DF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3" name="Text Box 3">
          <a:extLst>
            <a:ext uri="{FF2B5EF4-FFF2-40B4-BE49-F238E27FC236}">
              <a16:creationId xmlns:a16="http://schemas.microsoft.com/office/drawing/2014/main" id="{2E23F960-41A3-4427-A8DE-0706DF392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4" name="Text Box 3">
          <a:extLst>
            <a:ext uri="{FF2B5EF4-FFF2-40B4-BE49-F238E27FC236}">
              <a16:creationId xmlns:a16="http://schemas.microsoft.com/office/drawing/2014/main" id="{F752E94C-A0CE-4729-9619-F39CDB9AAA9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5" name="Text Box 3">
          <a:extLst>
            <a:ext uri="{FF2B5EF4-FFF2-40B4-BE49-F238E27FC236}">
              <a16:creationId xmlns:a16="http://schemas.microsoft.com/office/drawing/2014/main" id="{4C8A1018-0C69-4058-B823-630C79CFED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6" name="Text Box 3">
          <a:extLst>
            <a:ext uri="{FF2B5EF4-FFF2-40B4-BE49-F238E27FC236}">
              <a16:creationId xmlns:a16="http://schemas.microsoft.com/office/drawing/2014/main" id="{CBAACB67-5B52-44F6-A06C-3F128CF68D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7" name="Text Box 3">
          <a:extLst>
            <a:ext uri="{FF2B5EF4-FFF2-40B4-BE49-F238E27FC236}">
              <a16:creationId xmlns:a16="http://schemas.microsoft.com/office/drawing/2014/main" id="{27081EF0-39E0-446A-945D-114B431D88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8" name="Text Box 3">
          <a:extLst>
            <a:ext uri="{FF2B5EF4-FFF2-40B4-BE49-F238E27FC236}">
              <a16:creationId xmlns:a16="http://schemas.microsoft.com/office/drawing/2014/main" id="{CE14A69D-C6B5-403A-AE08-73E1F14315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39" name="Text Box 3">
          <a:extLst>
            <a:ext uri="{FF2B5EF4-FFF2-40B4-BE49-F238E27FC236}">
              <a16:creationId xmlns:a16="http://schemas.microsoft.com/office/drawing/2014/main" id="{29BE6DC7-C66C-4679-A3CF-50DCD0D8B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0" name="Text Box 3">
          <a:extLst>
            <a:ext uri="{FF2B5EF4-FFF2-40B4-BE49-F238E27FC236}">
              <a16:creationId xmlns:a16="http://schemas.microsoft.com/office/drawing/2014/main" id="{9B904848-5539-4C73-A4AA-AAD7D63C41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1" name="Text Box 3">
          <a:extLst>
            <a:ext uri="{FF2B5EF4-FFF2-40B4-BE49-F238E27FC236}">
              <a16:creationId xmlns:a16="http://schemas.microsoft.com/office/drawing/2014/main" id="{CF1B4D33-2ED1-41EB-A0FD-5EC0A0D5E71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2" name="Text Box 3">
          <a:extLst>
            <a:ext uri="{FF2B5EF4-FFF2-40B4-BE49-F238E27FC236}">
              <a16:creationId xmlns:a16="http://schemas.microsoft.com/office/drawing/2014/main" id="{7EE8133D-D3E9-498E-B20C-A2A4902425D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3" name="Text Box 3">
          <a:extLst>
            <a:ext uri="{FF2B5EF4-FFF2-40B4-BE49-F238E27FC236}">
              <a16:creationId xmlns:a16="http://schemas.microsoft.com/office/drawing/2014/main" id="{03097BA0-8493-4C7C-A997-BF3648B3BB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4" name="Text Box 3">
          <a:extLst>
            <a:ext uri="{FF2B5EF4-FFF2-40B4-BE49-F238E27FC236}">
              <a16:creationId xmlns:a16="http://schemas.microsoft.com/office/drawing/2014/main" id="{685FC96F-7748-46F1-A7DC-B90A360B6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5" name="Text Box 3">
          <a:extLst>
            <a:ext uri="{FF2B5EF4-FFF2-40B4-BE49-F238E27FC236}">
              <a16:creationId xmlns:a16="http://schemas.microsoft.com/office/drawing/2014/main" id="{5AD7694E-FB92-49B3-9319-9B7C2A4958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6" name="Text Box 3">
          <a:extLst>
            <a:ext uri="{FF2B5EF4-FFF2-40B4-BE49-F238E27FC236}">
              <a16:creationId xmlns:a16="http://schemas.microsoft.com/office/drawing/2014/main" id="{2128A873-34D4-4E1A-A56A-F8E6087B1D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7" name="Text Box 3">
          <a:extLst>
            <a:ext uri="{FF2B5EF4-FFF2-40B4-BE49-F238E27FC236}">
              <a16:creationId xmlns:a16="http://schemas.microsoft.com/office/drawing/2014/main" id="{0CB85BF6-0B83-4D07-AEA5-14412786E68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8" name="Text Box 3">
          <a:extLst>
            <a:ext uri="{FF2B5EF4-FFF2-40B4-BE49-F238E27FC236}">
              <a16:creationId xmlns:a16="http://schemas.microsoft.com/office/drawing/2014/main" id="{0A554414-BF7A-4802-AB0E-583283A385D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9" name="Text Box 3">
          <a:extLst>
            <a:ext uri="{FF2B5EF4-FFF2-40B4-BE49-F238E27FC236}">
              <a16:creationId xmlns:a16="http://schemas.microsoft.com/office/drawing/2014/main" id="{74C13754-231A-44BB-8BF6-163906D2FC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0" name="Text Box 3">
          <a:extLst>
            <a:ext uri="{FF2B5EF4-FFF2-40B4-BE49-F238E27FC236}">
              <a16:creationId xmlns:a16="http://schemas.microsoft.com/office/drawing/2014/main" id="{32B3EE35-025B-4A63-B987-11AF4764BD5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1" name="Text Box 3">
          <a:extLst>
            <a:ext uri="{FF2B5EF4-FFF2-40B4-BE49-F238E27FC236}">
              <a16:creationId xmlns:a16="http://schemas.microsoft.com/office/drawing/2014/main" id="{1B6A1D9E-434B-444D-B1CB-F3E44760C5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2" name="Text Box 3">
          <a:extLst>
            <a:ext uri="{FF2B5EF4-FFF2-40B4-BE49-F238E27FC236}">
              <a16:creationId xmlns:a16="http://schemas.microsoft.com/office/drawing/2014/main" id="{3E45A6B9-2DD8-4284-BDD6-2CAF44EDDB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3" name="Text Box 3">
          <a:extLst>
            <a:ext uri="{FF2B5EF4-FFF2-40B4-BE49-F238E27FC236}">
              <a16:creationId xmlns:a16="http://schemas.microsoft.com/office/drawing/2014/main" id="{B7AF1FD9-B482-48A3-8AD1-67E746B64D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4" name="Text Box 3">
          <a:extLst>
            <a:ext uri="{FF2B5EF4-FFF2-40B4-BE49-F238E27FC236}">
              <a16:creationId xmlns:a16="http://schemas.microsoft.com/office/drawing/2014/main" id="{CBABA0D4-4419-4C32-8888-27E6AF151F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5" name="Text Box 3">
          <a:extLst>
            <a:ext uri="{FF2B5EF4-FFF2-40B4-BE49-F238E27FC236}">
              <a16:creationId xmlns:a16="http://schemas.microsoft.com/office/drawing/2014/main" id="{92E20E48-AB40-418E-BC11-985EF31C1AC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6" name="Text Box 3">
          <a:extLst>
            <a:ext uri="{FF2B5EF4-FFF2-40B4-BE49-F238E27FC236}">
              <a16:creationId xmlns:a16="http://schemas.microsoft.com/office/drawing/2014/main" id="{ABF13AE5-FD22-4FBC-8552-6558CD5262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7" name="Text Box 3">
          <a:extLst>
            <a:ext uri="{FF2B5EF4-FFF2-40B4-BE49-F238E27FC236}">
              <a16:creationId xmlns:a16="http://schemas.microsoft.com/office/drawing/2014/main" id="{5D2D8D9A-5765-4085-BB8D-020A860C03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8" name="Text Box 3">
          <a:extLst>
            <a:ext uri="{FF2B5EF4-FFF2-40B4-BE49-F238E27FC236}">
              <a16:creationId xmlns:a16="http://schemas.microsoft.com/office/drawing/2014/main" id="{7EEEADBF-8BB3-422A-899E-7687A1DD57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59" name="Text Box 3">
          <a:extLst>
            <a:ext uri="{FF2B5EF4-FFF2-40B4-BE49-F238E27FC236}">
              <a16:creationId xmlns:a16="http://schemas.microsoft.com/office/drawing/2014/main" id="{FB9C4646-046A-4268-A2AD-53DDE12F506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0" name="Text Box 3">
          <a:extLst>
            <a:ext uri="{FF2B5EF4-FFF2-40B4-BE49-F238E27FC236}">
              <a16:creationId xmlns:a16="http://schemas.microsoft.com/office/drawing/2014/main" id="{5BCC47C2-FBD8-4B15-BF8C-2CA03B156BD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1" name="Text Box 3">
          <a:extLst>
            <a:ext uri="{FF2B5EF4-FFF2-40B4-BE49-F238E27FC236}">
              <a16:creationId xmlns:a16="http://schemas.microsoft.com/office/drawing/2014/main" id="{D40D1ED3-4F3D-458D-9681-37926CB6097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2" name="Text Box 3">
          <a:extLst>
            <a:ext uri="{FF2B5EF4-FFF2-40B4-BE49-F238E27FC236}">
              <a16:creationId xmlns:a16="http://schemas.microsoft.com/office/drawing/2014/main" id="{46E471D5-63C4-4B4C-9D03-C8E02DBC0D4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3" name="Text Box 3">
          <a:extLst>
            <a:ext uri="{FF2B5EF4-FFF2-40B4-BE49-F238E27FC236}">
              <a16:creationId xmlns:a16="http://schemas.microsoft.com/office/drawing/2014/main" id="{CD12B17B-C50B-468A-8395-A93FB214F27A}"/>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4" name="Text Box 3">
          <a:extLst>
            <a:ext uri="{FF2B5EF4-FFF2-40B4-BE49-F238E27FC236}">
              <a16:creationId xmlns:a16="http://schemas.microsoft.com/office/drawing/2014/main" id="{03153ADB-051A-4A72-BB44-42BB336B66C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5" name="Text Box 3">
          <a:extLst>
            <a:ext uri="{FF2B5EF4-FFF2-40B4-BE49-F238E27FC236}">
              <a16:creationId xmlns:a16="http://schemas.microsoft.com/office/drawing/2014/main" id="{5D589FED-34FB-4B50-BFE9-C762665FD4C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6" name="Text Box 3">
          <a:extLst>
            <a:ext uri="{FF2B5EF4-FFF2-40B4-BE49-F238E27FC236}">
              <a16:creationId xmlns:a16="http://schemas.microsoft.com/office/drawing/2014/main" id="{23EE5DA0-AC94-425C-8C5F-1304FC5410E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7" name="Text Box 3">
          <a:extLst>
            <a:ext uri="{FF2B5EF4-FFF2-40B4-BE49-F238E27FC236}">
              <a16:creationId xmlns:a16="http://schemas.microsoft.com/office/drawing/2014/main" id="{5865E58B-0C2A-4AA1-940E-53F012E556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8" name="Text Box 3">
          <a:extLst>
            <a:ext uri="{FF2B5EF4-FFF2-40B4-BE49-F238E27FC236}">
              <a16:creationId xmlns:a16="http://schemas.microsoft.com/office/drawing/2014/main" id="{5C04EA9F-CC8A-4865-9AE1-7E4214329A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9" name="Text Box 3">
          <a:extLst>
            <a:ext uri="{FF2B5EF4-FFF2-40B4-BE49-F238E27FC236}">
              <a16:creationId xmlns:a16="http://schemas.microsoft.com/office/drawing/2014/main" id="{149D7293-862D-4853-933D-3BE880328E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0" name="Text Box 3">
          <a:extLst>
            <a:ext uri="{FF2B5EF4-FFF2-40B4-BE49-F238E27FC236}">
              <a16:creationId xmlns:a16="http://schemas.microsoft.com/office/drawing/2014/main" id="{BEF3CDE2-1CB7-41A9-89C8-FB5392198E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1" name="Text Box 3">
          <a:extLst>
            <a:ext uri="{FF2B5EF4-FFF2-40B4-BE49-F238E27FC236}">
              <a16:creationId xmlns:a16="http://schemas.microsoft.com/office/drawing/2014/main" id="{51F7D278-837D-408E-83EE-0303C2587F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2" name="Text Box 3">
          <a:extLst>
            <a:ext uri="{FF2B5EF4-FFF2-40B4-BE49-F238E27FC236}">
              <a16:creationId xmlns:a16="http://schemas.microsoft.com/office/drawing/2014/main" id="{82C974C1-92B0-434C-8D08-1261CDF2165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3" name="Text Box 3">
          <a:extLst>
            <a:ext uri="{FF2B5EF4-FFF2-40B4-BE49-F238E27FC236}">
              <a16:creationId xmlns:a16="http://schemas.microsoft.com/office/drawing/2014/main" id="{A94F7C7A-E842-4B1F-9613-FF589C9AB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4" name="Text Box 3">
          <a:extLst>
            <a:ext uri="{FF2B5EF4-FFF2-40B4-BE49-F238E27FC236}">
              <a16:creationId xmlns:a16="http://schemas.microsoft.com/office/drawing/2014/main" id="{926669BE-4163-4806-BD6B-38A1DD9CFA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5" name="Text Box 3">
          <a:extLst>
            <a:ext uri="{FF2B5EF4-FFF2-40B4-BE49-F238E27FC236}">
              <a16:creationId xmlns:a16="http://schemas.microsoft.com/office/drawing/2014/main" id="{1A89627A-BB3D-437A-82D3-291BABF76F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6" name="Text Box 3">
          <a:extLst>
            <a:ext uri="{FF2B5EF4-FFF2-40B4-BE49-F238E27FC236}">
              <a16:creationId xmlns:a16="http://schemas.microsoft.com/office/drawing/2014/main" id="{09650738-E6E2-4864-B629-D6930CFBAC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7" name="Text Box 3">
          <a:extLst>
            <a:ext uri="{FF2B5EF4-FFF2-40B4-BE49-F238E27FC236}">
              <a16:creationId xmlns:a16="http://schemas.microsoft.com/office/drawing/2014/main" id="{8B1E737F-633C-4CB8-905A-A524DB7A74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8" name="Text Box 3">
          <a:extLst>
            <a:ext uri="{FF2B5EF4-FFF2-40B4-BE49-F238E27FC236}">
              <a16:creationId xmlns:a16="http://schemas.microsoft.com/office/drawing/2014/main" id="{6B17B51B-5064-4741-8329-8FF1F9A248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9" name="Text Box 3">
          <a:extLst>
            <a:ext uri="{FF2B5EF4-FFF2-40B4-BE49-F238E27FC236}">
              <a16:creationId xmlns:a16="http://schemas.microsoft.com/office/drawing/2014/main" id="{662B71EF-A2A4-4BEB-A0E8-73052BDC07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0" name="Text Box 3">
          <a:extLst>
            <a:ext uri="{FF2B5EF4-FFF2-40B4-BE49-F238E27FC236}">
              <a16:creationId xmlns:a16="http://schemas.microsoft.com/office/drawing/2014/main" id="{085D040F-18EB-450C-8849-A591FDD996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1" name="Text Box 3">
          <a:extLst>
            <a:ext uri="{FF2B5EF4-FFF2-40B4-BE49-F238E27FC236}">
              <a16:creationId xmlns:a16="http://schemas.microsoft.com/office/drawing/2014/main" id="{49E9C480-8426-4E36-AD07-84E61A5A3C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2" name="Text Box 3">
          <a:extLst>
            <a:ext uri="{FF2B5EF4-FFF2-40B4-BE49-F238E27FC236}">
              <a16:creationId xmlns:a16="http://schemas.microsoft.com/office/drawing/2014/main" id="{5EBE8D91-76ED-4995-ABE3-AB59111DC9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3" name="Text Box 3">
          <a:extLst>
            <a:ext uri="{FF2B5EF4-FFF2-40B4-BE49-F238E27FC236}">
              <a16:creationId xmlns:a16="http://schemas.microsoft.com/office/drawing/2014/main" id="{2C684EC1-4608-465D-87CC-34E6E156B5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4" name="Text Box 3">
          <a:extLst>
            <a:ext uri="{FF2B5EF4-FFF2-40B4-BE49-F238E27FC236}">
              <a16:creationId xmlns:a16="http://schemas.microsoft.com/office/drawing/2014/main" id="{2EF6B408-0B93-4CE1-B601-553B964DA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5" name="Text Box 3">
          <a:extLst>
            <a:ext uri="{FF2B5EF4-FFF2-40B4-BE49-F238E27FC236}">
              <a16:creationId xmlns:a16="http://schemas.microsoft.com/office/drawing/2014/main" id="{4AD23F91-7E21-47FE-8F5D-6FB9FB2802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6" name="Text Box 3">
          <a:extLst>
            <a:ext uri="{FF2B5EF4-FFF2-40B4-BE49-F238E27FC236}">
              <a16:creationId xmlns:a16="http://schemas.microsoft.com/office/drawing/2014/main" id="{1BDE0D18-48B1-411D-80A8-E01A2DC64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7" name="Text Box 3">
          <a:extLst>
            <a:ext uri="{FF2B5EF4-FFF2-40B4-BE49-F238E27FC236}">
              <a16:creationId xmlns:a16="http://schemas.microsoft.com/office/drawing/2014/main" id="{D190FE8B-0791-4554-B44F-E367151F4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8" name="Text Box 3">
          <a:extLst>
            <a:ext uri="{FF2B5EF4-FFF2-40B4-BE49-F238E27FC236}">
              <a16:creationId xmlns:a16="http://schemas.microsoft.com/office/drawing/2014/main" id="{62A64D0F-A7AF-4D6F-83F2-C3D1F732CF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9" name="Text Box 3">
          <a:extLst>
            <a:ext uri="{FF2B5EF4-FFF2-40B4-BE49-F238E27FC236}">
              <a16:creationId xmlns:a16="http://schemas.microsoft.com/office/drawing/2014/main" id="{4C33DD64-BA23-447A-876C-1AEC0F944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0" name="Text Box 3">
          <a:extLst>
            <a:ext uri="{FF2B5EF4-FFF2-40B4-BE49-F238E27FC236}">
              <a16:creationId xmlns:a16="http://schemas.microsoft.com/office/drawing/2014/main" id="{EBCFDA0F-B09F-4746-9F3C-05DC04ADFE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1" name="Text Box 3">
          <a:extLst>
            <a:ext uri="{FF2B5EF4-FFF2-40B4-BE49-F238E27FC236}">
              <a16:creationId xmlns:a16="http://schemas.microsoft.com/office/drawing/2014/main" id="{34ED089B-FCB4-4BD0-B5DF-C9B3D8EA91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2" name="Text Box 3">
          <a:extLst>
            <a:ext uri="{FF2B5EF4-FFF2-40B4-BE49-F238E27FC236}">
              <a16:creationId xmlns:a16="http://schemas.microsoft.com/office/drawing/2014/main" id="{4AA51D92-C7C1-4F44-B65A-7DABC44FA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3" name="Text Box 3">
          <a:extLst>
            <a:ext uri="{FF2B5EF4-FFF2-40B4-BE49-F238E27FC236}">
              <a16:creationId xmlns:a16="http://schemas.microsoft.com/office/drawing/2014/main" id="{566D65E3-132A-4467-8215-E6BE2BCAAD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4" name="Text Box 3">
          <a:extLst>
            <a:ext uri="{FF2B5EF4-FFF2-40B4-BE49-F238E27FC236}">
              <a16:creationId xmlns:a16="http://schemas.microsoft.com/office/drawing/2014/main" id="{2F696AF9-D263-4577-99A1-6BCD3038DE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5" name="Text Box 3">
          <a:extLst>
            <a:ext uri="{FF2B5EF4-FFF2-40B4-BE49-F238E27FC236}">
              <a16:creationId xmlns:a16="http://schemas.microsoft.com/office/drawing/2014/main" id="{3F889A76-6E92-47C8-9022-7729CF8DF4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6" name="Text Box 3">
          <a:extLst>
            <a:ext uri="{FF2B5EF4-FFF2-40B4-BE49-F238E27FC236}">
              <a16:creationId xmlns:a16="http://schemas.microsoft.com/office/drawing/2014/main" id="{521258DC-B0C5-4B00-B446-B2D5FB0A76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7" name="Text Box 3">
          <a:extLst>
            <a:ext uri="{FF2B5EF4-FFF2-40B4-BE49-F238E27FC236}">
              <a16:creationId xmlns:a16="http://schemas.microsoft.com/office/drawing/2014/main" id="{005912A8-5B44-4A37-8D67-4A3AC699DF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8" name="Text Box 3">
          <a:extLst>
            <a:ext uri="{FF2B5EF4-FFF2-40B4-BE49-F238E27FC236}">
              <a16:creationId xmlns:a16="http://schemas.microsoft.com/office/drawing/2014/main" id="{C11DAE13-00B4-433C-9107-366467575F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9" name="Text Box 3">
          <a:extLst>
            <a:ext uri="{FF2B5EF4-FFF2-40B4-BE49-F238E27FC236}">
              <a16:creationId xmlns:a16="http://schemas.microsoft.com/office/drawing/2014/main" id="{1B7DAE04-1476-498C-92FE-CA91127BC8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0" name="Text Box 3">
          <a:extLst>
            <a:ext uri="{FF2B5EF4-FFF2-40B4-BE49-F238E27FC236}">
              <a16:creationId xmlns:a16="http://schemas.microsoft.com/office/drawing/2014/main" id="{34E122CE-8CEB-4DF2-8255-F92CC4B15C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1" name="Text Box 3">
          <a:extLst>
            <a:ext uri="{FF2B5EF4-FFF2-40B4-BE49-F238E27FC236}">
              <a16:creationId xmlns:a16="http://schemas.microsoft.com/office/drawing/2014/main" id="{450F7521-AF1C-4485-915B-4E1D92A1D8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2" name="Text Box 3">
          <a:extLst>
            <a:ext uri="{FF2B5EF4-FFF2-40B4-BE49-F238E27FC236}">
              <a16:creationId xmlns:a16="http://schemas.microsoft.com/office/drawing/2014/main" id="{4B163C0C-30E6-4314-B889-EEF7CBFD18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3" name="Text Box 3">
          <a:extLst>
            <a:ext uri="{FF2B5EF4-FFF2-40B4-BE49-F238E27FC236}">
              <a16:creationId xmlns:a16="http://schemas.microsoft.com/office/drawing/2014/main" id="{A72D8B0F-8A57-4138-B3D3-D29352177F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4" name="Text Box 3">
          <a:extLst>
            <a:ext uri="{FF2B5EF4-FFF2-40B4-BE49-F238E27FC236}">
              <a16:creationId xmlns:a16="http://schemas.microsoft.com/office/drawing/2014/main" id="{9B7617D0-D6AE-42DD-9CF9-088653558F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5" name="Text Box 3">
          <a:extLst>
            <a:ext uri="{FF2B5EF4-FFF2-40B4-BE49-F238E27FC236}">
              <a16:creationId xmlns:a16="http://schemas.microsoft.com/office/drawing/2014/main" id="{9668F595-AA63-4A04-B02C-78BA4ABE22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6" name="Text Box 3">
          <a:extLst>
            <a:ext uri="{FF2B5EF4-FFF2-40B4-BE49-F238E27FC236}">
              <a16:creationId xmlns:a16="http://schemas.microsoft.com/office/drawing/2014/main" id="{89442E64-B675-4554-983B-C9ECB0DBEA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7" name="Text Box 3">
          <a:extLst>
            <a:ext uri="{FF2B5EF4-FFF2-40B4-BE49-F238E27FC236}">
              <a16:creationId xmlns:a16="http://schemas.microsoft.com/office/drawing/2014/main" id="{205AE9CB-E56A-4B0B-82A3-E9D8C1F8A1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8" name="Text Box 3">
          <a:extLst>
            <a:ext uri="{FF2B5EF4-FFF2-40B4-BE49-F238E27FC236}">
              <a16:creationId xmlns:a16="http://schemas.microsoft.com/office/drawing/2014/main" id="{0D2D0BBB-FE20-4D0C-BB08-98BEA62C9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9" name="Text Box 3">
          <a:extLst>
            <a:ext uri="{FF2B5EF4-FFF2-40B4-BE49-F238E27FC236}">
              <a16:creationId xmlns:a16="http://schemas.microsoft.com/office/drawing/2014/main" id="{521BD64E-E5CD-4FA3-B831-CC8F3AAAEB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0" name="Text Box 3">
          <a:extLst>
            <a:ext uri="{FF2B5EF4-FFF2-40B4-BE49-F238E27FC236}">
              <a16:creationId xmlns:a16="http://schemas.microsoft.com/office/drawing/2014/main" id="{C03942FC-2BC8-46B0-8BC1-D1312B5FFB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1" name="Text Box 3">
          <a:extLst>
            <a:ext uri="{FF2B5EF4-FFF2-40B4-BE49-F238E27FC236}">
              <a16:creationId xmlns:a16="http://schemas.microsoft.com/office/drawing/2014/main" id="{F789BE34-297D-44A5-A83A-0A419C34E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2" name="Text Box 3">
          <a:extLst>
            <a:ext uri="{FF2B5EF4-FFF2-40B4-BE49-F238E27FC236}">
              <a16:creationId xmlns:a16="http://schemas.microsoft.com/office/drawing/2014/main" id="{2BAF5D2B-5681-43C9-85E4-F67EB110AC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3" name="Text Box 3">
          <a:extLst>
            <a:ext uri="{FF2B5EF4-FFF2-40B4-BE49-F238E27FC236}">
              <a16:creationId xmlns:a16="http://schemas.microsoft.com/office/drawing/2014/main" id="{0A2E657F-7016-4E4B-8593-6592999EA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4" name="Text Box 3">
          <a:extLst>
            <a:ext uri="{FF2B5EF4-FFF2-40B4-BE49-F238E27FC236}">
              <a16:creationId xmlns:a16="http://schemas.microsoft.com/office/drawing/2014/main" id="{24C4964E-C75F-4A26-9CB9-CA037623C4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5" name="Text Box 3">
          <a:extLst>
            <a:ext uri="{FF2B5EF4-FFF2-40B4-BE49-F238E27FC236}">
              <a16:creationId xmlns:a16="http://schemas.microsoft.com/office/drawing/2014/main" id="{AA0B201E-4BEC-4917-8642-DE35FDB3DA9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6" name="Text Box 3">
          <a:extLst>
            <a:ext uri="{FF2B5EF4-FFF2-40B4-BE49-F238E27FC236}">
              <a16:creationId xmlns:a16="http://schemas.microsoft.com/office/drawing/2014/main" id="{CD41E288-65FD-4D74-8CB9-6976D30AF4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7" name="Text Box 3">
          <a:extLst>
            <a:ext uri="{FF2B5EF4-FFF2-40B4-BE49-F238E27FC236}">
              <a16:creationId xmlns:a16="http://schemas.microsoft.com/office/drawing/2014/main" id="{0B958802-27FB-4FE9-B0A4-ABD40799FE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8" name="Text Box 3">
          <a:extLst>
            <a:ext uri="{FF2B5EF4-FFF2-40B4-BE49-F238E27FC236}">
              <a16:creationId xmlns:a16="http://schemas.microsoft.com/office/drawing/2014/main" id="{7D6D836D-E6E4-4462-A588-CF645E6E42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9" name="Text Box 3">
          <a:extLst>
            <a:ext uri="{FF2B5EF4-FFF2-40B4-BE49-F238E27FC236}">
              <a16:creationId xmlns:a16="http://schemas.microsoft.com/office/drawing/2014/main" id="{A47DA038-086F-4463-8FD5-29D69F114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0" name="Text Box 3">
          <a:extLst>
            <a:ext uri="{FF2B5EF4-FFF2-40B4-BE49-F238E27FC236}">
              <a16:creationId xmlns:a16="http://schemas.microsoft.com/office/drawing/2014/main" id="{91CA8228-9642-4467-9B35-2D334FCE71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1" name="Text Box 3">
          <a:extLst>
            <a:ext uri="{FF2B5EF4-FFF2-40B4-BE49-F238E27FC236}">
              <a16:creationId xmlns:a16="http://schemas.microsoft.com/office/drawing/2014/main" id="{B9E61CBD-C077-42C5-92CC-B8AA47031F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2" name="Text Box 3">
          <a:extLst>
            <a:ext uri="{FF2B5EF4-FFF2-40B4-BE49-F238E27FC236}">
              <a16:creationId xmlns:a16="http://schemas.microsoft.com/office/drawing/2014/main" id="{E52FBC70-5BE8-4E0C-987A-8D1F5B67927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3" name="Text Box 3">
          <a:extLst>
            <a:ext uri="{FF2B5EF4-FFF2-40B4-BE49-F238E27FC236}">
              <a16:creationId xmlns:a16="http://schemas.microsoft.com/office/drawing/2014/main" id="{B6E56D26-D8CF-488B-B763-6266990DB8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4" name="Text Box 3">
          <a:extLst>
            <a:ext uri="{FF2B5EF4-FFF2-40B4-BE49-F238E27FC236}">
              <a16:creationId xmlns:a16="http://schemas.microsoft.com/office/drawing/2014/main" id="{41B3B605-EFBB-49CD-910D-58D6B8D712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5" name="Text Box 3">
          <a:extLst>
            <a:ext uri="{FF2B5EF4-FFF2-40B4-BE49-F238E27FC236}">
              <a16:creationId xmlns:a16="http://schemas.microsoft.com/office/drawing/2014/main" id="{756BA57E-6CCD-4730-9CD3-DA9C6E7A41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6" name="Text Box 3">
          <a:extLst>
            <a:ext uri="{FF2B5EF4-FFF2-40B4-BE49-F238E27FC236}">
              <a16:creationId xmlns:a16="http://schemas.microsoft.com/office/drawing/2014/main" id="{5CC6E742-26B9-4268-AAB9-7BCB70C258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7" name="Text Box 3">
          <a:extLst>
            <a:ext uri="{FF2B5EF4-FFF2-40B4-BE49-F238E27FC236}">
              <a16:creationId xmlns:a16="http://schemas.microsoft.com/office/drawing/2014/main" id="{963546D4-413C-45A6-9D60-694006C72E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8" name="Text Box 3">
          <a:extLst>
            <a:ext uri="{FF2B5EF4-FFF2-40B4-BE49-F238E27FC236}">
              <a16:creationId xmlns:a16="http://schemas.microsoft.com/office/drawing/2014/main" id="{AA529954-D5A6-448C-ABA1-8E7E5BD606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9" name="Text Box 3">
          <a:extLst>
            <a:ext uri="{FF2B5EF4-FFF2-40B4-BE49-F238E27FC236}">
              <a16:creationId xmlns:a16="http://schemas.microsoft.com/office/drawing/2014/main" id="{CF411C7F-D122-41F5-84CF-D452CA2871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0" name="Text Box 3">
          <a:extLst>
            <a:ext uri="{FF2B5EF4-FFF2-40B4-BE49-F238E27FC236}">
              <a16:creationId xmlns:a16="http://schemas.microsoft.com/office/drawing/2014/main" id="{B08D2C8E-F8CB-4767-BD2B-3C2A21CAB2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1" name="Text Box 3">
          <a:extLst>
            <a:ext uri="{FF2B5EF4-FFF2-40B4-BE49-F238E27FC236}">
              <a16:creationId xmlns:a16="http://schemas.microsoft.com/office/drawing/2014/main" id="{0B464985-95B7-4185-87A9-8190875BDF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2" name="Text Box 3">
          <a:extLst>
            <a:ext uri="{FF2B5EF4-FFF2-40B4-BE49-F238E27FC236}">
              <a16:creationId xmlns:a16="http://schemas.microsoft.com/office/drawing/2014/main" id="{C89C4BD9-82E5-4277-8F1D-898CE309FB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3" name="Text Box 3">
          <a:extLst>
            <a:ext uri="{FF2B5EF4-FFF2-40B4-BE49-F238E27FC236}">
              <a16:creationId xmlns:a16="http://schemas.microsoft.com/office/drawing/2014/main" id="{C172C4CC-32D0-49C8-B0AA-C1B5EE20AE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4" name="Text Box 3">
          <a:extLst>
            <a:ext uri="{FF2B5EF4-FFF2-40B4-BE49-F238E27FC236}">
              <a16:creationId xmlns:a16="http://schemas.microsoft.com/office/drawing/2014/main" id="{EE1A2AD6-0B47-4A9C-92EA-CF275ACC62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5" name="Text Box 3">
          <a:extLst>
            <a:ext uri="{FF2B5EF4-FFF2-40B4-BE49-F238E27FC236}">
              <a16:creationId xmlns:a16="http://schemas.microsoft.com/office/drawing/2014/main" id="{E941D797-5CDB-4EE7-8B84-A2DAF60DD3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6" name="Text Box 3">
          <a:extLst>
            <a:ext uri="{FF2B5EF4-FFF2-40B4-BE49-F238E27FC236}">
              <a16:creationId xmlns:a16="http://schemas.microsoft.com/office/drawing/2014/main" id="{921ABB4A-6F40-4CD8-84DD-5B3D1A1031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7" name="Text Box 3">
          <a:extLst>
            <a:ext uri="{FF2B5EF4-FFF2-40B4-BE49-F238E27FC236}">
              <a16:creationId xmlns:a16="http://schemas.microsoft.com/office/drawing/2014/main" id="{175389C4-1F64-4D95-9845-589741FBA0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8" name="Text Box 3">
          <a:extLst>
            <a:ext uri="{FF2B5EF4-FFF2-40B4-BE49-F238E27FC236}">
              <a16:creationId xmlns:a16="http://schemas.microsoft.com/office/drawing/2014/main" id="{9A94FA63-8C8A-428C-A574-F71087973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9" name="Text Box 3">
          <a:extLst>
            <a:ext uri="{FF2B5EF4-FFF2-40B4-BE49-F238E27FC236}">
              <a16:creationId xmlns:a16="http://schemas.microsoft.com/office/drawing/2014/main" id="{A4C702FA-AC6A-4CFB-8173-45023D49F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0" name="Text Box 3">
          <a:extLst>
            <a:ext uri="{FF2B5EF4-FFF2-40B4-BE49-F238E27FC236}">
              <a16:creationId xmlns:a16="http://schemas.microsoft.com/office/drawing/2014/main" id="{C5DD030D-601D-4D6B-AFF5-A861130EC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1" name="Text Box 3">
          <a:extLst>
            <a:ext uri="{FF2B5EF4-FFF2-40B4-BE49-F238E27FC236}">
              <a16:creationId xmlns:a16="http://schemas.microsoft.com/office/drawing/2014/main" id="{0155E915-4247-4BA8-B8A3-0F7DE8D229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2" name="Text Box 3">
          <a:extLst>
            <a:ext uri="{FF2B5EF4-FFF2-40B4-BE49-F238E27FC236}">
              <a16:creationId xmlns:a16="http://schemas.microsoft.com/office/drawing/2014/main" id="{8CA023B6-2FA7-47D5-B6CC-AA61E025FB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3" name="Text Box 3">
          <a:extLst>
            <a:ext uri="{FF2B5EF4-FFF2-40B4-BE49-F238E27FC236}">
              <a16:creationId xmlns:a16="http://schemas.microsoft.com/office/drawing/2014/main" id="{4249A22B-9255-40B2-9D70-0E5CBDA368D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4" name="Text Box 3">
          <a:extLst>
            <a:ext uri="{FF2B5EF4-FFF2-40B4-BE49-F238E27FC236}">
              <a16:creationId xmlns:a16="http://schemas.microsoft.com/office/drawing/2014/main" id="{170E1777-3235-4CC2-947D-9BE967A7B7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5" name="Text Box 3">
          <a:extLst>
            <a:ext uri="{FF2B5EF4-FFF2-40B4-BE49-F238E27FC236}">
              <a16:creationId xmlns:a16="http://schemas.microsoft.com/office/drawing/2014/main" id="{10EF3CCB-E5CA-44CD-BFDA-CB56D437EC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6" name="Text Box 3">
          <a:extLst>
            <a:ext uri="{FF2B5EF4-FFF2-40B4-BE49-F238E27FC236}">
              <a16:creationId xmlns:a16="http://schemas.microsoft.com/office/drawing/2014/main" id="{76F82674-6E12-469E-8BDD-C6D621E3FA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7" name="Text Box 3">
          <a:extLst>
            <a:ext uri="{FF2B5EF4-FFF2-40B4-BE49-F238E27FC236}">
              <a16:creationId xmlns:a16="http://schemas.microsoft.com/office/drawing/2014/main" id="{6279D898-4804-49C2-8987-9FEB2EF216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8" name="Text Box 3">
          <a:extLst>
            <a:ext uri="{FF2B5EF4-FFF2-40B4-BE49-F238E27FC236}">
              <a16:creationId xmlns:a16="http://schemas.microsoft.com/office/drawing/2014/main" id="{AB6474D4-3EE5-4D88-9301-28E4EF2DE0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9" name="Text Box 3">
          <a:extLst>
            <a:ext uri="{FF2B5EF4-FFF2-40B4-BE49-F238E27FC236}">
              <a16:creationId xmlns:a16="http://schemas.microsoft.com/office/drawing/2014/main" id="{4393ED87-8F71-4C1B-BE22-BA93435DA3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0" name="Text Box 3">
          <a:extLst>
            <a:ext uri="{FF2B5EF4-FFF2-40B4-BE49-F238E27FC236}">
              <a16:creationId xmlns:a16="http://schemas.microsoft.com/office/drawing/2014/main" id="{C9626258-BBA3-4D8C-BFCB-E2EF0EB721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1" name="Text Box 3">
          <a:extLst>
            <a:ext uri="{FF2B5EF4-FFF2-40B4-BE49-F238E27FC236}">
              <a16:creationId xmlns:a16="http://schemas.microsoft.com/office/drawing/2014/main" id="{7C3C4BC4-012F-405F-9A4E-C389A29683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2" name="Text Box 3">
          <a:extLst>
            <a:ext uri="{FF2B5EF4-FFF2-40B4-BE49-F238E27FC236}">
              <a16:creationId xmlns:a16="http://schemas.microsoft.com/office/drawing/2014/main" id="{6B2DAB39-3F02-4679-A6F9-16CA48FD0E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3" name="Text Box 3">
          <a:extLst>
            <a:ext uri="{FF2B5EF4-FFF2-40B4-BE49-F238E27FC236}">
              <a16:creationId xmlns:a16="http://schemas.microsoft.com/office/drawing/2014/main" id="{25D26130-70BF-4AC1-BE91-626F434A93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4" name="Text Box 3">
          <a:extLst>
            <a:ext uri="{FF2B5EF4-FFF2-40B4-BE49-F238E27FC236}">
              <a16:creationId xmlns:a16="http://schemas.microsoft.com/office/drawing/2014/main" id="{8D51ABE3-6A59-4B31-A927-C61EA88104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5" name="Text Box 3">
          <a:extLst>
            <a:ext uri="{FF2B5EF4-FFF2-40B4-BE49-F238E27FC236}">
              <a16:creationId xmlns:a16="http://schemas.microsoft.com/office/drawing/2014/main" id="{D7B3E9F2-097F-4B80-B648-2CDFA0E9B45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6" name="Text Box 3">
          <a:extLst>
            <a:ext uri="{FF2B5EF4-FFF2-40B4-BE49-F238E27FC236}">
              <a16:creationId xmlns:a16="http://schemas.microsoft.com/office/drawing/2014/main" id="{9B09A253-385F-416B-A5E5-BB9D8D98CE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7" name="Text Box 3">
          <a:extLst>
            <a:ext uri="{FF2B5EF4-FFF2-40B4-BE49-F238E27FC236}">
              <a16:creationId xmlns:a16="http://schemas.microsoft.com/office/drawing/2014/main" id="{AC27C48E-B667-427F-B1B2-04E39CABE2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8" name="Text Box 3">
          <a:extLst>
            <a:ext uri="{FF2B5EF4-FFF2-40B4-BE49-F238E27FC236}">
              <a16:creationId xmlns:a16="http://schemas.microsoft.com/office/drawing/2014/main" id="{245A7B11-A766-4331-B8F0-46D2EE46F7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9" name="Text Box 3">
          <a:extLst>
            <a:ext uri="{FF2B5EF4-FFF2-40B4-BE49-F238E27FC236}">
              <a16:creationId xmlns:a16="http://schemas.microsoft.com/office/drawing/2014/main" id="{DE055858-EC5F-4920-874C-B53FB62CDE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0" name="Text Box 3">
          <a:extLst>
            <a:ext uri="{FF2B5EF4-FFF2-40B4-BE49-F238E27FC236}">
              <a16:creationId xmlns:a16="http://schemas.microsoft.com/office/drawing/2014/main" id="{651AA5FB-BD0D-45BB-A33C-8A4AB6F02E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1" name="Text Box 3">
          <a:extLst>
            <a:ext uri="{FF2B5EF4-FFF2-40B4-BE49-F238E27FC236}">
              <a16:creationId xmlns:a16="http://schemas.microsoft.com/office/drawing/2014/main" id="{C9383942-EE78-4E2C-B7A2-1982FB8E7C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2" name="Text Box 3">
          <a:extLst>
            <a:ext uri="{FF2B5EF4-FFF2-40B4-BE49-F238E27FC236}">
              <a16:creationId xmlns:a16="http://schemas.microsoft.com/office/drawing/2014/main" id="{AD2492F6-1089-4AA5-B4DB-1FB206F512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3" name="Text Box 3">
          <a:extLst>
            <a:ext uri="{FF2B5EF4-FFF2-40B4-BE49-F238E27FC236}">
              <a16:creationId xmlns:a16="http://schemas.microsoft.com/office/drawing/2014/main" id="{5374829E-BA1B-4CDD-8354-18483FBAA0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4" name="Text Box 3">
          <a:extLst>
            <a:ext uri="{FF2B5EF4-FFF2-40B4-BE49-F238E27FC236}">
              <a16:creationId xmlns:a16="http://schemas.microsoft.com/office/drawing/2014/main" id="{98A151AF-334B-4946-BE72-D0FB31E80E9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5" name="Text Box 3">
          <a:extLst>
            <a:ext uri="{FF2B5EF4-FFF2-40B4-BE49-F238E27FC236}">
              <a16:creationId xmlns:a16="http://schemas.microsoft.com/office/drawing/2014/main" id="{3F158EE2-B198-4BDC-9A3F-DCC6649F8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6" name="Text Box 3">
          <a:extLst>
            <a:ext uri="{FF2B5EF4-FFF2-40B4-BE49-F238E27FC236}">
              <a16:creationId xmlns:a16="http://schemas.microsoft.com/office/drawing/2014/main" id="{F52FB1B0-14FA-4DB6-A77D-8D2F45DACF6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7" name="Text Box 3">
          <a:extLst>
            <a:ext uri="{FF2B5EF4-FFF2-40B4-BE49-F238E27FC236}">
              <a16:creationId xmlns:a16="http://schemas.microsoft.com/office/drawing/2014/main" id="{C224A7E3-8AD9-4116-8A6D-15CCF58289C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8" name="Text Box 3">
          <a:extLst>
            <a:ext uri="{FF2B5EF4-FFF2-40B4-BE49-F238E27FC236}">
              <a16:creationId xmlns:a16="http://schemas.microsoft.com/office/drawing/2014/main" id="{4057D2D9-AA4D-44F4-B137-CD6436E8819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9" name="Text Box 3">
          <a:extLst>
            <a:ext uri="{FF2B5EF4-FFF2-40B4-BE49-F238E27FC236}">
              <a16:creationId xmlns:a16="http://schemas.microsoft.com/office/drawing/2014/main" id="{B8F2F39B-B50F-4911-9919-ECFECC835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0" name="Text Box 3">
          <a:extLst>
            <a:ext uri="{FF2B5EF4-FFF2-40B4-BE49-F238E27FC236}">
              <a16:creationId xmlns:a16="http://schemas.microsoft.com/office/drawing/2014/main" id="{E2D6E63E-4B08-4ADF-9948-C2EDB544E1B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1" name="Text Box 3">
          <a:extLst>
            <a:ext uri="{FF2B5EF4-FFF2-40B4-BE49-F238E27FC236}">
              <a16:creationId xmlns:a16="http://schemas.microsoft.com/office/drawing/2014/main" id="{275A9512-185D-44EA-BD4E-E7D561F57C0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2" name="Text Box 3">
          <a:extLst>
            <a:ext uri="{FF2B5EF4-FFF2-40B4-BE49-F238E27FC236}">
              <a16:creationId xmlns:a16="http://schemas.microsoft.com/office/drawing/2014/main" id="{0496C6A0-7973-487B-8C17-809149FEF48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3" name="Text Box 3">
          <a:extLst>
            <a:ext uri="{FF2B5EF4-FFF2-40B4-BE49-F238E27FC236}">
              <a16:creationId xmlns:a16="http://schemas.microsoft.com/office/drawing/2014/main" id="{ADA73A69-F36D-41BC-ADD9-FEE7A4D48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4" name="Text Box 3">
          <a:extLst>
            <a:ext uri="{FF2B5EF4-FFF2-40B4-BE49-F238E27FC236}">
              <a16:creationId xmlns:a16="http://schemas.microsoft.com/office/drawing/2014/main" id="{F861B097-E937-4687-AD88-B6373568A56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5" name="Text Box 3">
          <a:extLst>
            <a:ext uri="{FF2B5EF4-FFF2-40B4-BE49-F238E27FC236}">
              <a16:creationId xmlns:a16="http://schemas.microsoft.com/office/drawing/2014/main" id="{9C0826CD-0289-4180-A28C-DD8AC604635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6" name="Text Box 3">
          <a:extLst>
            <a:ext uri="{FF2B5EF4-FFF2-40B4-BE49-F238E27FC236}">
              <a16:creationId xmlns:a16="http://schemas.microsoft.com/office/drawing/2014/main" id="{845F69F9-3D5F-4D2B-9D3A-3E66C78A586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7" name="Text Box 3">
          <a:extLst>
            <a:ext uri="{FF2B5EF4-FFF2-40B4-BE49-F238E27FC236}">
              <a16:creationId xmlns:a16="http://schemas.microsoft.com/office/drawing/2014/main" id="{8D8F6BE9-3AC9-4FEA-A624-70544E960553}"/>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8" name="Text Box 3">
          <a:extLst>
            <a:ext uri="{FF2B5EF4-FFF2-40B4-BE49-F238E27FC236}">
              <a16:creationId xmlns:a16="http://schemas.microsoft.com/office/drawing/2014/main" id="{552A9951-2700-4CA5-8625-70B5731311D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9" name="Text Box 3">
          <a:extLst>
            <a:ext uri="{FF2B5EF4-FFF2-40B4-BE49-F238E27FC236}">
              <a16:creationId xmlns:a16="http://schemas.microsoft.com/office/drawing/2014/main" id="{8D1551D5-368B-4327-971C-3B51B76D27C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0" name="Text Box 3">
          <a:extLst>
            <a:ext uri="{FF2B5EF4-FFF2-40B4-BE49-F238E27FC236}">
              <a16:creationId xmlns:a16="http://schemas.microsoft.com/office/drawing/2014/main" id="{A634BC1D-77D3-48E9-A82E-1BE862C11C8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1" name="Text Box 3">
          <a:extLst>
            <a:ext uri="{FF2B5EF4-FFF2-40B4-BE49-F238E27FC236}">
              <a16:creationId xmlns:a16="http://schemas.microsoft.com/office/drawing/2014/main" id="{47B3FEA6-7820-4FC4-9EC7-4018F313D8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2" name="Text Box 3">
          <a:extLst>
            <a:ext uri="{FF2B5EF4-FFF2-40B4-BE49-F238E27FC236}">
              <a16:creationId xmlns:a16="http://schemas.microsoft.com/office/drawing/2014/main" id="{5C916B00-56BE-4707-B2C0-57719F2D3B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3" name="Text Box 3">
          <a:extLst>
            <a:ext uri="{FF2B5EF4-FFF2-40B4-BE49-F238E27FC236}">
              <a16:creationId xmlns:a16="http://schemas.microsoft.com/office/drawing/2014/main" id="{F52ADA2C-3639-47DE-95F2-EB210325927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4" name="Text Box 3">
          <a:extLst>
            <a:ext uri="{FF2B5EF4-FFF2-40B4-BE49-F238E27FC236}">
              <a16:creationId xmlns:a16="http://schemas.microsoft.com/office/drawing/2014/main" id="{86621145-00AC-42AD-8FF6-D185D37AF5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5" name="Text Box 3">
          <a:extLst>
            <a:ext uri="{FF2B5EF4-FFF2-40B4-BE49-F238E27FC236}">
              <a16:creationId xmlns:a16="http://schemas.microsoft.com/office/drawing/2014/main" id="{F980C9EF-69FD-401B-AFEB-11710FD9CB3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6" name="Text Box 3">
          <a:extLst>
            <a:ext uri="{FF2B5EF4-FFF2-40B4-BE49-F238E27FC236}">
              <a16:creationId xmlns:a16="http://schemas.microsoft.com/office/drawing/2014/main" id="{F5D887C2-CE3B-4B87-8F38-85A603833EE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7" name="Text Box 3">
          <a:extLst>
            <a:ext uri="{FF2B5EF4-FFF2-40B4-BE49-F238E27FC236}">
              <a16:creationId xmlns:a16="http://schemas.microsoft.com/office/drawing/2014/main" id="{E376315C-1A4B-43E4-888E-C45378986E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8" name="Text Box 3">
          <a:extLst>
            <a:ext uri="{FF2B5EF4-FFF2-40B4-BE49-F238E27FC236}">
              <a16:creationId xmlns:a16="http://schemas.microsoft.com/office/drawing/2014/main" id="{2538CE42-4F8A-4EE4-84C5-CCE233AA79B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9" name="Text Box 3">
          <a:extLst>
            <a:ext uri="{FF2B5EF4-FFF2-40B4-BE49-F238E27FC236}">
              <a16:creationId xmlns:a16="http://schemas.microsoft.com/office/drawing/2014/main" id="{0A5C0443-F93C-4BF3-8806-9E6B95845DF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0" name="Text Box 3">
          <a:extLst>
            <a:ext uri="{FF2B5EF4-FFF2-40B4-BE49-F238E27FC236}">
              <a16:creationId xmlns:a16="http://schemas.microsoft.com/office/drawing/2014/main" id="{5D6A1DBE-2534-4E45-9B2B-EB676515FB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1" name="Text Box 3">
          <a:extLst>
            <a:ext uri="{FF2B5EF4-FFF2-40B4-BE49-F238E27FC236}">
              <a16:creationId xmlns:a16="http://schemas.microsoft.com/office/drawing/2014/main" id="{1DB02361-2D72-4420-A23A-48C6EC0F4E8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2" name="Text Box 3">
          <a:extLst>
            <a:ext uri="{FF2B5EF4-FFF2-40B4-BE49-F238E27FC236}">
              <a16:creationId xmlns:a16="http://schemas.microsoft.com/office/drawing/2014/main" id="{E4AC47E0-AC3F-4133-95F4-5E7B1E9B54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3" name="Text Box 3">
          <a:extLst>
            <a:ext uri="{FF2B5EF4-FFF2-40B4-BE49-F238E27FC236}">
              <a16:creationId xmlns:a16="http://schemas.microsoft.com/office/drawing/2014/main" id="{856AF0F0-FCE7-4E33-99A5-3C6AB0CB5DC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4" name="Text Box 3">
          <a:extLst>
            <a:ext uri="{FF2B5EF4-FFF2-40B4-BE49-F238E27FC236}">
              <a16:creationId xmlns:a16="http://schemas.microsoft.com/office/drawing/2014/main" id="{D045A169-5524-4508-800F-4C3E93DC69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5" name="Text Box 3">
          <a:extLst>
            <a:ext uri="{FF2B5EF4-FFF2-40B4-BE49-F238E27FC236}">
              <a16:creationId xmlns:a16="http://schemas.microsoft.com/office/drawing/2014/main" id="{89752C52-9DB8-458F-A5AF-A1BEB0395D3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6" name="Text Box 3">
          <a:extLst>
            <a:ext uri="{FF2B5EF4-FFF2-40B4-BE49-F238E27FC236}">
              <a16:creationId xmlns:a16="http://schemas.microsoft.com/office/drawing/2014/main" id="{3478AB95-54C9-455E-9B3B-9CE47F39D24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7" name="Text Box 3">
          <a:extLst>
            <a:ext uri="{FF2B5EF4-FFF2-40B4-BE49-F238E27FC236}">
              <a16:creationId xmlns:a16="http://schemas.microsoft.com/office/drawing/2014/main" id="{85C14D9F-18E8-483A-93D1-9C25EEDF40E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8" name="Text Box 3">
          <a:extLst>
            <a:ext uri="{FF2B5EF4-FFF2-40B4-BE49-F238E27FC236}">
              <a16:creationId xmlns:a16="http://schemas.microsoft.com/office/drawing/2014/main" id="{05198352-8CB1-4AF9-BA3D-5E9BB30FF4F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9" name="Text Box 3">
          <a:extLst>
            <a:ext uri="{FF2B5EF4-FFF2-40B4-BE49-F238E27FC236}">
              <a16:creationId xmlns:a16="http://schemas.microsoft.com/office/drawing/2014/main" id="{DC46F913-7751-43A9-B3E1-97E3B2A3EA2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0" name="Text Box 3">
          <a:extLst>
            <a:ext uri="{FF2B5EF4-FFF2-40B4-BE49-F238E27FC236}">
              <a16:creationId xmlns:a16="http://schemas.microsoft.com/office/drawing/2014/main" id="{4C432821-55F0-47EE-996E-8997612E8F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1" name="Text Box 3">
          <a:extLst>
            <a:ext uri="{FF2B5EF4-FFF2-40B4-BE49-F238E27FC236}">
              <a16:creationId xmlns:a16="http://schemas.microsoft.com/office/drawing/2014/main" id="{B138C884-B0EE-4100-97BC-3A7EA686F48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2" name="Text Box 3">
          <a:extLst>
            <a:ext uri="{FF2B5EF4-FFF2-40B4-BE49-F238E27FC236}">
              <a16:creationId xmlns:a16="http://schemas.microsoft.com/office/drawing/2014/main" id="{A87B0AAB-1D76-49A3-A8CA-731B8125E61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3" name="Text Box 3">
          <a:extLst>
            <a:ext uri="{FF2B5EF4-FFF2-40B4-BE49-F238E27FC236}">
              <a16:creationId xmlns:a16="http://schemas.microsoft.com/office/drawing/2014/main" id="{B2626B69-E5C5-4115-BFAE-48AA71223F8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4" name="Text Box 3">
          <a:extLst>
            <a:ext uri="{FF2B5EF4-FFF2-40B4-BE49-F238E27FC236}">
              <a16:creationId xmlns:a16="http://schemas.microsoft.com/office/drawing/2014/main" id="{6F33E497-EEAC-418B-9D81-E4429624E1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5" name="Text Box 3">
          <a:extLst>
            <a:ext uri="{FF2B5EF4-FFF2-40B4-BE49-F238E27FC236}">
              <a16:creationId xmlns:a16="http://schemas.microsoft.com/office/drawing/2014/main" id="{1C8066FC-650C-493F-A95B-D1298A1EC06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6" name="Text Box 3">
          <a:extLst>
            <a:ext uri="{FF2B5EF4-FFF2-40B4-BE49-F238E27FC236}">
              <a16:creationId xmlns:a16="http://schemas.microsoft.com/office/drawing/2014/main" id="{D4FF715E-2BEF-47AC-AB95-E84295DE27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7" name="Text Box 3">
          <a:extLst>
            <a:ext uri="{FF2B5EF4-FFF2-40B4-BE49-F238E27FC236}">
              <a16:creationId xmlns:a16="http://schemas.microsoft.com/office/drawing/2014/main" id="{D7AEB4C1-9026-4A64-B537-2764E73C141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8" name="Text Box 3">
          <a:extLst>
            <a:ext uri="{FF2B5EF4-FFF2-40B4-BE49-F238E27FC236}">
              <a16:creationId xmlns:a16="http://schemas.microsoft.com/office/drawing/2014/main" id="{DD42AC19-030B-4C3B-95CC-C88B2333238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9" name="Text Box 3">
          <a:extLst>
            <a:ext uri="{FF2B5EF4-FFF2-40B4-BE49-F238E27FC236}">
              <a16:creationId xmlns:a16="http://schemas.microsoft.com/office/drawing/2014/main" id="{1365A11A-9F8C-4E39-BDF3-1B4C268B712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0" name="Text Box 3">
          <a:extLst>
            <a:ext uri="{FF2B5EF4-FFF2-40B4-BE49-F238E27FC236}">
              <a16:creationId xmlns:a16="http://schemas.microsoft.com/office/drawing/2014/main" id="{655FD26C-B6AB-4608-8B1C-3B4AC0B6CA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1" name="Text Box 3">
          <a:extLst>
            <a:ext uri="{FF2B5EF4-FFF2-40B4-BE49-F238E27FC236}">
              <a16:creationId xmlns:a16="http://schemas.microsoft.com/office/drawing/2014/main" id="{46EB3F23-3B60-45C7-AC07-9450C6A3F36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2" name="Text Box 3">
          <a:extLst>
            <a:ext uri="{FF2B5EF4-FFF2-40B4-BE49-F238E27FC236}">
              <a16:creationId xmlns:a16="http://schemas.microsoft.com/office/drawing/2014/main" id="{97565E09-84F8-4BA1-A73B-48419445A97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3" name="Text Box 3">
          <a:extLst>
            <a:ext uri="{FF2B5EF4-FFF2-40B4-BE49-F238E27FC236}">
              <a16:creationId xmlns:a16="http://schemas.microsoft.com/office/drawing/2014/main" id="{564F5E82-646B-4A54-858B-05E490D8A0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4" name="Text Box 3">
          <a:extLst>
            <a:ext uri="{FF2B5EF4-FFF2-40B4-BE49-F238E27FC236}">
              <a16:creationId xmlns:a16="http://schemas.microsoft.com/office/drawing/2014/main" id="{82F0D1B4-1514-4508-AFD1-03D2F98C6F3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5" name="Text Box 3">
          <a:extLst>
            <a:ext uri="{FF2B5EF4-FFF2-40B4-BE49-F238E27FC236}">
              <a16:creationId xmlns:a16="http://schemas.microsoft.com/office/drawing/2014/main" id="{D85D3661-456D-442F-8515-02AC6B0F817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6" name="Text Box 3">
          <a:extLst>
            <a:ext uri="{FF2B5EF4-FFF2-40B4-BE49-F238E27FC236}">
              <a16:creationId xmlns:a16="http://schemas.microsoft.com/office/drawing/2014/main" id="{F26B9816-B539-4CA0-9B98-FE1F1C3C5D5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7" name="Text Box 3">
          <a:extLst>
            <a:ext uri="{FF2B5EF4-FFF2-40B4-BE49-F238E27FC236}">
              <a16:creationId xmlns:a16="http://schemas.microsoft.com/office/drawing/2014/main" id="{79F98248-5670-4A93-A9FB-4CB11F5084E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8" name="Text Box 3">
          <a:extLst>
            <a:ext uri="{FF2B5EF4-FFF2-40B4-BE49-F238E27FC236}">
              <a16:creationId xmlns:a16="http://schemas.microsoft.com/office/drawing/2014/main" id="{89C3C76C-C69D-461E-96B2-B3E9F26453B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9" name="Text Box 3">
          <a:extLst>
            <a:ext uri="{FF2B5EF4-FFF2-40B4-BE49-F238E27FC236}">
              <a16:creationId xmlns:a16="http://schemas.microsoft.com/office/drawing/2014/main" id="{F51F6D81-A1B8-44F0-B5BA-EF478F6EEF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0" name="Text Box 3">
          <a:extLst>
            <a:ext uri="{FF2B5EF4-FFF2-40B4-BE49-F238E27FC236}">
              <a16:creationId xmlns:a16="http://schemas.microsoft.com/office/drawing/2014/main" id="{89001D65-022B-42EC-BA06-42CEA96FE9A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1" name="Text Box 3">
          <a:extLst>
            <a:ext uri="{FF2B5EF4-FFF2-40B4-BE49-F238E27FC236}">
              <a16:creationId xmlns:a16="http://schemas.microsoft.com/office/drawing/2014/main" id="{0CD9FA8B-4EAF-4E15-BFA6-B9882D17ACA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2" name="Text Box 3">
          <a:extLst>
            <a:ext uri="{FF2B5EF4-FFF2-40B4-BE49-F238E27FC236}">
              <a16:creationId xmlns:a16="http://schemas.microsoft.com/office/drawing/2014/main" id="{3C3193D6-EE20-4D7D-9FD3-A043C7BDC0C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3" name="Text Box 3">
          <a:extLst>
            <a:ext uri="{FF2B5EF4-FFF2-40B4-BE49-F238E27FC236}">
              <a16:creationId xmlns:a16="http://schemas.microsoft.com/office/drawing/2014/main" id="{7EB2CA8E-E853-459E-BBDA-B9B1E3FEAB5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4" name="Text Box 3">
          <a:extLst>
            <a:ext uri="{FF2B5EF4-FFF2-40B4-BE49-F238E27FC236}">
              <a16:creationId xmlns:a16="http://schemas.microsoft.com/office/drawing/2014/main" id="{2F6B1086-68D7-42E2-A9CC-F54FEA589E6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5" name="Text Box 3">
          <a:extLst>
            <a:ext uri="{FF2B5EF4-FFF2-40B4-BE49-F238E27FC236}">
              <a16:creationId xmlns:a16="http://schemas.microsoft.com/office/drawing/2014/main" id="{E0CB212B-A45F-4A01-BB43-2C97FA9DAEB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6" name="Text Box 3">
          <a:extLst>
            <a:ext uri="{FF2B5EF4-FFF2-40B4-BE49-F238E27FC236}">
              <a16:creationId xmlns:a16="http://schemas.microsoft.com/office/drawing/2014/main" id="{4DA96777-92DB-4B59-8014-9E9ABD7089B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7" name="Text Box 3">
          <a:extLst>
            <a:ext uri="{FF2B5EF4-FFF2-40B4-BE49-F238E27FC236}">
              <a16:creationId xmlns:a16="http://schemas.microsoft.com/office/drawing/2014/main" id="{7B6D455B-93CF-4F2C-818E-73A62DF7A06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8" name="Text Box 3">
          <a:extLst>
            <a:ext uri="{FF2B5EF4-FFF2-40B4-BE49-F238E27FC236}">
              <a16:creationId xmlns:a16="http://schemas.microsoft.com/office/drawing/2014/main" id="{71F94D7E-201E-4E2E-B6BC-41C5C5DAB7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9" name="Text Box 3">
          <a:extLst>
            <a:ext uri="{FF2B5EF4-FFF2-40B4-BE49-F238E27FC236}">
              <a16:creationId xmlns:a16="http://schemas.microsoft.com/office/drawing/2014/main" id="{8C593937-4818-4790-955F-8B6B2445124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0" name="Text Box 3">
          <a:extLst>
            <a:ext uri="{FF2B5EF4-FFF2-40B4-BE49-F238E27FC236}">
              <a16:creationId xmlns:a16="http://schemas.microsoft.com/office/drawing/2014/main" id="{F67FC3E2-D05E-4560-B367-2C31CBBB765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1" name="Text Box 3">
          <a:extLst>
            <a:ext uri="{FF2B5EF4-FFF2-40B4-BE49-F238E27FC236}">
              <a16:creationId xmlns:a16="http://schemas.microsoft.com/office/drawing/2014/main" id="{3BE142C3-BD72-4244-A1DF-8EA029480A4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2" name="Text Box 3">
          <a:extLst>
            <a:ext uri="{FF2B5EF4-FFF2-40B4-BE49-F238E27FC236}">
              <a16:creationId xmlns:a16="http://schemas.microsoft.com/office/drawing/2014/main" id="{96F1DDC4-72BF-49FA-A388-F8925335DD2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3" name="Text Box 3">
          <a:extLst>
            <a:ext uri="{FF2B5EF4-FFF2-40B4-BE49-F238E27FC236}">
              <a16:creationId xmlns:a16="http://schemas.microsoft.com/office/drawing/2014/main" id="{8215E5D1-2DF8-4CEA-B163-64B61629C0E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4" name="Text Box 3">
          <a:extLst>
            <a:ext uri="{FF2B5EF4-FFF2-40B4-BE49-F238E27FC236}">
              <a16:creationId xmlns:a16="http://schemas.microsoft.com/office/drawing/2014/main" id="{E3FE4C10-7A57-4368-AE51-65D4D1B5A76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5" name="Text Box 3">
          <a:extLst>
            <a:ext uri="{FF2B5EF4-FFF2-40B4-BE49-F238E27FC236}">
              <a16:creationId xmlns:a16="http://schemas.microsoft.com/office/drawing/2014/main" id="{63A56116-01CD-469A-918C-0B520B29EDE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6" name="Text Box 3">
          <a:extLst>
            <a:ext uri="{FF2B5EF4-FFF2-40B4-BE49-F238E27FC236}">
              <a16:creationId xmlns:a16="http://schemas.microsoft.com/office/drawing/2014/main" id="{7B14DD88-9C0B-43C2-98F2-0F8BB9B1610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7" name="Text Box 3">
          <a:extLst>
            <a:ext uri="{FF2B5EF4-FFF2-40B4-BE49-F238E27FC236}">
              <a16:creationId xmlns:a16="http://schemas.microsoft.com/office/drawing/2014/main" id="{F929E035-DFA5-4CF4-8157-10A78761454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8" name="Text Box 3">
          <a:extLst>
            <a:ext uri="{FF2B5EF4-FFF2-40B4-BE49-F238E27FC236}">
              <a16:creationId xmlns:a16="http://schemas.microsoft.com/office/drawing/2014/main" id="{94676BF7-E7D3-42E6-A0CD-8C9A2B1B67A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9" name="Text Box 3">
          <a:extLst>
            <a:ext uri="{FF2B5EF4-FFF2-40B4-BE49-F238E27FC236}">
              <a16:creationId xmlns:a16="http://schemas.microsoft.com/office/drawing/2014/main" id="{93B2BB2C-1347-44F5-9B66-D2C18B466BF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0" name="Text Box 3">
          <a:extLst>
            <a:ext uri="{FF2B5EF4-FFF2-40B4-BE49-F238E27FC236}">
              <a16:creationId xmlns:a16="http://schemas.microsoft.com/office/drawing/2014/main" id="{82305B35-5C5C-4C02-ACE0-41BB1692890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1" name="Text Box 3">
          <a:extLst>
            <a:ext uri="{FF2B5EF4-FFF2-40B4-BE49-F238E27FC236}">
              <a16:creationId xmlns:a16="http://schemas.microsoft.com/office/drawing/2014/main" id="{A31D1B0B-AA28-450D-BA45-ED3AC06F0D0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2" name="Text Box 3">
          <a:extLst>
            <a:ext uri="{FF2B5EF4-FFF2-40B4-BE49-F238E27FC236}">
              <a16:creationId xmlns:a16="http://schemas.microsoft.com/office/drawing/2014/main" id="{3315DFA7-6438-4BF3-B134-B99657B48B1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3" name="Text Box 3">
          <a:extLst>
            <a:ext uri="{FF2B5EF4-FFF2-40B4-BE49-F238E27FC236}">
              <a16:creationId xmlns:a16="http://schemas.microsoft.com/office/drawing/2014/main" id="{3CC5C48D-F218-4A5C-8EE4-7FD22252A63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4" name="Text Box 3">
          <a:extLst>
            <a:ext uri="{FF2B5EF4-FFF2-40B4-BE49-F238E27FC236}">
              <a16:creationId xmlns:a16="http://schemas.microsoft.com/office/drawing/2014/main" id="{2E84F1A7-3BA6-4D81-8487-5E4DCCFDD8CB}"/>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5" name="Text Box 3">
          <a:extLst>
            <a:ext uri="{FF2B5EF4-FFF2-40B4-BE49-F238E27FC236}">
              <a16:creationId xmlns:a16="http://schemas.microsoft.com/office/drawing/2014/main" id="{D03286CE-88DC-42D3-B7BC-6DD9CED5AF2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6" name="Text Box 3">
          <a:extLst>
            <a:ext uri="{FF2B5EF4-FFF2-40B4-BE49-F238E27FC236}">
              <a16:creationId xmlns:a16="http://schemas.microsoft.com/office/drawing/2014/main" id="{BE6568CA-6A1B-42D5-8E0C-91C6711FC6F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7" name="Text Box 3">
          <a:extLst>
            <a:ext uri="{FF2B5EF4-FFF2-40B4-BE49-F238E27FC236}">
              <a16:creationId xmlns:a16="http://schemas.microsoft.com/office/drawing/2014/main" id="{DC55CB32-68F8-4116-A639-58466FEEDE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8" name="Text Box 3">
          <a:extLst>
            <a:ext uri="{FF2B5EF4-FFF2-40B4-BE49-F238E27FC236}">
              <a16:creationId xmlns:a16="http://schemas.microsoft.com/office/drawing/2014/main" id="{D12F8311-8CF0-4636-AE90-B837A808D8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9" name="Text Box 3">
          <a:extLst>
            <a:ext uri="{FF2B5EF4-FFF2-40B4-BE49-F238E27FC236}">
              <a16:creationId xmlns:a16="http://schemas.microsoft.com/office/drawing/2014/main" id="{54C7D564-7D54-4911-89B2-C657939C94B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0" name="Text Box 3">
          <a:extLst>
            <a:ext uri="{FF2B5EF4-FFF2-40B4-BE49-F238E27FC236}">
              <a16:creationId xmlns:a16="http://schemas.microsoft.com/office/drawing/2014/main" id="{695FBE3A-907C-4A3B-858C-4660A3A80B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1" name="Text Box 3">
          <a:extLst>
            <a:ext uri="{FF2B5EF4-FFF2-40B4-BE49-F238E27FC236}">
              <a16:creationId xmlns:a16="http://schemas.microsoft.com/office/drawing/2014/main" id="{80602A49-0882-49F9-A005-3AA817DA0148}"/>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2" name="Text Box 3">
          <a:extLst>
            <a:ext uri="{FF2B5EF4-FFF2-40B4-BE49-F238E27FC236}">
              <a16:creationId xmlns:a16="http://schemas.microsoft.com/office/drawing/2014/main" id="{DB374D80-86A9-4261-A122-D0E98A5906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3" name="Text Box 3">
          <a:extLst>
            <a:ext uri="{FF2B5EF4-FFF2-40B4-BE49-F238E27FC236}">
              <a16:creationId xmlns:a16="http://schemas.microsoft.com/office/drawing/2014/main" id="{FD88F8C2-1E08-4B14-A0DC-46B85EDDB3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4" name="Text Box 3">
          <a:extLst>
            <a:ext uri="{FF2B5EF4-FFF2-40B4-BE49-F238E27FC236}">
              <a16:creationId xmlns:a16="http://schemas.microsoft.com/office/drawing/2014/main" id="{40A80021-667D-472B-84A0-4B00861D4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5" name="Text Box 3">
          <a:extLst>
            <a:ext uri="{FF2B5EF4-FFF2-40B4-BE49-F238E27FC236}">
              <a16:creationId xmlns:a16="http://schemas.microsoft.com/office/drawing/2014/main" id="{AD95AF27-58B4-4170-834A-05CDC568550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6" name="Text Box 3">
          <a:extLst>
            <a:ext uri="{FF2B5EF4-FFF2-40B4-BE49-F238E27FC236}">
              <a16:creationId xmlns:a16="http://schemas.microsoft.com/office/drawing/2014/main" id="{2F4E07E3-61E4-453F-8B33-85D7806C8A9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7" name="Text Box 3">
          <a:extLst>
            <a:ext uri="{FF2B5EF4-FFF2-40B4-BE49-F238E27FC236}">
              <a16:creationId xmlns:a16="http://schemas.microsoft.com/office/drawing/2014/main" id="{71DA0C13-D966-42F4-8399-9302BC024D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8" name="Text Box 3">
          <a:extLst>
            <a:ext uri="{FF2B5EF4-FFF2-40B4-BE49-F238E27FC236}">
              <a16:creationId xmlns:a16="http://schemas.microsoft.com/office/drawing/2014/main" id="{31F025EA-6C05-4F3B-96B2-7B6CE2A938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9" name="Text Box 3">
          <a:extLst>
            <a:ext uri="{FF2B5EF4-FFF2-40B4-BE49-F238E27FC236}">
              <a16:creationId xmlns:a16="http://schemas.microsoft.com/office/drawing/2014/main" id="{5DE4C06D-B30F-4819-BCAC-705A4990E5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0" name="Text Box 3">
          <a:extLst>
            <a:ext uri="{FF2B5EF4-FFF2-40B4-BE49-F238E27FC236}">
              <a16:creationId xmlns:a16="http://schemas.microsoft.com/office/drawing/2014/main" id="{FB780409-0CD9-4C39-AD3D-3336E7CC7A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1" name="Text Box 3">
          <a:extLst>
            <a:ext uri="{FF2B5EF4-FFF2-40B4-BE49-F238E27FC236}">
              <a16:creationId xmlns:a16="http://schemas.microsoft.com/office/drawing/2014/main" id="{0D661E10-FCC7-4FD7-933B-2F12E9145B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2" name="Text Box 3">
          <a:extLst>
            <a:ext uri="{FF2B5EF4-FFF2-40B4-BE49-F238E27FC236}">
              <a16:creationId xmlns:a16="http://schemas.microsoft.com/office/drawing/2014/main" id="{2D6D35CF-785C-49E0-B53E-C5A92211E49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3" name="Text Box 3">
          <a:extLst>
            <a:ext uri="{FF2B5EF4-FFF2-40B4-BE49-F238E27FC236}">
              <a16:creationId xmlns:a16="http://schemas.microsoft.com/office/drawing/2014/main" id="{A60F4C93-FEAA-4317-B742-B6EBDB9FAB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4" name="Text Box 3">
          <a:extLst>
            <a:ext uri="{FF2B5EF4-FFF2-40B4-BE49-F238E27FC236}">
              <a16:creationId xmlns:a16="http://schemas.microsoft.com/office/drawing/2014/main" id="{27031628-C6FC-41E1-B928-3D4E43EE3E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5" name="Text Box 3">
          <a:extLst>
            <a:ext uri="{FF2B5EF4-FFF2-40B4-BE49-F238E27FC236}">
              <a16:creationId xmlns:a16="http://schemas.microsoft.com/office/drawing/2014/main" id="{7CB61698-6DAD-4582-A54E-20940B6F0D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6" name="Text Box 3">
          <a:extLst>
            <a:ext uri="{FF2B5EF4-FFF2-40B4-BE49-F238E27FC236}">
              <a16:creationId xmlns:a16="http://schemas.microsoft.com/office/drawing/2014/main" id="{EE915C61-6625-430A-A8A8-F9C15F7624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7" name="Text Box 3">
          <a:extLst>
            <a:ext uri="{FF2B5EF4-FFF2-40B4-BE49-F238E27FC236}">
              <a16:creationId xmlns:a16="http://schemas.microsoft.com/office/drawing/2014/main" id="{07B852D5-77C7-434F-B60C-2A6C394492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8" name="Text Box 3">
          <a:extLst>
            <a:ext uri="{FF2B5EF4-FFF2-40B4-BE49-F238E27FC236}">
              <a16:creationId xmlns:a16="http://schemas.microsoft.com/office/drawing/2014/main" id="{D6F4A628-ACE7-49B3-9214-19A69C9E832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9" name="Text Box 3">
          <a:extLst>
            <a:ext uri="{FF2B5EF4-FFF2-40B4-BE49-F238E27FC236}">
              <a16:creationId xmlns:a16="http://schemas.microsoft.com/office/drawing/2014/main" id="{C24805D9-B9A6-4CE9-88B9-E9B39326F7B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0" name="Text Box 3">
          <a:extLst>
            <a:ext uri="{FF2B5EF4-FFF2-40B4-BE49-F238E27FC236}">
              <a16:creationId xmlns:a16="http://schemas.microsoft.com/office/drawing/2014/main" id="{460E0137-6B5A-4D3D-BE7B-721629D9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1" name="Text Box 3">
          <a:extLst>
            <a:ext uri="{FF2B5EF4-FFF2-40B4-BE49-F238E27FC236}">
              <a16:creationId xmlns:a16="http://schemas.microsoft.com/office/drawing/2014/main" id="{39ABF4B9-5E0C-4FEB-87AF-F85FA5820C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2" name="Text Box 3">
          <a:extLst>
            <a:ext uri="{FF2B5EF4-FFF2-40B4-BE49-F238E27FC236}">
              <a16:creationId xmlns:a16="http://schemas.microsoft.com/office/drawing/2014/main" id="{5E34916D-46F7-463B-9027-0AA48B15D4F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3" name="Text Box 3">
          <a:extLst>
            <a:ext uri="{FF2B5EF4-FFF2-40B4-BE49-F238E27FC236}">
              <a16:creationId xmlns:a16="http://schemas.microsoft.com/office/drawing/2014/main" id="{CC7E3065-44A9-423C-9C43-229D3F1AFA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4" name="Text Box 3">
          <a:extLst>
            <a:ext uri="{FF2B5EF4-FFF2-40B4-BE49-F238E27FC236}">
              <a16:creationId xmlns:a16="http://schemas.microsoft.com/office/drawing/2014/main" id="{B6F47BFF-8F04-439E-AA01-7702C10443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5" name="Text Box 3">
          <a:extLst>
            <a:ext uri="{FF2B5EF4-FFF2-40B4-BE49-F238E27FC236}">
              <a16:creationId xmlns:a16="http://schemas.microsoft.com/office/drawing/2014/main" id="{B989F844-6FC6-42BA-9A12-3CCB86328D8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6" name="Text Box 3">
          <a:extLst>
            <a:ext uri="{FF2B5EF4-FFF2-40B4-BE49-F238E27FC236}">
              <a16:creationId xmlns:a16="http://schemas.microsoft.com/office/drawing/2014/main" id="{E37137D2-13A2-46AD-9500-87360651F24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7" name="Text Box 3">
          <a:extLst>
            <a:ext uri="{FF2B5EF4-FFF2-40B4-BE49-F238E27FC236}">
              <a16:creationId xmlns:a16="http://schemas.microsoft.com/office/drawing/2014/main" id="{E9B59234-BF01-4F97-9356-1873E9891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8" name="Text Box 3">
          <a:extLst>
            <a:ext uri="{FF2B5EF4-FFF2-40B4-BE49-F238E27FC236}">
              <a16:creationId xmlns:a16="http://schemas.microsoft.com/office/drawing/2014/main" id="{ACB6CC52-93E5-4CD9-B7D5-CDB7811540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9" name="Text Box 3">
          <a:extLst>
            <a:ext uri="{FF2B5EF4-FFF2-40B4-BE49-F238E27FC236}">
              <a16:creationId xmlns:a16="http://schemas.microsoft.com/office/drawing/2014/main" id="{B6F9A456-BDB0-4A9C-B289-9333781DC6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0" name="Text Box 3">
          <a:extLst>
            <a:ext uri="{FF2B5EF4-FFF2-40B4-BE49-F238E27FC236}">
              <a16:creationId xmlns:a16="http://schemas.microsoft.com/office/drawing/2014/main" id="{3D07BF4A-72B0-4CCB-8FE9-10921E0DA69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1" name="Text Box 3">
          <a:extLst>
            <a:ext uri="{FF2B5EF4-FFF2-40B4-BE49-F238E27FC236}">
              <a16:creationId xmlns:a16="http://schemas.microsoft.com/office/drawing/2014/main" id="{A0685286-E0BC-4DEB-BA15-5558025A28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2" name="Text Box 3">
          <a:extLst>
            <a:ext uri="{FF2B5EF4-FFF2-40B4-BE49-F238E27FC236}">
              <a16:creationId xmlns:a16="http://schemas.microsoft.com/office/drawing/2014/main" id="{1E4056C0-48B6-402C-80B0-6F1FD007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3" name="Text Box 3">
          <a:extLst>
            <a:ext uri="{FF2B5EF4-FFF2-40B4-BE49-F238E27FC236}">
              <a16:creationId xmlns:a16="http://schemas.microsoft.com/office/drawing/2014/main" id="{AE28B1FC-C519-4BE1-A48D-7590CFB98E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4" name="Text Box 3">
          <a:extLst>
            <a:ext uri="{FF2B5EF4-FFF2-40B4-BE49-F238E27FC236}">
              <a16:creationId xmlns:a16="http://schemas.microsoft.com/office/drawing/2014/main" id="{24ED80F7-6B74-435D-8D9B-45A6B8D0D537}"/>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5" name="Text Box 3">
          <a:extLst>
            <a:ext uri="{FF2B5EF4-FFF2-40B4-BE49-F238E27FC236}">
              <a16:creationId xmlns:a16="http://schemas.microsoft.com/office/drawing/2014/main" id="{88639629-A1F5-4AC5-B675-70EB56246E1D}"/>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6" name="Text Box 3">
          <a:extLst>
            <a:ext uri="{FF2B5EF4-FFF2-40B4-BE49-F238E27FC236}">
              <a16:creationId xmlns:a16="http://schemas.microsoft.com/office/drawing/2014/main" id="{0712BA35-23F6-48A5-AC9F-5BB062E05A6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7" name="Text Box 3">
          <a:extLst>
            <a:ext uri="{FF2B5EF4-FFF2-40B4-BE49-F238E27FC236}">
              <a16:creationId xmlns:a16="http://schemas.microsoft.com/office/drawing/2014/main" id="{6DE8D62A-DE38-419D-93FC-5F0AF22D41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8" name="Text Box 3">
          <a:extLst>
            <a:ext uri="{FF2B5EF4-FFF2-40B4-BE49-F238E27FC236}">
              <a16:creationId xmlns:a16="http://schemas.microsoft.com/office/drawing/2014/main" id="{6E5B7C7D-0AFF-44E5-978E-AE4970457E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9" name="Text Box 3">
          <a:extLst>
            <a:ext uri="{FF2B5EF4-FFF2-40B4-BE49-F238E27FC236}">
              <a16:creationId xmlns:a16="http://schemas.microsoft.com/office/drawing/2014/main" id="{C014DB16-564D-4ABA-B0E7-70D459B34F8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0" name="Text Box 3">
          <a:extLst>
            <a:ext uri="{FF2B5EF4-FFF2-40B4-BE49-F238E27FC236}">
              <a16:creationId xmlns:a16="http://schemas.microsoft.com/office/drawing/2014/main" id="{69FB44FC-69E5-44EE-9BC6-9B28EEC440D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1" name="Text Box 3">
          <a:extLst>
            <a:ext uri="{FF2B5EF4-FFF2-40B4-BE49-F238E27FC236}">
              <a16:creationId xmlns:a16="http://schemas.microsoft.com/office/drawing/2014/main" id="{63CDAABA-D4D5-4D00-841D-FDC4F2EEEC2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2" name="Text Box 3">
          <a:extLst>
            <a:ext uri="{FF2B5EF4-FFF2-40B4-BE49-F238E27FC236}">
              <a16:creationId xmlns:a16="http://schemas.microsoft.com/office/drawing/2014/main" id="{FD9D1514-82AF-4A0C-A90D-1F6336ADDC1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3" name="Text Box 3">
          <a:extLst>
            <a:ext uri="{FF2B5EF4-FFF2-40B4-BE49-F238E27FC236}">
              <a16:creationId xmlns:a16="http://schemas.microsoft.com/office/drawing/2014/main" id="{055CB5BE-6712-4832-B6D6-13B218F41A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4" name="Text Box 3">
          <a:extLst>
            <a:ext uri="{FF2B5EF4-FFF2-40B4-BE49-F238E27FC236}">
              <a16:creationId xmlns:a16="http://schemas.microsoft.com/office/drawing/2014/main" id="{9055AF3D-0E6D-4079-85FF-C4DEA61B23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5" name="Text Box 3">
          <a:extLst>
            <a:ext uri="{FF2B5EF4-FFF2-40B4-BE49-F238E27FC236}">
              <a16:creationId xmlns:a16="http://schemas.microsoft.com/office/drawing/2014/main" id="{5151FC45-87E9-4FAD-9D3B-B59A3D58C0B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6" name="Text Box 3">
          <a:extLst>
            <a:ext uri="{FF2B5EF4-FFF2-40B4-BE49-F238E27FC236}">
              <a16:creationId xmlns:a16="http://schemas.microsoft.com/office/drawing/2014/main" id="{FDF38362-725E-4426-BDCA-7094D1FE2BC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7" name="Text Box 3">
          <a:extLst>
            <a:ext uri="{FF2B5EF4-FFF2-40B4-BE49-F238E27FC236}">
              <a16:creationId xmlns:a16="http://schemas.microsoft.com/office/drawing/2014/main" id="{C9FFD31C-3C55-46BD-B328-4FE5BF7A23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8" name="Text Box 3">
          <a:extLst>
            <a:ext uri="{FF2B5EF4-FFF2-40B4-BE49-F238E27FC236}">
              <a16:creationId xmlns:a16="http://schemas.microsoft.com/office/drawing/2014/main" id="{641E7D6D-A75E-45BC-8EA4-CB9B628474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9" name="Text Box 3">
          <a:extLst>
            <a:ext uri="{FF2B5EF4-FFF2-40B4-BE49-F238E27FC236}">
              <a16:creationId xmlns:a16="http://schemas.microsoft.com/office/drawing/2014/main" id="{1FAC09A7-2A90-4F3E-8A7E-81D02B1918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0" name="Text Box 3">
          <a:extLst>
            <a:ext uri="{FF2B5EF4-FFF2-40B4-BE49-F238E27FC236}">
              <a16:creationId xmlns:a16="http://schemas.microsoft.com/office/drawing/2014/main" id="{1B08B751-3745-469B-B3A2-63EA5156CD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1" name="Text Box 3">
          <a:extLst>
            <a:ext uri="{FF2B5EF4-FFF2-40B4-BE49-F238E27FC236}">
              <a16:creationId xmlns:a16="http://schemas.microsoft.com/office/drawing/2014/main" id="{A0F5EE85-6ECE-4A45-846C-F85400652C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2" name="Text Box 3">
          <a:extLst>
            <a:ext uri="{FF2B5EF4-FFF2-40B4-BE49-F238E27FC236}">
              <a16:creationId xmlns:a16="http://schemas.microsoft.com/office/drawing/2014/main" id="{94637D2B-473A-4744-82F8-E03849C6C6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3" name="Text Box 3">
          <a:extLst>
            <a:ext uri="{FF2B5EF4-FFF2-40B4-BE49-F238E27FC236}">
              <a16:creationId xmlns:a16="http://schemas.microsoft.com/office/drawing/2014/main" id="{9E5DA179-C25A-48E4-BC88-06AA1A212EC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4" name="Text Box 3">
          <a:extLst>
            <a:ext uri="{FF2B5EF4-FFF2-40B4-BE49-F238E27FC236}">
              <a16:creationId xmlns:a16="http://schemas.microsoft.com/office/drawing/2014/main" id="{558DDAB0-E7BD-41E3-A514-2C3EF291DA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5" name="Text Box 3">
          <a:extLst>
            <a:ext uri="{FF2B5EF4-FFF2-40B4-BE49-F238E27FC236}">
              <a16:creationId xmlns:a16="http://schemas.microsoft.com/office/drawing/2014/main" id="{CD480C32-CD5A-4DC6-B46C-1FB04E7D6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6" name="Text Box 3">
          <a:extLst>
            <a:ext uri="{FF2B5EF4-FFF2-40B4-BE49-F238E27FC236}">
              <a16:creationId xmlns:a16="http://schemas.microsoft.com/office/drawing/2014/main" id="{A1D64097-8EB5-4376-ADE8-59D2774C7D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7" name="Text Box 3">
          <a:extLst>
            <a:ext uri="{FF2B5EF4-FFF2-40B4-BE49-F238E27FC236}">
              <a16:creationId xmlns:a16="http://schemas.microsoft.com/office/drawing/2014/main" id="{49B03459-868D-4676-9844-AC20768D7F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8" name="Text Box 3">
          <a:extLst>
            <a:ext uri="{FF2B5EF4-FFF2-40B4-BE49-F238E27FC236}">
              <a16:creationId xmlns:a16="http://schemas.microsoft.com/office/drawing/2014/main" id="{79BD9AC8-689C-4EDE-B97B-6466DFE4A2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9" name="Text Box 3">
          <a:extLst>
            <a:ext uri="{FF2B5EF4-FFF2-40B4-BE49-F238E27FC236}">
              <a16:creationId xmlns:a16="http://schemas.microsoft.com/office/drawing/2014/main" id="{17604D95-CA2C-48E9-82E8-91D77C50CF7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0" name="Text Box 3">
          <a:extLst>
            <a:ext uri="{FF2B5EF4-FFF2-40B4-BE49-F238E27FC236}">
              <a16:creationId xmlns:a16="http://schemas.microsoft.com/office/drawing/2014/main" id="{D2EB4C63-0FCA-4D7B-BB45-DFB5030E86D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1" name="Text Box 3">
          <a:extLst>
            <a:ext uri="{FF2B5EF4-FFF2-40B4-BE49-F238E27FC236}">
              <a16:creationId xmlns:a16="http://schemas.microsoft.com/office/drawing/2014/main" id="{BFED2D55-6C4D-4635-8F4F-5B53A04B4A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2" name="Text Box 3">
          <a:extLst>
            <a:ext uri="{FF2B5EF4-FFF2-40B4-BE49-F238E27FC236}">
              <a16:creationId xmlns:a16="http://schemas.microsoft.com/office/drawing/2014/main" id="{C2B4C3B3-18AD-4658-AD4A-787D5A77A90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3" name="Text Box 3">
          <a:extLst>
            <a:ext uri="{FF2B5EF4-FFF2-40B4-BE49-F238E27FC236}">
              <a16:creationId xmlns:a16="http://schemas.microsoft.com/office/drawing/2014/main" id="{B5188FAE-760A-4FCB-923E-8A469F1176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4" name="Text Box 3">
          <a:extLst>
            <a:ext uri="{FF2B5EF4-FFF2-40B4-BE49-F238E27FC236}">
              <a16:creationId xmlns:a16="http://schemas.microsoft.com/office/drawing/2014/main" id="{0024A256-DFCB-4C52-BBA4-047EABCB8EB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5" name="Text Box 3">
          <a:extLst>
            <a:ext uri="{FF2B5EF4-FFF2-40B4-BE49-F238E27FC236}">
              <a16:creationId xmlns:a16="http://schemas.microsoft.com/office/drawing/2014/main" id="{CC2F4547-C64A-4CAD-B090-6D3D1DACC4B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6" name="Text Box 3">
          <a:extLst>
            <a:ext uri="{FF2B5EF4-FFF2-40B4-BE49-F238E27FC236}">
              <a16:creationId xmlns:a16="http://schemas.microsoft.com/office/drawing/2014/main" id="{6DA99DAC-BE75-432C-802E-11F29BD8C9D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7" name="Text Box 3">
          <a:extLst>
            <a:ext uri="{FF2B5EF4-FFF2-40B4-BE49-F238E27FC236}">
              <a16:creationId xmlns:a16="http://schemas.microsoft.com/office/drawing/2014/main" id="{4FBE0B2D-AD6D-4593-BE6F-3FE160DF988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8" name="Text Box 3">
          <a:extLst>
            <a:ext uri="{FF2B5EF4-FFF2-40B4-BE49-F238E27FC236}">
              <a16:creationId xmlns:a16="http://schemas.microsoft.com/office/drawing/2014/main" id="{1E26F9C0-67A9-48FD-AF51-752515006775}"/>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9" name="Text Box 3">
          <a:extLst>
            <a:ext uri="{FF2B5EF4-FFF2-40B4-BE49-F238E27FC236}">
              <a16:creationId xmlns:a16="http://schemas.microsoft.com/office/drawing/2014/main" id="{F33EA947-202C-41D0-BCB1-A19BE6D39EFB}"/>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0" name="Text Box 3">
          <a:extLst>
            <a:ext uri="{FF2B5EF4-FFF2-40B4-BE49-F238E27FC236}">
              <a16:creationId xmlns:a16="http://schemas.microsoft.com/office/drawing/2014/main" id="{0429A337-CBDF-4F28-911D-94405CCCBAA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1" name="Text Box 3">
          <a:extLst>
            <a:ext uri="{FF2B5EF4-FFF2-40B4-BE49-F238E27FC236}">
              <a16:creationId xmlns:a16="http://schemas.microsoft.com/office/drawing/2014/main" id="{0A011177-24ED-454B-9A5B-88549FC418D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2" name="Text Box 3">
          <a:extLst>
            <a:ext uri="{FF2B5EF4-FFF2-40B4-BE49-F238E27FC236}">
              <a16:creationId xmlns:a16="http://schemas.microsoft.com/office/drawing/2014/main" id="{7C5E00A2-61AE-42D2-A215-F0AB3D2ACF0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3" name="Text Box 3">
          <a:extLst>
            <a:ext uri="{FF2B5EF4-FFF2-40B4-BE49-F238E27FC236}">
              <a16:creationId xmlns:a16="http://schemas.microsoft.com/office/drawing/2014/main" id="{A052290E-DA0A-416C-A4F0-586AD5572E9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4" name="Text Box 3">
          <a:extLst>
            <a:ext uri="{FF2B5EF4-FFF2-40B4-BE49-F238E27FC236}">
              <a16:creationId xmlns:a16="http://schemas.microsoft.com/office/drawing/2014/main" id="{085FA97D-7603-4D14-8350-73584CEFDC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5" name="Text Box 3">
          <a:extLst>
            <a:ext uri="{FF2B5EF4-FFF2-40B4-BE49-F238E27FC236}">
              <a16:creationId xmlns:a16="http://schemas.microsoft.com/office/drawing/2014/main" id="{34A6EA0F-B466-4468-BED6-D3BA9F686C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6" name="Text Box 3">
          <a:extLst>
            <a:ext uri="{FF2B5EF4-FFF2-40B4-BE49-F238E27FC236}">
              <a16:creationId xmlns:a16="http://schemas.microsoft.com/office/drawing/2014/main" id="{B092B598-05EA-4168-9FCC-DC5CAB535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7" name="Text Box 3">
          <a:extLst>
            <a:ext uri="{FF2B5EF4-FFF2-40B4-BE49-F238E27FC236}">
              <a16:creationId xmlns:a16="http://schemas.microsoft.com/office/drawing/2014/main" id="{189C9511-A3F9-4242-B1B6-D0487D423B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8" name="Text Box 3">
          <a:extLst>
            <a:ext uri="{FF2B5EF4-FFF2-40B4-BE49-F238E27FC236}">
              <a16:creationId xmlns:a16="http://schemas.microsoft.com/office/drawing/2014/main" id="{DF368D45-96D5-492B-8B60-283B484F17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9" name="Text Box 3">
          <a:extLst>
            <a:ext uri="{FF2B5EF4-FFF2-40B4-BE49-F238E27FC236}">
              <a16:creationId xmlns:a16="http://schemas.microsoft.com/office/drawing/2014/main" id="{6ED1699B-44C2-4A78-8AF8-66B9305B51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0" name="Text Box 3">
          <a:extLst>
            <a:ext uri="{FF2B5EF4-FFF2-40B4-BE49-F238E27FC236}">
              <a16:creationId xmlns:a16="http://schemas.microsoft.com/office/drawing/2014/main" id="{BC1795DA-FF85-4530-9516-8B872B3D41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1" name="Text Box 3">
          <a:extLst>
            <a:ext uri="{FF2B5EF4-FFF2-40B4-BE49-F238E27FC236}">
              <a16:creationId xmlns:a16="http://schemas.microsoft.com/office/drawing/2014/main" id="{CBC51535-E12D-403A-816C-624F8005739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2" name="Text Box 3">
          <a:extLst>
            <a:ext uri="{FF2B5EF4-FFF2-40B4-BE49-F238E27FC236}">
              <a16:creationId xmlns:a16="http://schemas.microsoft.com/office/drawing/2014/main" id="{7EA33578-64EE-4BF7-83FF-AE5BA3F4F8A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3" name="Text Box 3">
          <a:extLst>
            <a:ext uri="{FF2B5EF4-FFF2-40B4-BE49-F238E27FC236}">
              <a16:creationId xmlns:a16="http://schemas.microsoft.com/office/drawing/2014/main" id="{C5BBEDCE-6C61-4925-8DB3-D59D79CD5D2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4" name="Text Box 3">
          <a:extLst>
            <a:ext uri="{FF2B5EF4-FFF2-40B4-BE49-F238E27FC236}">
              <a16:creationId xmlns:a16="http://schemas.microsoft.com/office/drawing/2014/main" id="{F81F73D3-5AA7-476B-9512-1F8473C3A48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5" name="Text Box 3">
          <a:extLst>
            <a:ext uri="{FF2B5EF4-FFF2-40B4-BE49-F238E27FC236}">
              <a16:creationId xmlns:a16="http://schemas.microsoft.com/office/drawing/2014/main" id="{D5D411A0-1D88-429D-BF1B-DE93F18F83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6" name="Text Box 3">
          <a:extLst>
            <a:ext uri="{FF2B5EF4-FFF2-40B4-BE49-F238E27FC236}">
              <a16:creationId xmlns:a16="http://schemas.microsoft.com/office/drawing/2014/main" id="{5C0F2488-65F8-4A33-BAD1-5ACF525483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7" name="Text Box 3">
          <a:extLst>
            <a:ext uri="{FF2B5EF4-FFF2-40B4-BE49-F238E27FC236}">
              <a16:creationId xmlns:a16="http://schemas.microsoft.com/office/drawing/2014/main" id="{493230BA-BBA4-48BD-A95C-A4AC92B240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8" name="Text Box 3">
          <a:extLst>
            <a:ext uri="{FF2B5EF4-FFF2-40B4-BE49-F238E27FC236}">
              <a16:creationId xmlns:a16="http://schemas.microsoft.com/office/drawing/2014/main" id="{D4CA0367-6D86-400A-94CA-27DF58BE58E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9" name="Text Box 3">
          <a:extLst>
            <a:ext uri="{FF2B5EF4-FFF2-40B4-BE49-F238E27FC236}">
              <a16:creationId xmlns:a16="http://schemas.microsoft.com/office/drawing/2014/main" id="{2EC6459E-DFA7-4909-B861-79EC9E5624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0" name="Text Box 3">
          <a:extLst>
            <a:ext uri="{FF2B5EF4-FFF2-40B4-BE49-F238E27FC236}">
              <a16:creationId xmlns:a16="http://schemas.microsoft.com/office/drawing/2014/main" id="{AE07BA48-D410-432F-9DCD-0DB93727E5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1" name="Text Box 3">
          <a:extLst>
            <a:ext uri="{FF2B5EF4-FFF2-40B4-BE49-F238E27FC236}">
              <a16:creationId xmlns:a16="http://schemas.microsoft.com/office/drawing/2014/main" id="{F7304F30-C9A3-4FD0-BF8F-61AA117C2DE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2" name="Text Box 3">
          <a:extLst>
            <a:ext uri="{FF2B5EF4-FFF2-40B4-BE49-F238E27FC236}">
              <a16:creationId xmlns:a16="http://schemas.microsoft.com/office/drawing/2014/main" id="{FB18F276-09EC-40BB-A7BD-6F69A9D354E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3" name="Text Box 3">
          <a:extLst>
            <a:ext uri="{FF2B5EF4-FFF2-40B4-BE49-F238E27FC236}">
              <a16:creationId xmlns:a16="http://schemas.microsoft.com/office/drawing/2014/main" id="{C9FDF5DE-A5B3-4F61-B3FB-D6BC34460C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4" name="Text Box 3">
          <a:extLst>
            <a:ext uri="{FF2B5EF4-FFF2-40B4-BE49-F238E27FC236}">
              <a16:creationId xmlns:a16="http://schemas.microsoft.com/office/drawing/2014/main" id="{CF29DD10-08C2-4D8B-9E83-1ABB12CED2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5" name="Text Box 3">
          <a:extLst>
            <a:ext uri="{FF2B5EF4-FFF2-40B4-BE49-F238E27FC236}">
              <a16:creationId xmlns:a16="http://schemas.microsoft.com/office/drawing/2014/main" id="{D59649D3-6C7F-4BFF-8D25-87E5641717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6" name="Text Box 3">
          <a:extLst>
            <a:ext uri="{FF2B5EF4-FFF2-40B4-BE49-F238E27FC236}">
              <a16:creationId xmlns:a16="http://schemas.microsoft.com/office/drawing/2014/main" id="{DF170FF8-9722-4013-B00E-8F796B1DC2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7" name="Text Box 3">
          <a:extLst>
            <a:ext uri="{FF2B5EF4-FFF2-40B4-BE49-F238E27FC236}">
              <a16:creationId xmlns:a16="http://schemas.microsoft.com/office/drawing/2014/main" id="{B3C1C774-59C1-49D6-BC59-668BE29A5E1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8" name="Text Box 3">
          <a:extLst>
            <a:ext uri="{FF2B5EF4-FFF2-40B4-BE49-F238E27FC236}">
              <a16:creationId xmlns:a16="http://schemas.microsoft.com/office/drawing/2014/main" id="{2BBF5F4F-0D53-4DA0-9191-EC3C8ECB070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9" name="Text Box 3">
          <a:extLst>
            <a:ext uri="{FF2B5EF4-FFF2-40B4-BE49-F238E27FC236}">
              <a16:creationId xmlns:a16="http://schemas.microsoft.com/office/drawing/2014/main" id="{8544DB48-8894-4623-8174-AAB52CCE4F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0" name="Text Box 3">
          <a:extLst>
            <a:ext uri="{FF2B5EF4-FFF2-40B4-BE49-F238E27FC236}">
              <a16:creationId xmlns:a16="http://schemas.microsoft.com/office/drawing/2014/main" id="{8720B350-8EB2-406F-B7E7-F773279127D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1" name="Text Box 3">
          <a:extLst>
            <a:ext uri="{FF2B5EF4-FFF2-40B4-BE49-F238E27FC236}">
              <a16:creationId xmlns:a16="http://schemas.microsoft.com/office/drawing/2014/main" id="{66FE7BA4-FFBC-4A96-9F9A-DD04EA750C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2" name="Text Box 3">
          <a:extLst>
            <a:ext uri="{FF2B5EF4-FFF2-40B4-BE49-F238E27FC236}">
              <a16:creationId xmlns:a16="http://schemas.microsoft.com/office/drawing/2014/main" id="{5C42783A-1409-4E93-B66D-3A8F0F9149A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3" name="Text Box 3">
          <a:extLst>
            <a:ext uri="{FF2B5EF4-FFF2-40B4-BE49-F238E27FC236}">
              <a16:creationId xmlns:a16="http://schemas.microsoft.com/office/drawing/2014/main" id="{71EC6A5F-F306-4D1B-AF95-CB1677EDF5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4" name="Text Box 3">
          <a:extLst>
            <a:ext uri="{FF2B5EF4-FFF2-40B4-BE49-F238E27FC236}">
              <a16:creationId xmlns:a16="http://schemas.microsoft.com/office/drawing/2014/main" id="{33F6FC2F-5FB1-4CBE-B928-11E63123399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5" name="Text Box 3">
          <a:extLst>
            <a:ext uri="{FF2B5EF4-FFF2-40B4-BE49-F238E27FC236}">
              <a16:creationId xmlns:a16="http://schemas.microsoft.com/office/drawing/2014/main" id="{C0A210C9-D7BA-4403-B145-8B6D7133F1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6" name="Text Box 3">
          <a:extLst>
            <a:ext uri="{FF2B5EF4-FFF2-40B4-BE49-F238E27FC236}">
              <a16:creationId xmlns:a16="http://schemas.microsoft.com/office/drawing/2014/main" id="{F2C5E022-52C6-4AAC-BDB6-3A06D997E0F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7" name="Text Box 3">
          <a:extLst>
            <a:ext uri="{FF2B5EF4-FFF2-40B4-BE49-F238E27FC236}">
              <a16:creationId xmlns:a16="http://schemas.microsoft.com/office/drawing/2014/main" id="{561F97AF-9B9B-4F4E-9D51-B2BCCFDAD97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8" name="Text Box 3">
          <a:extLst>
            <a:ext uri="{FF2B5EF4-FFF2-40B4-BE49-F238E27FC236}">
              <a16:creationId xmlns:a16="http://schemas.microsoft.com/office/drawing/2014/main" id="{382FBA6A-A490-4556-B221-96105C1B62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9" name="Text Box 3">
          <a:extLst>
            <a:ext uri="{FF2B5EF4-FFF2-40B4-BE49-F238E27FC236}">
              <a16:creationId xmlns:a16="http://schemas.microsoft.com/office/drawing/2014/main" id="{47776B30-0E4D-480F-AAC2-E0C678D38F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0" name="Text Box 3">
          <a:extLst>
            <a:ext uri="{FF2B5EF4-FFF2-40B4-BE49-F238E27FC236}">
              <a16:creationId xmlns:a16="http://schemas.microsoft.com/office/drawing/2014/main" id="{14E1E746-2E68-411A-B6C7-AF4F4C12D9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1" name="Text Box 3">
          <a:extLst>
            <a:ext uri="{FF2B5EF4-FFF2-40B4-BE49-F238E27FC236}">
              <a16:creationId xmlns:a16="http://schemas.microsoft.com/office/drawing/2014/main" id="{F0F79127-0FFA-48D0-807D-6749D8AD7DD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2" name="Text Box 3">
          <a:extLst>
            <a:ext uri="{FF2B5EF4-FFF2-40B4-BE49-F238E27FC236}">
              <a16:creationId xmlns:a16="http://schemas.microsoft.com/office/drawing/2014/main" id="{6FD4A8AA-5BC8-4EEA-B306-F24D19E6EB4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3" name="Text Box 3">
          <a:extLst>
            <a:ext uri="{FF2B5EF4-FFF2-40B4-BE49-F238E27FC236}">
              <a16:creationId xmlns:a16="http://schemas.microsoft.com/office/drawing/2014/main" id="{CBF846EB-BEA0-4945-B24E-BFD67F21DA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4" name="Text Box 3">
          <a:extLst>
            <a:ext uri="{FF2B5EF4-FFF2-40B4-BE49-F238E27FC236}">
              <a16:creationId xmlns:a16="http://schemas.microsoft.com/office/drawing/2014/main" id="{FBA7931A-689F-4CE2-BC72-F42DD920D1B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5" name="Text Box 3">
          <a:extLst>
            <a:ext uri="{FF2B5EF4-FFF2-40B4-BE49-F238E27FC236}">
              <a16:creationId xmlns:a16="http://schemas.microsoft.com/office/drawing/2014/main" id="{75F23523-45AF-433D-8E4B-EAF3B0E4BCF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6" name="Text Box 3">
          <a:extLst>
            <a:ext uri="{FF2B5EF4-FFF2-40B4-BE49-F238E27FC236}">
              <a16:creationId xmlns:a16="http://schemas.microsoft.com/office/drawing/2014/main" id="{D62B6A1C-613A-484B-845E-D34E5A426E9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7" name="Text Box 3">
          <a:extLst>
            <a:ext uri="{FF2B5EF4-FFF2-40B4-BE49-F238E27FC236}">
              <a16:creationId xmlns:a16="http://schemas.microsoft.com/office/drawing/2014/main" id="{9DF386DE-5A7C-4A28-BFEA-0CB363B706E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8" name="Text Box 3">
          <a:extLst>
            <a:ext uri="{FF2B5EF4-FFF2-40B4-BE49-F238E27FC236}">
              <a16:creationId xmlns:a16="http://schemas.microsoft.com/office/drawing/2014/main" id="{AEAD114D-A1C4-4283-8B41-8B057DA4CAF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9" name="Text Box 3">
          <a:extLst>
            <a:ext uri="{FF2B5EF4-FFF2-40B4-BE49-F238E27FC236}">
              <a16:creationId xmlns:a16="http://schemas.microsoft.com/office/drawing/2014/main" id="{8FE4C2AB-7B31-4847-9C0F-62C4B079140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0" name="Text Box 3">
          <a:extLst>
            <a:ext uri="{FF2B5EF4-FFF2-40B4-BE49-F238E27FC236}">
              <a16:creationId xmlns:a16="http://schemas.microsoft.com/office/drawing/2014/main" id="{BCD15A20-353A-44B2-BCAB-B2C21954FF4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1" name="Text Box 3">
          <a:extLst>
            <a:ext uri="{FF2B5EF4-FFF2-40B4-BE49-F238E27FC236}">
              <a16:creationId xmlns:a16="http://schemas.microsoft.com/office/drawing/2014/main" id="{07ABF0D6-16E1-4DC4-9D13-23826C7267D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2" name="Text Box 3">
          <a:extLst>
            <a:ext uri="{FF2B5EF4-FFF2-40B4-BE49-F238E27FC236}">
              <a16:creationId xmlns:a16="http://schemas.microsoft.com/office/drawing/2014/main" id="{3F57F967-372B-4AA0-BED1-1CAACF1ACDC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3" name="Text Box 3">
          <a:extLst>
            <a:ext uri="{FF2B5EF4-FFF2-40B4-BE49-F238E27FC236}">
              <a16:creationId xmlns:a16="http://schemas.microsoft.com/office/drawing/2014/main" id="{4FE7283F-567C-4D85-A262-892E1A202C0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4" name="Text Box 3">
          <a:extLst>
            <a:ext uri="{FF2B5EF4-FFF2-40B4-BE49-F238E27FC236}">
              <a16:creationId xmlns:a16="http://schemas.microsoft.com/office/drawing/2014/main" id="{BD748980-8BB9-4348-8FF4-AB91E144D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5" name="Text Box 3">
          <a:extLst>
            <a:ext uri="{FF2B5EF4-FFF2-40B4-BE49-F238E27FC236}">
              <a16:creationId xmlns:a16="http://schemas.microsoft.com/office/drawing/2014/main" id="{7F31C55F-AC54-437D-971F-3236359F01E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6" name="Text Box 3">
          <a:extLst>
            <a:ext uri="{FF2B5EF4-FFF2-40B4-BE49-F238E27FC236}">
              <a16:creationId xmlns:a16="http://schemas.microsoft.com/office/drawing/2014/main" id="{8987AF3A-058C-4E68-82ED-F3C4C3520F9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7" name="Text Box 3">
          <a:extLst>
            <a:ext uri="{FF2B5EF4-FFF2-40B4-BE49-F238E27FC236}">
              <a16:creationId xmlns:a16="http://schemas.microsoft.com/office/drawing/2014/main" id="{FC53DB69-F809-4278-96F1-F2095FF447C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8" name="Text Box 3">
          <a:extLst>
            <a:ext uri="{FF2B5EF4-FFF2-40B4-BE49-F238E27FC236}">
              <a16:creationId xmlns:a16="http://schemas.microsoft.com/office/drawing/2014/main" id="{4BEA0F96-782F-4E50-ABAB-7FF0AE242F1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9" name="Text Box 3">
          <a:extLst>
            <a:ext uri="{FF2B5EF4-FFF2-40B4-BE49-F238E27FC236}">
              <a16:creationId xmlns:a16="http://schemas.microsoft.com/office/drawing/2014/main" id="{E9614BEB-DA21-4F30-AB98-68185CDA412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0" name="Text Box 3">
          <a:extLst>
            <a:ext uri="{FF2B5EF4-FFF2-40B4-BE49-F238E27FC236}">
              <a16:creationId xmlns:a16="http://schemas.microsoft.com/office/drawing/2014/main" id="{6029B3E1-E8C2-4AF7-8505-4F0C385721F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1" name="Text Box 3">
          <a:extLst>
            <a:ext uri="{FF2B5EF4-FFF2-40B4-BE49-F238E27FC236}">
              <a16:creationId xmlns:a16="http://schemas.microsoft.com/office/drawing/2014/main" id="{600A1C25-2A78-433E-9F1C-D014CB49B09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2" name="Text Box 3">
          <a:extLst>
            <a:ext uri="{FF2B5EF4-FFF2-40B4-BE49-F238E27FC236}">
              <a16:creationId xmlns:a16="http://schemas.microsoft.com/office/drawing/2014/main" id="{966F1730-60C0-4E80-A4B4-6B5BA2D6DDA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3" name="Text Box 3">
          <a:extLst>
            <a:ext uri="{FF2B5EF4-FFF2-40B4-BE49-F238E27FC236}">
              <a16:creationId xmlns:a16="http://schemas.microsoft.com/office/drawing/2014/main" id="{2EE49535-CBD2-40E4-8407-96351B531F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4" name="Text Box 3">
          <a:extLst>
            <a:ext uri="{FF2B5EF4-FFF2-40B4-BE49-F238E27FC236}">
              <a16:creationId xmlns:a16="http://schemas.microsoft.com/office/drawing/2014/main" id="{1DD541A9-6488-47F8-9D1F-574CCA2EF4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5" name="Text Box 3">
          <a:extLst>
            <a:ext uri="{FF2B5EF4-FFF2-40B4-BE49-F238E27FC236}">
              <a16:creationId xmlns:a16="http://schemas.microsoft.com/office/drawing/2014/main" id="{4F068994-770D-46B3-9F8F-03F42DD1AB1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6" name="Text Box 3">
          <a:extLst>
            <a:ext uri="{FF2B5EF4-FFF2-40B4-BE49-F238E27FC236}">
              <a16:creationId xmlns:a16="http://schemas.microsoft.com/office/drawing/2014/main" id="{80CA5092-08CE-4A0C-9AD3-3DD3A23EB5F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7" name="Text Box 3">
          <a:extLst>
            <a:ext uri="{FF2B5EF4-FFF2-40B4-BE49-F238E27FC236}">
              <a16:creationId xmlns:a16="http://schemas.microsoft.com/office/drawing/2014/main" id="{42743FC1-BED3-4E3C-BA74-FBD6D698C01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8" name="Text Box 3">
          <a:extLst>
            <a:ext uri="{FF2B5EF4-FFF2-40B4-BE49-F238E27FC236}">
              <a16:creationId xmlns:a16="http://schemas.microsoft.com/office/drawing/2014/main" id="{B0023F59-6464-4157-AC75-E4ECE91F2A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9" name="Text Box 3">
          <a:extLst>
            <a:ext uri="{FF2B5EF4-FFF2-40B4-BE49-F238E27FC236}">
              <a16:creationId xmlns:a16="http://schemas.microsoft.com/office/drawing/2014/main" id="{B9853CEE-8C84-4F89-86BB-0FFBFC8321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0" name="Text Box 3">
          <a:extLst>
            <a:ext uri="{FF2B5EF4-FFF2-40B4-BE49-F238E27FC236}">
              <a16:creationId xmlns:a16="http://schemas.microsoft.com/office/drawing/2014/main" id="{93E5427D-D00C-4ACC-B654-A2B7D82207D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1" name="Text Box 3">
          <a:extLst>
            <a:ext uri="{FF2B5EF4-FFF2-40B4-BE49-F238E27FC236}">
              <a16:creationId xmlns:a16="http://schemas.microsoft.com/office/drawing/2014/main" id="{543EF83F-1A15-471A-B976-1E70D851BA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2" name="Text Box 3">
          <a:extLst>
            <a:ext uri="{FF2B5EF4-FFF2-40B4-BE49-F238E27FC236}">
              <a16:creationId xmlns:a16="http://schemas.microsoft.com/office/drawing/2014/main" id="{9000CD7D-44C8-434B-819A-E883EC732EDC}"/>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3" name="Text Box 3">
          <a:extLst>
            <a:ext uri="{FF2B5EF4-FFF2-40B4-BE49-F238E27FC236}">
              <a16:creationId xmlns:a16="http://schemas.microsoft.com/office/drawing/2014/main" id="{CDE1F9DC-769B-4A5F-B1B0-D7141B3F583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4" name="Text Box 3">
          <a:extLst>
            <a:ext uri="{FF2B5EF4-FFF2-40B4-BE49-F238E27FC236}">
              <a16:creationId xmlns:a16="http://schemas.microsoft.com/office/drawing/2014/main" id="{ABE921DC-805E-440B-AAA1-5DCA929CB7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5" name="Text Box 3">
          <a:extLst>
            <a:ext uri="{FF2B5EF4-FFF2-40B4-BE49-F238E27FC236}">
              <a16:creationId xmlns:a16="http://schemas.microsoft.com/office/drawing/2014/main" id="{FDC623EE-45FA-4F4D-89DE-06B4F7F6DF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6" name="Text Box 3">
          <a:extLst>
            <a:ext uri="{FF2B5EF4-FFF2-40B4-BE49-F238E27FC236}">
              <a16:creationId xmlns:a16="http://schemas.microsoft.com/office/drawing/2014/main" id="{9D399AD5-08F4-4354-A18C-23C7DB0102D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7" name="Text Box 3">
          <a:extLst>
            <a:ext uri="{FF2B5EF4-FFF2-40B4-BE49-F238E27FC236}">
              <a16:creationId xmlns:a16="http://schemas.microsoft.com/office/drawing/2014/main" id="{CF2D12D7-2B43-4189-8966-EBFFD689662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8" name="Text Box 3">
          <a:extLst>
            <a:ext uri="{FF2B5EF4-FFF2-40B4-BE49-F238E27FC236}">
              <a16:creationId xmlns:a16="http://schemas.microsoft.com/office/drawing/2014/main" id="{C71CACB0-EB1B-4C05-B604-AFA2859B515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9" name="Text Box 3">
          <a:extLst>
            <a:ext uri="{FF2B5EF4-FFF2-40B4-BE49-F238E27FC236}">
              <a16:creationId xmlns:a16="http://schemas.microsoft.com/office/drawing/2014/main" id="{BFABBA97-3FCC-41E4-84FB-6C012B03606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0" name="Text Box 3">
          <a:extLst>
            <a:ext uri="{FF2B5EF4-FFF2-40B4-BE49-F238E27FC236}">
              <a16:creationId xmlns:a16="http://schemas.microsoft.com/office/drawing/2014/main" id="{04BE8B9C-1A12-4871-8661-69BB778DAF6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1" name="Text Box 3">
          <a:extLst>
            <a:ext uri="{FF2B5EF4-FFF2-40B4-BE49-F238E27FC236}">
              <a16:creationId xmlns:a16="http://schemas.microsoft.com/office/drawing/2014/main" id="{40B80964-1DED-48AE-8004-7C67456499D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2" name="Text Box 3">
          <a:extLst>
            <a:ext uri="{FF2B5EF4-FFF2-40B4-BE49-F238E27FC236}">
              <a16:creationId xmlns:a16="http://schemas.microsoft.com/office/drawing/2014/main" id="{0DF7004C-03D6-48EE-BED2-E20C17C79C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3" name="Text Box 3">
          <a:extLst>
            <a:ext uri="{FF2B5EF4-FFF2-40B4-BE49-F238E27FC236}">
              <a16:creationId xmlns:a16="http://schemas.microsoft.com/office/drawing/2014/main" id="{311CBDFB-2F35-4628-BC19-B52705AD3B3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4" name="Text Box 3">
          <a:extLst>
            <a:ext uri="{FF2B5EF4-FFF2-40B4-BE49-F238E27FC236}">
              <a16:creationId xmlns:a16="http://schemas.microsoft.com/office/drawing/2014/main" id="{EED636C4-BA65-48CE-B5E6-3C1A2A609C3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5" name="Text Box 3">
          <a:extLst>
            <a:ext uri="{FF2B5EF4-FFF2-40B4-BE49-F238E27FC236}">
              <a16:creationId xmlns:a16="http://schemas.microsoft.com/office/drawing/2014/main" id="{6B0A0915-C64F-4CB6-86A6-873EDCF3C0B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6" name="Text Box 3">
          <a:extLst>
            <a:ext uri="{FF2B5EF4-FFF2-40B4-BE49-F238E27FC236}">
              <a16:creationId xmlns:a16="http://schemas.microsoft.com/office/drawing/2014/main" id="{9C6D67C3-62E0-4CF3-B30D-4E5D08BFB85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7" name="Text Box 3">
          <a:extLst>
            <a:ext uri="{FF2B5EF4-FFF2-40B4-BE49-F238E27FC236}">
              <a16:creationId xmlns:a16="http://schemas.microsoft.com/office/drawing/2014/main" id="{1C7FA35D-FC07-44D8-BF37-006D92F8E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8" name="Text Box 3">
          <a:extLst>
            <a:ext uri="{FF2B5EF4-FFF2-40B4-BE49-F238E27FC236}">
              <a16:creationId xmlns:a16="http://schemas.microsoft.com/office/drawing/2014/main" id="{87FE9897-ED01-47EE-918E-795C4234A58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9" name="Text Box 3">
          <a:extLst>
            <a:ext uri="{FF2B5EF4-FFF2-40B4-BE49-F238E27FC236}">
              <a16:creationId xmlns:a16="http://schemas.microsoft.com/office/drawing/2014/main" id="{C949E527-B94C-49C2-BF90-97A266EF25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0" name="Text Box 3">
          <a:extLst>
            <a:ext uri="{FF2B5EF4-FFF2-40B4-BE49-F238E27FC236}">
              <a16:creationId xmlns:a16="http://schemas.microsoft.com/office/drawing/2014/main" id="{8F4F917E-C157-4164-B9E3-FE01551041C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1" name="Text Box 3">
          <a:extLst>
            <a:ext uri="{FF2B5EF4-FFF2-40B4-BE49-F238E27FC236}">
              <a16:creationId xmlns:a16="http://schemas.microsoft.com/office/drawing/2014/main" id="{F516DBC3-6C62-4864-8606-C2468C3379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2" name="Text Box 3">
          <a:extLst>
            <a:ext uri="{FF2B5EF4-FFF2-40B4-BE49-F238E27FC236}">
              <a16:creationId xmlns:a16="http://schemas.microsoft.com/office/drawing/2014/main" id="{6CE30DFD-4F17-45DF-B57D-6F0828732B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3" name="Text Box 3">
          <a:extLst>
            <a:ext uri="{FF2B5EF4-FFF2-40B4-BE49-F238E27FC236}">
              <a16:creationId xmlns:a16="http://schemas.microsoft.com/office/drawing/2014/main" id="{7EA865AC-9BAB-43B5-8C18-68DBCC73D6C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4" name="Text Box 3">
          <a:extLst>
            <a:ext uri="{FF2B5EF4-FFF2-40B4-BE49-F238E27FC236}">
              <a16:creationId xmlns:a16="http://schemas.microsoft.com/office/drawing/2014/main" id="{3359247E-AD15-45BF-982A-80E8D07FCF6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5" name="Text Box 3">
          <a:extLst>
            <a:ext uri="{FF2B5EF4-FFF2-40B4-BE49-F238E27FC236}">
              <a16:creationId xmlns:a16="http://schemas.microsoft.com/office/drawing/2014/main" id="{1963E3C2-D244-420B-9080-4BA2E274D7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6" name="Text Box 3">
          <a:extLst>
            <a:ext uri="{FF2B5EF4-FFF2-40B4-BE49-F238E27FC236}">
              <a16:creationId xmlns:a16="http://schemas.microsoft.com/office/drawing/2014/main" id="{B835AA25-0EA3-4F8B-B3AB-0C86CC0991A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7" name="Text Box 3">
          <a:extLst>
            <a:ext uri="{FF2B5EF4-FFF2-40B4-BE49-F238E27FC236}">
              <a16:creationId xmlns:a16="http://schemas.microsoft.com/office/drawing/2014/main" id="{CA1C9554-FE73-429B-885E-2502FA6C1D6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8" name="Text Box 3">
          <a:extLst>
            <a:ext uri="{FF2B5EF4-FFF2-40B4-BE49-F238E27FC236}">
              <a16:creationId xmlns:a16="http://schemas.microsoft.com/office/drawing/2014/main" id="{50E589EC-544F-466E-8442-16C7649F4AC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9" name="Text Box 3">
          <a:extLst>
            <a:ext uri="{FF2B5EF4-FFF2-40B4-BE49-F238E27FC236}">
              <a16:creationId xmlns:a16="http://schemas.microsoft.com/office/drawing/2014/main" id="{A4000B8C-C966-429E-9E6C-E1F3086D25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0" name="Text Box 3">
          <a:extLst>
            <a:ext uri="{FF2B5EF4-FFF2-40B4-BE49-F238E27FC236}">
              <a16:creationId xmlns:a16="http://schemas.microsoft.com/office/drawing/2014/main" id="{45B597F4-E2BD-491F-88F5-78E4AFC31AE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1" name="Text Box 3">
          <a:extLst>
            <a:ext uri="{FF2B5EF4-FFF2-40B4-BE49-F238E27FC236}">
              <a16:creationId xmlns:a16="http://schemas.microsoft.com/office/drawing/2014/main" id="{A3CA1FD1-3485-4C13-A6BA-5EBB51434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2" name="Text Box 3">
          <a:extLst>
            <a:ext uri="{FF2B5EF4-FFF2-40B4-BE49-F238E27FC236}">
              <a16:creationId xmlns:a16="http://schemas.microsoft.com/office/drawing/2014/main" id="{DD3F49A8-757D-4E9B-B7DA-893E8C529E2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3" name="Text Box 3">
          <a:extLst>
            <a:ext uri="{FF2B5EF4-FFF2-40B4-BE49-F238E27FC236}">
              <a16:creationId xmlns:a16="http://schemas.microsoft.com/office/drawing/2014/main" id="{9CA53605-7953-458D-BA94-279BAFED0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4" name="Text Box 3">
          <a:extLst>
            <a:ext uri="{FF2B5EF4-FFF2-40B4-BE49-F238E27FC236}">
              <a16:creationId xmlns:a16="http://schemas.microsoft.com/office/drawing/2014/main" id="{26EE24AC-A0F4-4E5B-86CB-13B6D69CBC6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5" name="Text Box 3">
          <a:extLst>
            <a:ext uri="{FF2B5EF4-FFF2-40B4-BE49-F238E27FC236}">
              <a16:creationId xmlns:a16="http://schemas.microsoft.com/office/drawing/2014/main" id="{D7FFE07A-1E8F-46C2-B05D-848889E445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6" name="Text Box 3">
          <a:extLst>
            <a:ext uri="{FF2B5EF4-FFF2-40B4-BE49-F238E27FC236}">
              <a16:creationId xmlns:a16="http://schemas.microsoft.com/office/drawing/2014/main" id="{A820B4CB-ACCC-4281-A95E-0C1D016BE5D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7" name="Text Box 3">
          <a:extLst>
            <a:ext uri="{FF2B5EF4-FFF2-40B4-BE49-F238E27FC236}">
              <a16:creationId xmlns:a16="http://schemas.microsoft.com/office/drawing/2014/main" id="{A4AF7CE5-62E5-4A38-AA6D-D91E3A4644B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8" name="Text Box 3">
          <a:extLst>
            <a:ext uri="{FF2B5EF4-FFF2-40B4-BE49-F238E27FC236}">
              <a16:creationId xmlns:a16="http://schemas.microsoft.com/office/drawing/2014/main" id="{61453799-7F2F-4F18-A87B-9BC163F08E6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9" name="Text Box 3">
          <a:extLst>
            <a:ext uri="{FF2B5EF4-FFF2-40B4-BE49-F238E27FC236}">
              <a16:creationId xmlns:a16="http://schemas.microsoft.com/office/drawing/2014/main" id="{61E3F8AD-1DB8-4BB1-8761-D35B3BD9CF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0" name="Text Box 3">
          <a:extLst>
            <a:ext uri="{FF2B5EF4-FFF2-40B4-BE49-F238E27FC236}">
              <a16:creationId xmlns:a16="http://schemas.microsoft.com/office/drawing/2014/main" id="{F38064B5-1294-47DB-8513-417F2B1029A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1" name="Text Box 3">
          <a:extLst>
            <a:ext uri="{FF2B5EF4-FFF2-40B4-BE49-F238E27FC236}">
              <a16:creationId xmlns:a16="http://schemas.microsoft.com/office/drawing/2014/main" id="{28BE66B8-E8DF-4AB3-8DE2-0FD3F34C861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2" name="Text Box 3">
          <a:extLst>
            <a:ext uri="{FF2B5EF4-FFF2-40B4-BE49-F238E27FC236}">
              <a16:creationId xmlns:a16="http://schemas.microsoft.com/office/drawing/2014/main" id="{22150C48-8DDE-41D7-9859-AA7342597EB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3" name="Text Box 3">
          <a:extLst>
            <a:ext uri="{FF2B5EF4-FFF2-40B4-BE49-F238E27FC236}">
              <a16:creationId xmlns:a16="http://schemas.microsoft.com/office/drawing/2014/main" id="{D5DB3EA9-AA03-4589-8D65-E7FE1D9FED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4" name="Text Box 3">
          <a:extLst>
            <a:ext uri="{FF2B5EF4-FFF2-40B4-BE49-F238E27FC236}">
              <a16:creationId xmlns:a16="http://schemas.microsoft.com/office/drawing/2014/main" id="{C694D7D0-0F0C-41F7-AA97-68B4C9CAF95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5" name="Text Box 3">
          <a:extLst>
            <a:ext uri="{FF2B5EF4-FFF2-40B4-BE49-F238E27FC236}">
              <a16:creationId xmlns:a16="http://schemas.microsoft.com/office/drawing/2014/main" id="{6B7B0294-C581-4D3C-82BF-7CBC3DBD96A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6" name="Text Box 3">
          <a:extLst>
            <a:ext uri="{FF2B5EF4-FFF2-40B4-BE49-F238E27FC236}">
              <a16:creationId xmlns:a16="http://schemas.microsoft.com/office/drawing/2014/main" id="{4C18670F-EEBA-4D1A-9C60-F5A6B4D8816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7" name="Text Box 3">
          <a:extLst>
            <a:ext uri="{FF2B5EF4-FFF2-40B4-BE49-F238E27FC236}">
              <a16:creationId xmlns:a16="http://schemas.microsoft.com/office/drawing/2014/main" id="{F06FDC3C-8889-4076-BBF2-90AC3D5416A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8" name="Text Box 3">
          <a:extLst>
            <a:ext uri="{FF2B5EF4-FFF2-40B4-BE49-F238E27FC236}">
              <a16:creationId xmlns:a16="http://schemas.microsoft.com/office/drawing/2014/main" id="{8497A0F3-09C9-4670-86F4-E1DC6459085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9" name="Text Box 3">
          <a:extLst>
            <a:ext uri="{FF2B5EF4-FFF2-40B4-BE49-F238E27FC236}">
              <a16:creationId xmlns:a16="http://schemas.microsoft.com/office/drawing/2014/main" id="{EF79A7BC-62E2-4E47-89D9-3B8F6C621E5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0" name="Text Box 3">
          <a:extLst>
            <a:ext uri="{FF2B5EF4-FFF2-40B4-BE49-F238E27FC236}">
              <a16:creationId xmlns:a16="http://schemas.microsoft.com/office/drawing/2014/main" id="{847C7BCD-6D0E-4A5C-83AA-283EBC5D19E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1" name="Text Box 3">
          <a:extLst>
            <a:ext uri="{FF2B5EF4-FFF2-40B4-BE49-F238E27FC236}">
              <a16:creationId xmlns:a16="http://schemas.microsoft.com/office/drawing/2014/main" id="{2EB14C3B-E869-4F31-8D7A-4C6849DD8C1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2" name="Text Box 3">
          <a:extLst>
            <a:ext uri="{FF2B5EF4-FFF2-40B4-BE49-F238E27FC236}">
              <a16:creationId xmlns:a16="http://schemas.microsoft.com/office/drawing/2014/main" id="{42A63AD3-41B9-44E3-971E-6EFB8ED0CA0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3" name="Text Box 3">
          <a:extLst>
            <a:ext uri="{FF2B5EF4-FFF2-40B4-BE49-F238E27FC236}">
              <a16:creationId xmlns:a16="http://schemas.microsoft.com/office/drawing/2014/main" id="{7AA2C44C-8745-4059-912C-3B5A3A9F7F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4" name="Text Box 3">
          <a:extLst>
            <a:ext uri="{FF2B5EF4-FFF2-40B4-BE49-F238E27FC236}">
              <a16:creationId xmlns:a16="http://schemas.microsoft.com/office/drawing/2014/main" id="{FCF971BC-FB93-4128-A30D-D09A241E12B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5" name="Text Box 3">
          <a:extLst>
            <a:ext uri="{FF2B5EF4-FFF2-40B4-BE49-F238E27FC236}">
              <a16:creationId xmlns:a16="http://schemas.microsoft.com/office/drawing/2014/main" id="{A3110F31-DCCC-4C7F-9975-E5B1B30CEF6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6" name="Text Box 3">
          <a:extLst>
            <a:ext uri="{FF2B5EF4-FFF2-40B4-BE49-F238E27FC236}">
              <a16:creationId xmlns:a16="http://schemas.microsoft.com/office/drawing/2014/main" id="{77018EE7-B2A2-4B3C-AAFF-14D6AF4BABA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7" name="Text Box 3">
          <a:extLst>
            <a:ext uri="{FF2B5EF4-FFF2-40B4-BE49-F238E27FC236}">
              <a16:creationId xmlns:a16="http://schemas.microsoft.com/office/drawing/2014/main" id="{467F366B-388D-45F1-8FA2-36023D9D0DE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8" name="Text Box 3">
          <a:extLst>
            <a:ext uri="{FF2B5EF4-FFF2-40B4-BE49-F238E27FC236}">
              <a16:creationId xmlns:a16="http://schemas.microsoft.com/office/drawing/2014/main" id="{2B8A1F08-4908-444E-932B-B465C785621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9" name="Text Box 3">
          <a:extLst>
            <a:ext uri="{FF2B5EF4-FFF2-40B4-BE49-F238E27FC236}">
              <a16:creationId xmlns:a16="http://schemas.microsoft.com/office/drawing/2014/main" id="{3608D489-4325-4C8C-A95E-B42E5063370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0" name="Text Box 3">
          <a:extLst>
            <a:ext uri="{FF2B5EF4-FFF2-40B4-BE49-F238E27FC236}">
              <a16:creationId xmlns:a16="http://schemas.microsoft.com/office/drawing/2014/main" id="{A92F03F7-2079-4DE1-93AE-09B9A9D8A3D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1" name="Text Box 3">
          <a:extLst>
            <a:ext uri="{FF2B5EF4-FFF2-40B4-BE49-F238E27FC236}">
              <a16:creationId xmlns:a16="http://schemas.microsoft.com/office/drawing/2014/main" id="{F894D43D-ABEC-4BC9-A297-DC2DD52A1B8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2" name="Text Box 3">
          <a:extLst>
            <a:ext uri="{FF2B5EF4-FFF2-40B4-BE49-F238E27FC236}">
              <a16:creationId xmlns:a16="http://schemas.microsoft.com/office/drawing/2014/main" id="{8353C105-1A8F-40E5-8411-3C822516C8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3" name="Text Box 3">
          <a:extLst>
            <a:ext uri="{FF2B5EF4-FFF2-40B4-BE49-F238E27FC236}">
              <a16:creationId xmlns:a16="http://schemas.microsoft.com/office/drawing/2014/main" id="{5D69CCDF-B60E-45C9-84AB-1F635F54E80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4" name="Text Box 3">
          <a:extLst>
            <a:ext uri="{FF2B5EF4-FFF2-40B4-BE49-F238E27FC236}">
              <a16:creationId xmlns:a16="http://schemas.microsoft.com/office/drawing/2014/main" id="{89AA7358-7871-434F-91B4-C32FB12D9D6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5" name="Text Box 3">
          <a:extLst>
            <a:ext uri="{FF2B5EF4-FFF2-40B4-BE49-F238E27FC236}">
              <a16:creationId xmlns:a16="http://schemas.microsoft.com/office/drawing/2014/main" id="{392D5AAE-B0BF-4155-B13F-8D8085C1D65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6" name="Text Box 3">
          <a:extLst>
            <a:ext uri="{FF2B5EF4-FFF2-40B4-BE49-F238E27FC236}">
              <a16:creationId xmlns:a16="http://schemas.microsoft.com/office/drawing/2014/main" id="{ADB7614F-F8BA-4F54-B62D-EA0E432BDE2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7" name="Text Box 3">
          <a:extLst>
            <a:ext uri="{FF2B5EF4-FFF2-40B4-BE49-F238E27FC236}">
              <a16:creationId xmlns:a16="http://schemas.microsoft.com/office/drawing/2014/main" id="{AF65C098-00B4-485C-8D47-389F6F16C0F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8" name="Text Box 3">
          <a:extLst>
            <a:ext uri="{FF2B5EF4-FFF2-40B4-BE49-F238E27FC236}">
              <a16:creationId xmlns:a16="http://schemas.microsoft.com/office/drawing/2014/main" id="{FA599F5E-4BD6-4A3D-A6FE-45BB3217C53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9" name="Text Box 3">
          <a:extLst>
            <a:ext uri="{FF2B5EF4-FFF2-40B4-BE49-F238E27FC236}">
              <a16:creationId xmlns:a16="http://schemas.microsoft.com/office/drawing/2014/main" id="{1C0A9F88-2A88-47E6-9ADF-108F409FAC6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0" name="Text Box 3">
          <a:extLst>
            <a:ext uri="{FF2B5EF4-FFF2-40B4-BE49-F238E27FC236}">
              <a16:creationId xmlns:a16="http://schemas.microsoft.com/office/drawing/2014/main" id="{F8B506F8-DA9D-4F9B-9B56-31B90E0323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1" name="Text Box 3">
          <a:extLst>
            <a:ext uri="{FF2B5EF4-FFF2-40B4-BE49-F238E27FC236}">
              <a16:creationId xmlns:a16="http://schemas.microsoft.com/office/drawing/2014/main" id="{1DC2C869-92A5-4D22-85FA-525A1ADC4FA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2" name="Text Box 3">
          <a:extLst>
            <a:ext uri="{FF2B5EF4-FFF2-40B4-BE49-F238E27FC236}">
              <a16:creationId xmlns:a16="http://schemas.microsoft.com/office/drawing/2014/main" id="{32C680A9-E975-414F-A4CA-B4AB5AAEFF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3" name="Text Box 3">
          <a:extLst>
            <a:ext uri="{FF2B5EF4-FFF2-40B4-BE49-F238E27FC236}">
              <a16:creationId xmlns:a16="http://schemas.microsoft.com/office/drawing/2014/main" id="{C0437717-CB40-4523-9E65-952274FB1A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4" name="Text Box 3">
          <a:extLst>
            <a:ext uri="{FF2B5EF4-FFF2-40B4-BE49-F238E27FC236}">
              <a16:creationId xmlns:a16="http://schemas.microsoft.com/office/drawing/2014/main" id="{D94205EB-F4C5-46B5-8C92-F7D8310DAA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5" name="Text Box 3">
          <a:extLst>
            <a:ext uri="{FF2B5EF4-FFF2-40B4-BE49-F238E27FC236}">
              <a16:creationId xmlns:a16="http://schemas.microsoft.com/office/drawing/2014/main" id="{891AF4BA-9A9D-425A-99A9-DBD1EC9E529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6" name="Text Box 3">
          <a:extLst>
            <a:ext uri="{FF2B5EF4-FFF2-40B4-BE49-F238E27FC236}">
              <a16:creationId xmlns:a16="http://schemas.microsoft.com/office/drawing/2014/main" id="{E5E3100A-4F5B-4EF4-9F6E-BC258ED40B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7" name="Text Box 3">
          <a:extLst>
            <a:ext uri="{FF2B5EF4-FFF2-40B4-BE49-F238E27FC236}">
              <a16:creationId xmlns:a16="http://schemas.microsoft.com/office/drawing/2014/main" id="{DD808431-0D7C-43EE-A6A5-D895DFEAB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8" name="Text Box 3">
          <a:extLst>
            <a:ext uri="{FF2B5EF4-FFF2-40B4-BE49-F238E27FC236}">
              <a16:creationId xmlns:a16="http://schemas.microsoft.com/office/drawing/2014/main" id="{56C94FCE-3F05-4FA0-A5AF-6F4A9FA451A4}"/>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9" name="Text Box 3">
          <a:extLst>
            <a:ext uri="{FF2B5EF4-FFF2-40B4-BE49-F238E27FC236}">
              <a16:creationId xmlns:a16="http://schemas.microsoft.com/office/drawing/2014/main" id="{6BB79613-F345-41D9-B8E6-E1DAFE4D72B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70" name="Text Box 3">
          <a:extLst>
            <a:ext uri="{FF2B5EF4-FFF2-40B4-BE49-F238E27FC236}">
              <a16:creationId xmlns:a16="http://schemas.microsoft.com/office/drawing/2014/main" id="{28121C63-C31B-44D8-8464-C60AF14C91E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1" name="Text Box 3">
          <a:extLst>
            <a:ext uri="{FF2B5EF4-FFF2-40B4-BE49-F238E27FC236}">
              <a16:creationId xmlns:a16="http://schemas.microsoft.com/office/drawing/2014/main" id="{D0E1CFB3-E628-4FE6-89C2-429D9D9D40D1}"/>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2" name="Text Box 3">
          <a:extLst>
            <a:ext uri="{FF2B5EF4-FFF2-40B4-BE49-F238E27FC236}">
              <a16:creationId xmlns:a16="http://schemas.microsoft.com/office/drawing/2014/main" id="{CE8ADBFD-F287-49D8-9323-4B0DB8111C1E}"/>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3" name="Text Box 3">
          <a:extLst>
            <a:ext uri="{FF2B5EF4-FFF2-40B4-BE49-F238E27FC236}">
              <a16:creationId xmlns:a16="http://schemas.microsoft.com/office/drawing/2014/main" id="{1767A302-1A7D-412D-A154-A0C026CA838C}"/>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4" name="Text Box 3">
          <a:extLst>
            <a:ext uri="{FF2B5EF4-FFF2-40B4-BE49-F238E27FC236}">
              <a16:creationId xmlns:a16="http://schemas.microsoft.com/office/drawing/2014/main" id="{69B17381-CB68-4A13-87E2-4E26A3AA8FB5}"/>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5" name="Text Box 3">
          <a:extLst>
            <a:ext uri="{FF2B5EF4-FFF2-40B4-BE49-F238E27FC236}">
              <a16:creationId xmlns:a16="http://schemas.microsoft.com/office/drawing/2014/main" id="{29B6E688-1132-4450-9F3E-C1301476A5F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6" name="Text Box 3">
          <a:extLst>
            <a:ext uri="{FF2B5EF4-FFF2-40B4-BE49-F238E27FC236}">
              <a16:creationId xmlns:a16="http://schemas.microsoft.com/office/drawing/2014/main" id="{60737CB6-1868-46D4-BBC1-26E22546B58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7" name="Text Box 3">
          <a:extLst>
            <a:ext uri="{FF2B5EF4-FFF2-40B4-BE49-F238E27FC236}">
              <a16:creationId xmlns:a16="http://schemas.microsoft.com/office/drawing/2014/main" id="{B5A377C7-BB88-46B8-9F8D-29B85AEA9C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8" name="Text Box 3">
          <a:extLst>
            <a:ext uri="{FF2B5EF4-FFF2-40B4-BE49-F238E27FC236}">
              <a16:creationId xmlns:a16="http://schemas.microsoft.com/office/drawing/2014/main" id="{A1A9F8F2-C236-4F68-AF45-05C8AFB682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9" name="Text Box 3">
          <a:extLst>
            <a:ext uri="{FF2B5EF4-FFF2-40B4-BE49-F238E27FC236}">
              <a16:creationId xmlns:a16="http://schemas.microsoft.com/office/drawing/2014/main" id="{9259B31F-E9BD-4508-B5A0-E4DEAF1E11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0" name="Text Box 3">
          <a:extLst>
            <a:ext uri="{FF2B5EF4-FFF2-40B4-BE49-F238E27FC236}">
              <a16:creationId xmlns:a16="http://schemas.microsoft.com/office/drawing/2014/main" id="{9C097EF6-9376-42C5-B024-03A80CC7C23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1" name="Text Box 3">
          <a:extLst>
            <a:ext uri="{FF2B5EF4-FFF2-40B4-BE49-F238E27FC236}">
              <a16:creationId xmlns:a16="http://schemas.microsoft.com/office/drawing/2014/main" id="{AB1CBD7C-D486-4724-9714-9AE40241F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2" name="Text Box 3">
          <a:extLst>
            <a:ext uri="{FF2B5EF4-FFF2-40B4-BE49-F238E27FC236}">
              <a16:creationId xmlns:a16="http://schemas.microsoft.com/office/drawing/2014/main" id="{22D7D39D-A7DC-4EC2-9AC0-F1EBC78A8C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3" name="Text Box 3">
          <a:extLst>
            <a:ext uri="{FF2B5EF4-FFF2-40B4-BE49-F238E27FC236}">
              <a16:creationId xmlns:a16="http://schemas.microsoft.com/office/drawing/2014/main" id="{0C184D03-E47E-4C60-BCFE-E62A3F5920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4" name="Text Box 3">
          <a:extLst>
            <a:ext uri="{FF2B5EF4-FFF2-40B4-BE49-F238E27FC236}">
              <a16:creationId xmlns:a16="http://schemas.microsoft.com/office/drawing/2014/main" id="{D11BF493-26D7-44C1-85FA-9ED7EF3EE87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5" name="Text Box 3">
          <a:extLst>
            <a:ext uri="{FF2B5EF4-FFF2-40B4-BE49-F238E27FC236}">
              <a16:creationId xmlns:a16="http://schemas.microsoft.com/office/drawing/2014/main" id="{F487B2EE-87EC-45E4-A899-1C6FE5D9BE0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6" name="Text Box 3">
          <a:extLst>
            <a:ext uri="{FF2B5EF4-FFF2-40B4-BE49-F238E27FC236}">
              <a16:creationId xmlns:a16="http://schemas.microsoft.com/office/drawing/2014/main" id="{36CE410E-AC77-40F5-AFF0-69D03579CCB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7" name="Text Box 3">
          <a:extLst>
            <a:ext uri="{FF2B5EF4-FFF2-40B4-BE49-F238E27FC236}">
              <a16:creationId xmlns:a16="http://schemas.microsoft.com/office/drawing/2014/main" id="{D833E084-5CB9-4BD0-A822-D36BF53179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8" name="Text Box 3">
          <a:extLst>
            <a:ext uri="{FF2B5EF4-FFF2-40B4-BE49-F238E27FC236}">
              <a16:creationId xmlns:a16="http://schemas.microsoft.com/office/drawing/2014/main" id="{5D5F8032-B4DD-4BC4-A97E-C9376419E3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9" name="Text Box 3">
          <a:extLst>
            <a:ext uri="{FF2B5EF4-FFF2-40B4-BE49-F238E27FC236}">
              <a16:creationId xmlns:a16="http://schemas.microsoft.com/office/drawing/2014/main" id="{0F22ECE7-204B-4809-91F2-6DDD06BA0B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0" name="Text Box 3">
          <a:extLst>
            <a:ext uri="{FF2B5EF4-FFF2-40B4-BE49-F238E27FC236}">
              <a16:creationId xmlns:a16="http://schemas.microsoft.com/office/drawing/2014/main" id="{86AB49EF-35C9-408D-8735-B3EB2E1867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1" name="Text Box 3">
          <a:extLst>
            <a:ext uri="{FF2B5EF4-FFF2-40B4-BE49-F238E27FC236}">
              <a16:creationId xmlns:a16="http://schemas.microsoft.com/office/drawing/2014/main" id="{DA5F4011-2DF9-43F8-8D0B-4E41171151B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2" name="Text Box 3">
          <a:extLst>
            <a:ext uri="{FF2B5EF4-FFF2-40B4-BE49-F238E27FC236}">
              <a16:creationId xmlns:a16="http://schemas.microsoft.com/office/drawing/2014/main" id="{31B5A66A-D906-41A4-BB1A-E392EBD4A8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3" name="Text Box 3">
          <a:extLst>
            <a:ext uri="{FF2B5EF4-FFF2-40B4-BE49-F238E27FC236}">
              <a16:creationId xmlns:a16="http://schemas.microsoft.com/office/drawing/2014/main" id="{E5347517-A22F-4352-8B64-36EB3AC4B9C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4" name="Text Box 3">
          <a:extLst>
            <a:ext uri="{FF2B5EF4-FFF2-40B4-BE49-F238E27FC236}">
              <a16:creationId xmlns:a16="http://schemas.microsoft.com/office/drawing/2014/main" id="{ED41623C-836A-4059-B4E4-DA64C390060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5" name="Text Box 3">
          <a:extLst>
            <a:ext uri="{FF2B5EF4-FFF2-40B4-BE49-F238E27FC236}">
              <a16:creationId xmlns:a16="http://schemas.microsoft.com/office/drawing/2014/main" id="{4192FB5D-2BDB-4FC5-B73B-E86697507B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6" name="Text Box 3">
          <a:extLst>
            <a:ext uri="{FF2B5EF4-FFF2-40B4-BE49-F238E27FC236}">
              <a16:creationId xmlns:a16="http://schemas.microsoft.com/office/drawing/2014/main" id="{7CDA10FB-6DE7-41D1-BA33-962E4D88ECC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7" name="Text Box 3">
          <a:extLst>
            <a:ext uri="{FF2B5EF4-FFF2-40B4-BE49-F238E27FC236}">
              <a16:creationId xmlns:a16="http://schemas.microsoft.com/office/drawing/2014/main" id="{7BA69AF2-B4FE-440B-A78B-2A5462E469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8" name="Text Box 3">
          <a:extLst>
            <a:ext uri="{FF2B5EF4-FFF2-40B4-BE49-F238E27FC236}">
              <a16:creationId xmlns:a16="http://schemas.microsoft.com/office/drawing/2014/main" id="{486B81AA-E241-4DE6-A705-9CCE6E3663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9" name="Text Box 3">
          <a:extLst>
            <a:ext uri="{FF2B5EF4-FFF2-40B4-BE49-F238E27FC236}">
              <a16:creationId xmlns:a16="http://schemas.microsoft.com/office/drawing/2014/main" id="{BD6E356C-E2BC-47C1-9ECF-F1BE9D187A2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0" name="Text Box 3">
          <a:extLst>
            <a:ext uri="{FF2B5EF4-FFF2-40B4-BE49-F238E27FC236}">
              <a16:creationId xmlns:a16="http://schemas.microsoft.com/office/drawing/2014/main" id="{70607CA4-E6C8-4F5A-B1CA-B10E3940CD1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1" name="Text Box 3">
          <a:extLst>
            <a:ext uri="{FF2B5EF4-FFF2-40B4-BE49-F238E27FC236}">
              <a16:creationId xmlns:a16="http://schemas.microsoft.com/office/drawing/2014/main" id="{BC5270C4-9C52-4154-8C76-096B3BF2CEA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2" name="Text Box 3">
          <a:extLst>
            <a:ext uri="{FF2B5EF4-FFF2-40B4-BE49-F238E27FC236}">
              <a16:creationId xmlns:a16="http://schemas.microsoft.com/office/drawing/2014/main" id="{B72DD9FE-4710-4BE0-95A7-B88829CE930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3" name="Text Box 3">
          <a:extLst>
            <a:ext uri="{FF2B5EF4-FFF2-40B4-BE49-F238E27FC236}">
              <a16:creationId xmlns:a16="http://schemas.microsoft.com/office/drawing/2014/main" id="{A4649F76-B5E1-444B-9C17-0F61CAE1B0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4" name="Text Box 3">
          <a:extLst>
            <a:ext uri="{FF2B5EF4-FFF2-40B4-BE49-F238E27FC236}">
              <a16:creationId xmlns:a16="http://schemas.microsoft.com/office/drawing/2014/main" id="{5DEDBC7A-3AD8-4F5F-A79E-2FA09895F9A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5" name="Text Box 3">
          <a:extLst>
            <a:ext uri="{FF2B5EF4-FFF2-40B4-BE49-F238E27FC236}">
              <a16:creationId xmlns:a16="http://schemas.microsoft.com/office/drawing/2014/main" id="{0ED30576-E113-414C-A3FE-A3D6526DEB4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6" name="Text Box 3">
          <a:extLst>
            <a:ext uri="{FF2B5EF4-FFF2-40B4-BE49-F238E27FC236}">
              <a16:creationId xmlns:a16="http://schemas.microsoft.com/office/drawing/2014/main" id="{204FBC7B-32CD-408B-9A07-8AF066FE2E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7" name="Text Box 3">
          <a:extLst>
            <a:ext uri="{FF2B5EF4-FFF2-40B4-BE49-F238E27FC236}">
              <a16:creationId xmlns:a16="http://schemas.microsoft.com/office/drawing/2014/main" id="{5EE078EC-FC81-49AD-B3C2-D3A8480AE2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8" name="Text Box 3">
          <a:extLst>
            <a:ext uri="{FF2B5EF4-FFF2-40B4-BE49-F238E27FC236}">
              <a16:creationId xmlns:a16="http://schemas.microsoft.com/office/drawing/2014/main" id="{07BE2343-C750-4A32-A7D2-46C3A58E8F2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9" name="Text Box 3">
          <a:extLst>
            <a:ext uri="{FF2B5EF4-FFF2-40B4-BE49-F238E27FC236}">
              <a16:creationId xmlns:a16="http://schemas.microsoft.com/office/drawing/2014/main" id="{E0F50EE1-F111-49D0-B712-D04F98D85EC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0" name="Text Box 3">
          <a:extLst>
            <a:ext uri="{FF2B5EF4-FFF2-40B4-BE49-F238E27FC236}">
              <a16:creationId xmlns:a16="http://schemas.microsoft.com/office/drawing/2014/main" id="{F380FB31-967A-47EC-8526-CECFAC341D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1" name="Text Box 3">
          <a:extLst>
            <a:ext uri="{FF2B5EF4-FFF2-40B4-BE49-F238E27FC236}">
              <a16:creationId xmlns:a16="http://schemas.microsoft.com/office/drawing/2014/main" id="{C81C3FDF-B80E-4394-B9D1-BC140BEB22A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2" name="Text Box 3">
          <a:extLst>
            <a:ext uri="{FF2B5EF4-FFF2-40B4-BE49-F238E27FC236}">
              <a16:creationId xmlns:a16="http://schemas.microsoft.com/office/drawing/2014/main" id="{8C35A254-5F5F-476A-B81E-B6A39192863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3" name="Text Box 3">
          <a:extLst>
            <a:ext uri="{FF2B5EF4-FFF2-40B4-BE49-F238E27FC236}">
              <a16:creationId xmlns:a16="http://schemas.microsoft.com/office/drawing/2014/main" id="{CD6C6C6A-93D9-4C2D-9F86-44452863CD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4" name="Text Box 3">
          <a:extLst>
            <a:ext uri="{FF2B5EF4-FFF2-40B4-BE49-F238E27FC236}">
              <a16:creationId xmlns:a16="http://schemas.microsoft.com/office/drawing/2014/main" id="{902C959E-A21D-4831-93D7-5BC3655176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5" name="Text Box 3">
          <a:extLst>
            <a:ext uri="{FF2B5EF4-FFF2-40B4-BE49-F238E27FC236}">
              <a16:creationId xmlns:a16="http://schemas.microsoft.com/office/drawing/2014/main" id="{EE2A09AF-AE90-4DB9-B552-78B030487E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6" name="Text Box 3">
          <a:extLst>
            <a:ext uri="{FF2B5EF4-FFF2-40B4-BE49-F238E27FC236}">
              <a16:creationId xmlns:a16="http://schemas.microsoft.com/office/drawing/2014/main" id="{2AD152C7-EB1B-45FD-B561-625DE803E4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7" name="Text Box 3">
          <a:extLst>
            <a:ext uri="{FF2B5EF4-FFF2-40B4-BE49-F238E27FC236}">
              <a16:creationId xmlns:a16="http://schemas.microsoft.com/office/drawing/2014/main" id="{A99C8BB6-1C64-46FB-85F7-43EF3666AC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8" name="Text Box 3">
          <a:extLst>
            <a:ext uri="{FF2B5EF4-FFF2-40B4-BE49-F238E27FC236}">
              <a16:creationId xmlns:a16="http://schemas.microsoft.com/office/drawing/2014/main" id="{7CF23D55-303E-4CDF-893B-CD36FC5515A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9" name="Text Box 3">
          <a:extLst>
            <a:ext uri="{FF2B5EF4-FFF2-40B4-BE49-F238E27FC236}">
              <a16:creationId xmlns:a16="http://schemas.microsoft.com/office/drawing/2014/main" id="{1BF09DD4-C46F-4FE1-8078-266D0D5E62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0" name="Text Box 3">
          <a:extLst>
            <a:ext uri="{FF2B5EF4-FFF2-40B4-BE49-F238E27FC236}">
              <a16:creationId xmlns:a16="http://schemas.microsoft.com/office/drawing/2014/main" id="{E001E2B2-6BB4-4991-A46E-E126E0989B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1" name="Text Box 3">
          <a:extLst>
            <a:ext uri="{FF2B5EF4-FFF2-40B4-BE49-F238E27FC236}">
              <a16:creationId xmlns:a16="http://schemas.microsoft.com/office/drawing/2014/main" id="{79295CDD-0D7F-40E8-986B-D58144C522E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2" name="Text Box 3">
          <a:extLst>
            <a:ext uri="{FF2B5EF4-FFF2-40B4-BE49-F238E27FC236}">
              <a16:creationId xmlns:a16="http://schemas.microsoft.com/office/drawing/2014/main" id="{6F40646F-7F60-4F23-8157-F13502F798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3" name="Text Box 3">
          <a:extLst>
            <a:ext uri="{FF2B5EF4-FFF2-40B4-BE49-F238E27FC236}">
              <a16:creationId xmlns:a16="http://schemas.microsoft.com/office/drawing/2014/main" id="{E966CFFC-34B3-40B4-B45D-E1B9CF1CC51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4" name="Text Box 3">
          <a:extLst>
            <a:ext uri="{FF2B5EF4-FFF2-40B4-BE49-F238E27FC236}">
              <a16:creationId xmlns:a16="http://schemas.microsoft.com/office/drawing/2014/main" id="{DF2BC157-4B62-4EB7-B5A2-ED1E632907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5" name="Text Box 3">
          <a:extLst>
            <a:ext uri="{FF2B5EF4-FFF2-40B4-BE49-F238E27FC236}">
              <a16:creationId xmlns:a16="http://schemas.microsoft.com/office/drawing/2014/main" id="{73153D8B-0212-43C7-AF4F-FE54DB4DD2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6" name="Text Box 3">
          <a:extLst>
            <a:ext uri="{FF2B5EF4-FFF2-40B4-BE49-F238E27FC236}">
              <a16:creationId xmlns:a16="http://schemas.microsoft.com/office/drawing/2014/main" id="{06BB15E1-98A6-45EE-A3E1-D85803DE506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7" name="Text Box 3">
          <a:extLst>
            <a:ext uri="{FF2B5EF4-FFF2-40B4-BE49-F238E27FC236}">
              <a16:creationId xmlns:a16="http://schemas.microsoft.com/office/drawing/2014/main" id="{AC30A44F-78C9-491B-9EFE-54EB33BA341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8" name="Text Box 3">
          <a:extLst>
            <a:ext uri="{FF2B5EF4-FFF2-40B4-BE49-F238E27FC236}">
              <a16:creationId xmlns:a16="http://schemas.microsoft.com/office/drawing/2014/main" id="{69300E4D-56B0-4501-A13C-F3810EA2AB7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9" name="Text Box 3">
          <a:extLst>
            <a:ext uri="{FF2B5EF4-FFF2-40B4-BE49-F238E27FC236}">
              <a16:creationId xmlns:a16="http://schemas.microsoft.com/office/drawing/2014/main" id="{53F510B3-A62C-481F-84A5-9049ED0D460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0" name="Text Box 3">
          <a:extLst>
            <a:ext uri="{FF2B5EF4-FFF2-40B4-BE49-F238E27FC236}">
              <a16:creationId xmlns:a16="http://schemas.microsoft.com/office/drawing/2014/main" id="{33C078C3-3AEE-4CAF-9E9A-2E8578CED3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1" name="Text Box 3">
          <a:extLst>
            <a:ext uri="{FF2B5EF4-FFF2-40B4-BE49-F238E27FC236}">
              <a16:creationId xmlns:a16="http://schemas.microsoft.com/office/drawing/2014/main" id="{011C4CD7-B19F-4A8F-BB4C-CA691DD9866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2" name="Text Box 3">
          <a:extLst>
            <a:ext uri="{FF2B5EF4-FFF2-40B4-BE49-F238E27FC236}">
              <a16:creationId xmlns:a16="http://schemas.microsoft.com/office/drawing/2014/main" id="{290EA0CB-9AA6-4BF4-94A5-31696BAF86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3" name="Text Box 3">
          <a:extLst>
            <a:ext uri="{FF2B5EF4-FFF2-40B4-BE49-F238E27FC236}">
              <a16:creationId xmlns:a16="http://schemas.microsoft.com/office/drawing/2014/main" id="{ED9712F6-2BC6-4950-BD2D-4FFB4553AD6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4" name="Text Box 3">
          <a:extLst>
            <a:ext uri="{FF2B5EF4-FFF2-40B4-BE49-F238E27FC236}">
              <a16:creationId xmlns:a16="http://schemas.microsoft.com/office/drawing/2014/main" id="{C70F2F5E-14E3-494B-A290-6903ADC093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5" name="Text Box 3">
          <a:extLst>
            <a:ext uri="{FF2B5EF4-FFF2-40B4-BE49-F238E27FC236}">
              <a16:creationId xmlns:a16="http://schemas.microsoft.com/office/drawing/2014/main" id="{8B61F379-85EA-46D7-AD0E-824B8D2BE1E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6" name="Text Box 3">
          <a:extLst>
            <a:ext uri="{FF2B5EF4-FFF2-40B4-BE49-F238E27FC236}">
              <a16:creationId xmlns:a16="http://schemas.microsoft.com/office/drawing/2014/main" id="{E3F08FF9-218F-4A78-A9F6-204DFC2EDA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7" name="Text Box 3">
          <a:extLst>
            <a:ext uri="{FF2B5EF4-FFF2-40B4-BE49-F238E27FC236}">
              <a16:creationId xmlns:a16="http://schemas.microsoft.com/office/drawing/2014/main" id="{B614CDEB-0A5D-461F-9CC1-C8CC202961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8" name="Text Box 3">
          <a:extLst>
            <a:ext uri="{FF2B5EF4-FFF2-40B4-BE49-F238E27FC236}">
              <a16:creationId xmlns:a16="http://schemas.microsoft.com/office/drawing/2014/main" id="{4B1A02D7-3838-46A7-9760-BFE31CC6F1B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9" name="Text Box 3">
          <a:extLst>
            <a:ext uri="{FF2B5EF4-FFF2-40B4-BE49-F238E27FC236}">
              <a16:creationId xmlns:a16="http://schemas.microsoft.com/office/drawing/2014/main" id="{9B841F29-25D1-4AC3-80C1-177CCC800D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0" name="Text Box 3">
          <a:extLst>
            <a:ext uri="{FF2B5EF4-FFF2-40B4-BE49-F238E27FC236}">
              <a16:creationId xmlns:a16="http://schemas.microsoft.com/office/drawing/2014/main" id="{3E34B7E7-5E28-41E4-B707-BE91D047427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1" name="Text Box 3">
          <a:extLst>
            <a:ext uri="{FF2B5EF4-FFF2-40B4-BE49-F238E27FC236}">
              <a16:creationId xmlns:a16="http://schemas.microsoft.com/office/drawing/2014/main" id="{B3F5F858-DD6A-4280-867E-BB4E1B277C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2" name="Text Box 3">
          <a:extLst>
            <a:ext uri="{FF2B5EF4-FFF2-40B4-BE49-F238E27FC236}">
              <a16:creationId xmlns:a16="http://schemas.microsoft.com/office/drawing/2014/main" id="{C0CB3B6A-C3E8-4A84-B00F-B244F0B07502}"/>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3" name="Text Box 3">
          <a:extLst>
            <a:ext uri="{FF2B5EF4-FFF2-40B4-BE49-F238E27FC236}">
              <a16:creationId xmlns:a16="http://schemas.microsoft.com/office/drawing/2014/main" id="{7E7CC149-A4EB-4155-A00C-871EE3CD589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4" name="Text Box 3">
          <a:extLst>
            <a:ext uri="{FF2B5EF4-FFF2-40B4-BE49-F238E27FC236}">
              <a16:creationId xmlns:a16="http://schemas.microsoft.com/office/drawing/2014/main" id="{B0897CD5-3FD2-413A-988C-FE45F4AA3C0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5" name="Text Box 3">
          <a:extLst>
            <a:ext uri="{FF2B5EF4-FFF2-40B4-BE49-F238E27FC236}">
              <a16:creationId xmlns:a16="http://schemas.microsoft.com/office/drawing/2014/main" id="{D68F3F02-DD1F-4F37-8249-7A7FBFE768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6" name="Text Box 3">
          <a:extLst>
            <a:ext uri="{FF2B5EF4-FFF2-40B4-BE49-F238E27FC236}">
              <a16:creationId xmlns:a16="http://schemas.microsoft.com/office/drawing/2014/main" id="{6F53E000-D136-45CE-BC0E-6B55DC9D6EC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7" name="Text Box 3">
          <a:extLst>
            <a:ext uri="{FF2B5EF4-FFF2-40B4-BE49-F238E27FC236}">
              <a16:creationId xmlns:a16="http://schemas.microsoft.com/office/drawing/2014/main" id="{FFB90AA6-0019-4E47-B1E1-9FF15EDB744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8" name="Text Box 3">
          <a:extLst>
            <a:ext uri="{FF2B5EF4-FFF2-40B4-BE49-F238E27FC236}">
              <a16:creationId xmlns:a16="http://schemas.microsoft.com/office/drawing/2014/main" id="{B75CEBCC-756C-4CC3-941E-8251AA5A529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9" name="Text Box 3">
          <a:extLst>
            <a:ext uri="{FF2B5EF4-FFF2-40B4-BE49-F238E27FC236}">
              <a16:creationId xmlns:a16="http://schemas.microsoft.com/office/drawing/2014/main" id="{7614CB51-8269-41DF-AEB9-8AA691712F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0" name="Text Box 3">
          <a:extLst>
            <a:ext uri="{FF2B5EF4-FFF2-40B4-BE49-F238E27FC236}">
              <a16:creationId xmlns:a16="http://schemas.microsoft.com/office/drawing/2014/main" id="{3AC58270-4B91-4599-B8F1-B8EC56AEA25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1" name="Text Box 3">
          <a:extLst>
            <a:ext uri="{FF2B5EF4-FFF2-40B4-BE49-F238E27FC236}">
              <a16:creationId xmlns:a16="http://schemas.microsoft.com/office/drawing/2014/main" id="{E4AFB95D-23FF-492A-8A64-FBAA6668659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2" name="Text Box 3">
          <a:extLst>
            <a:ext uri="{FF2B5EF4-FFF2-40B4-BE49-F238E27FC236}">
              <a16:creationId xmlns:a16="http://schemas.microsoft.com/office/drawing/2014/main" id="{A86F4FEF-3EA4-4676-851E-1F71B1ABDC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3" name="Text Box 3">
          <a:extLst>
            <a:ext uri="{FF2B5EF4-FFF2-40B4-BE49-F238E27FC236}">
              <a16:creationId xmlns:a16="http://schemas.microsoft.com/office/drawing/2014/main" id="{68A479CC-FEDC-41A2-8996-2454C46168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4" name="Text Box 3">
          <a:extLst>
            <a:ext uri="{FF2B5EF4-FFF2-40B4-BE49-F238E27FC236}">
              <a16:creationId xmlns:a16="http://schemas.microsoft.com/office/drawing/2014/main" id="{67E94A6A-7BB2-4C56-9CD3-5447BEF3FC4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5" name="Text Box 3">
          <a:extLst>
            <a:ext uri="{FF2B5EF4-FFF2-40B4-BE49-F238E27FC236}">
              <a16:creationId xmlns:a16="http://schemas.microsoft.com/office/drawing/2014/main" id="{266ACDA2-1D87-4CEC-992F-1C2801FA61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6" name="Text Box 3">
          <a:extLst>
            <a:ext uri="{FF2B5EF4-FFF2-40B4-BE49-F238E27FC236}">
              <a16:creationId xmlns:a16="http://schemas.microsoft.com/office/drawing/2014/main" id="{2993450D-6B6D-414D-8E90-058F8D6054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7" name="Text Box 3">
          <a:extLst>
            <a:ext uri="{FF2B5EF4-FFF2-40B4-BE49-F238E27FC236}">
              <a16:creationId xmlns:a16="http://schemas.microsoft.com/office/drawing/2014/main" id="{8AC4C25C-2C2E-40A9-B6CD-4848441F63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8" name="Text Box 3">
          <a:extLst>
            <a:ext uri="{FF2B5EF4-FFF2-40B4-BE49-F238E27FC236}">
              <a16:creationId xmlns:a16="http://schemas.microsoft.com/office/drawing/2014/main" id="{A871CA98-A97E-4FB2-9331-1DCFEA58200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9" name="Text Box 3">
          <a:extLst>
            <a:ext uri="{FF2B5EF4-FFF2-40B4-BE49-F238E27FC236}">
              <a16:creationId xmlns:a16="http://schemas.microsoft.com/office/drawing/2014/main" id="{B7EEB037-CC58-4D60-BDE2-5B8DC42A0F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0" name="Text Box 3">
          <a:extLst>
            <a:ext uri="{FF2B5EF4-FFF2-40B4-BE49-F238E27FC236}">
              <a16:creationId xmlns:a16="http://schemas.microsoft.com/office/drawing/2014/main" id="{AF13542E-04EA-4509-9F24-74B71F0CC3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1" name="Text Box 3">
          <a:extLst>
            <a:ext uri="{FF2B5EF4-FFF2-40B4-BE49-F238E27FC236}">
              <a16:creationId xmlns:a16="http://schemas.microsoft.com/office/drawing/2014/main" id="{B2024DDC-B962-40AB-8A6C-B8B22FE2F13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2" name="Text Box 3">
          <a:extLst>
            <a:ext uri="{FF2B5EF4-FFF2-40B4-BE49-F238E27FC236}">
              <a16:creationId xmlns:a16="http://schemas.microsoft.com/office/drawing/2014/main" id="{982DD231-3C53-4C1D-A6D7-DE779E1E39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3" name="Text Box 3">
          <a:extLst>
            <a:ext uri="{FF2B5EF4-FFF2-40B4-BE49-F238E27FC236}">
              <a16:creationId xmlns:a16="http://schemas.microsoft.com/office/drawing/2014/main" id="{A01424AC-1BA5-4F7C-8700-EDD8AF5248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4" name="Text Box 3">
          <a:extLst>
            <a:ext uri="{FF2B5EF4-FFF2-40B4-BE49-F238E27FC236}">
              <a16:creationId xmlns:a16="http://schemas.microsoft.com/office/drawing/2014/main" id="{20F7FB59-BF3C-4528-BD2F-486CA4C9CFA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5" name="Text Box 3">
          <a:extLst>
            <a:ext uri="{FF2B5EF4-FFF2-40B4-BE49-F238E27FC236}">
              <a16:creationId xmlns:a16="http://schemas.microsoft.com/office/drawing/2014/main" id="{0BEDB50C-BEF2-43A6-A238-4E9828AB58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6" name="Text Box 3">
          <a:extLst>
            <a:ext uri="{FF2B5EF4-FFF2-40B4-BE49-F238E27FC236}">
              <a16:creationId xmlns:a16="http://schemas.microsoft.com/office/drawing/2014/main" id="{78B26634-6B2D-4ACC-AEDE-6369DDD5A46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7" name="Text Box 3">
          <a:extLst>
            <a:ext uri="{FF2B5EF4-FFF2-40B4-BE49-F238E27FC236}">
              <a16:creationId xmlns:a16="http://schemas.microsoft.com/office/drawing/2014/main" id="{F5F88DF0-A77D-4BD0-899D-98855CF2A5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8" name="Text Box 3">
          <a:extLst>
            <a:ext uri="{FF2B5EF4-FFF2-40B4-BE49-F238E27FC236}">
              <a16:creationId xmlns:a16="http://schemas.microsoft.com/office/drawing/2014/main" id="{7E2A506D-C42A-4F8A-BC53-ADA88E696F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9" name="Text Box 3">
          <a:extLst>
            <a:ext uri="{FF2B5EF4-FFF2-40B4-BE49-F238E27FC236}">
              <a16:creationId xmlns:a16="http://schemas.microsoft.com/office/drawing/2014/main" id="{22CD18B6-80A9-47D4-BBCF-BC3738D2AE3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0" name="Text Box 3">
          <a:extLst>
            <a:ext uri="{FF2B5EF4-FFF2-40B4-BE49-F238E27FC236}">
              <a16:creationId xmlns:a16="http://schemas.microsoft.com/office/drawing/2014/main" id="{B999E617-C44F-4280-AB23-0B79E5FC45F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1" name="Text Box 3">
          <a:extLst>
            <a:ext uri="{FF2B5EF4-FFF2-40B4-BE49-F238E27FC236}">
              <a16:creationId xmlns:a16="http://schemas.microsoft.com/office/drawing/2014/main" id="{20BF20E5-B2E3-4693-AD81-4E16BD56C49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2" name="Text Box 3">
          <a:extLst>
            <a:ext uri="{FF2B5EF4-FFF2-40B4-BE49-F238E27FC236}">
              <a16:creationId xmlns:a16="http://schemas.microsoft.com/office/drawing/2014/main" id="{360508A9-2D15-4153-A3BD-340B40A94D8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3" name="Text Box 3">
          <a:extLst>
            <a:ext uri="{FF2B5EF4-FFF2-40B4-BE49-F238E27FC236}">
              <a16:creationId xmlns:a16="http://schemas.microsoft.com/office/drawing/2014/main" id="{92C13455-8080-46DE-91A8-7F4F77D10F4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4" name="Text Box 3">
          <a:extLst>
            <a:ext uri="{FF2B5EF4-FFF2-40B4-BE49-F238E27FC236}">
              <a16:creationId xmlns:a16="http://schemas.microsoft.com/office/drawing/2014/main" id="{E8E64338-9C5D-4D49-8B56-1AC006011D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5" name="Text Box 3">
          <a:extLst>
            <a:ext uri="{FF2B5EF4-FFF2-40B4-BE49-F238E27FC236}">
              <a16:creationId xmlns:a16="http://schemas.microsoft.com/office/drawing/2014/main" id="{C882DB2D-4476-45A4-8DAA-B02A7F8136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6" name="Text Box 3">
          <a:extLst>
            <a:ext uri="{FF2B5EF4-FFF2-40B4-BE49-F238E27FC236}">
              <a16:creationId xmlns:a16="http://schemas.microsoft.com/office/drawing/2014/main" id="{BCBDB8E3-AA4B-4FD2-9539-3AABFB98BA2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7" name="Text Box 3">
          <a:extLst>
            <a:ext uri="{FF2B5EF4-FFF2-40B4-BE49-F238E27FC236}">
              <a16:creationId xmlns:a16="http://schemas.microsoft.com/office/drawing/2014/main" id="{5BC3775C-7F52-4C18-827B-8722A23A04B6}"/>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8" name="Text Box 3">
          <a:extLst>
            <a:ext uri="{FF2B5EF4-FFF2-40B4-BE49-F238E27FC236}">
              <a16:creationId xmlns:a16="http://schemas.microsoft.com/office/drawing/2014/main" id="{11E8920C-D528-41A2-80DA-2537F76A172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9" name="Text Box 3">
          <a:extLst>
            <a:ext uri="{FF2B5EF4-FFF2-40B4-BE49-F238E27FC236}">
              <a16:creationId xmlns:a16="http://schemas.microsoft.com/office/drawing/2014/main" id="{EBA50F1D-3A44-4B0C-8CA9-5E4A5AA1F23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0" name="Text Box 3">
          <a:extLst>
            <a:ext uri="{FF2B5EF4-FFF2-40B4-BE49-F238E27FC236}">
              <a16:creationId xmlns:a16="http://schemas.microsoft.com/office/drawing/2014/main" id="{0404D160-4289-4967-97A1-E16C2BA68D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1" name="Text Box 3">
          <a:extLst>
            <a:ext uri="{FF2B5EF4-FFF2-40B4-BE49-F238E27FC236}">
              <a16:creationId xmlns:a16="http://schemas.microsoft.com/office/drawing/2014/main" id="{6DBFEC12-6885-492A-9F87-DB63B78A21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2" name="Text Box 3">
          <a:extLst>
            <a:ext uri="{FF2B5EF4-FFF2-40B4-BE49-F238E27FC236}">
              <a16:creationId xmlns:a16="http://schemas.microsoft.com/office/drawing/2014/main" id="{8CE768F3-7BA9-41E6-B12E-499718C3E4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3" name="Text Box 3">
          <a:extLst>
            <a:ext uri="{FF2B5EF4-FFF2-40B4-BE49-F238E27FC236}">
              <a16:creationId xmlns:a16="http://schemas.microsoft.com/office/drawing/2014/main" id="{42D70694-E042-4A92-9576-4718B0EE0D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4" name="Text Box 3">
          <a:extLst>
            <a:ext uri="{FF2B5EF4-FFF2-40B4-BE49-F238E27FC236}">
              <a16:creationId xmlns:a16="http://schemas.microsoft.com/office/drawing/2014/main" id="{7A22206C-8DE1-4423-8E70-980EA90831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5" name="Text Box 3">
          <a:extLst>
            <a:ext uri="{FF2B5EF4-FFF2-40B4-BE49-F238E27FC236}">
              <a16:creationId xmlns:a16="http://schemas.microsoft.com/office/drawing/2014/main" id="{49BE2A1C-EF08-4DDC-AE43-475A296B0FA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6" name="Text Box 3">
          <a:extLst>
            <a:ext uri="{FF2B5EF4-FFF2-40B4-BE49-F238E27FC236}">
              <a16:creationId xmlns:a16="http://schemas.microsoft.com/office/drawing/2014/main" id="{9F5A9531-952E-47DA-A687-5E7C510B4D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7" name="Text Box 3">
          <a:extLst>
            <a:ext uri="{FF2B5EF4-FFF2-40B4-BE49-F238E27FC236}">
              <a16:creationId xmlns:a16="http://schemas.microsoft.com/office/drawing/2014/main" id="{941180A2-7A7A-4036-9788-03975AE08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8" name="Text Box 3">
          <a:extLst>
            <a:ext uri="{FF2B5EF4-FFF2-40B4-BE49-F238E27FC236}">
              <a16:creationId xmlns:a16="http://schemas.microsoft.com/office/drawing/2014/main" id="{FA28758B-E483-42AE-AAED-3D8BCA58D35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9" name="Text Box 3">
          <a:extLst>
            <a:ext uri="{FF2B5EF4-FFF2-40B4-BE49-F238E27FC236}">
              <a16:creationId xmlns:a16="http://schemas.microsoft.com/office/drawing/2014/main" id="{6AB27C5E-43CA-413B-B33C-107D112E4C6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0" name="Text Box 3">
          <a:extLst>
            <a:ext uri="{FF2B5EF4-FFF2-40B4-BE49-F238E27FC236}">
              <a16:creationId xmlns:a16="http://schemas.microsoft.com/office/drawing/2014/main" id="{347A3147-893F-4377-9410-5194014D8A0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1" name="Text Box 3">
          <a:extLst>
            <a:ext uri="{FF2B5EF4-FFF2-40B4-BE49-F238E27FC236}">
              <a16:creationId xmlns:a16="http://schemas.microsoft.com/office/drawing/2014/main" id="{066C2A62-19F9-4FF3-83DD-95BDF4E7D0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2" name="Text Box 3">
          <a:extLst>
            <a:ext uri="{FF2B5EF4-FFF2-40B4-BE49-F238E27FC236}">
              <a16:creationId xmlns:a16="http://schemas.microsoft.com/office/drawing/2014/main" id="{287C892A-6BF1-4E65-985F-2749F774E2B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3" name="Text Box 3">
          <a:extLst>
            <a:ext uri="{FF2B5EF4-FFF2-40B4-BE49-F238E27FC236}">
              <a16:creationId xmlns:a16="http://schemas.microsoft.com/office/drawing/2014/main" id="{163A6FEE-C43B-4B82-B2DD-8382B787E1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4" name="Text Box 3">
          <a:extLst>
            <a:ext uri="{FF2B5EF4-FFF2-40B4-BE49-F238E27FC236}">
              <a16:creationId xmlns:a16="http://schemas.microsoft.com/office/drawing/2014/main" id="{DC818735-5CE0-4415-839C-23DC9A85979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5" name="Text Box 3">
          <a:extLst>
            <a:ext uri="{FF2B5EF4-FFF2-40B4-BE49-F238E27FC236}">
              <a16:creationId xmlns:a16="http://schemas.microsoft.com/office/drawing/2014/main" id="{90B12101-1EF8-4C8D-B3D2-293353024B2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6" name="Text Box 3">
          <a:extLst>
            <a:ext uri="{FF2B5EF4-FFF2-40B4-BE49-F238E27FC236}">
              <a16:creationId xmlns:a16="http://schemas.microsoft.com/office/drawing/2014/main" id="{8F3CBD80-316C-489F-99C1-EACD05DD36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7" name="Text Box 3">
          <a:extLst>
            <a:ext uri="{FF2B5EF4-FFF2-40B4-BE49-F238E27FC236}">
              <a16:creationId xmlns:a16="http://schemas.microsoft.com/office/drawing/2014/main" id="{AD1F5A38-F941-44FB-94D4-9F9E7DEB885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8" name="Text Box 3">
          <a:extLst>
            <a:ext uri="{FF2B5EF4-FFF2-40B4-BE49-F238E27FC236}">
              <a16:creationId xmlns:a16="http://schemas.microsoft.com/office/drawing/2014/main" id="{4A6BA815-B942-4817-90C5-ED0C05ACDE9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9" name="Text Box 3">
          <a:extLst>
            <a:ext uri="{FF2B5EF4-FFF2-40B4-BE49-F238E27FC236}">
              <a16:creationId xmlns:a16="http://schemas.microsoft.com/office/drawing/2014/main" id="{FD0FAC35-D87E-40D4-8183-DCBD6334C3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0" name="Text Box 3">
          <a:extLst>
            <a:ext uri="{FF2B5EF4-FFF2-40B4-BE49-F238E27FC236}">
              <a16:creationId xmlns:a16="http://schemas.microsoft.com/office/drawing/2014/main" id="{E3FAA3DF-EE3C-4283-A4E9-282A391DACF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1" name="Text Box 3">
          <a:extLst>
            <a:ext uri="{FF2B5EF4-FFF2-40B4-BE49-F238E27FC236}">
              <a16:creationId xmlns:a16="http://schemas.microsoft.com/office/drawing/2014/main" id="{8539413E-AC60-43B2-81A2-9DEFE0C58E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2" name="Text Box 3">
          <a:extLst>
            <a:ext uri="{FF2B5EF4-FFF2-40B4-BE49-F238E27FC236}">
              <a16:creationId xmlns:a16="http://schemas.microsoft.com/office/drawing/2014/main" id="{ACC8550B-BD1D-4727-93F3-6510DAF795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3" name="Text Box 3">
          <a:extLst>
            <a:ext uri="{FF2B5EF4-FFF2-40B4-BE49-F238E27FC236}">
              <a16:creationId xmlns:a16="http://schemas.microsoft.com/office/drawing/2014/main" id="{92F5A2FA-170D-4535-973D-39D12E67FB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4" name="Text Box 3">
          <a:extLst>
            <a:ext uri="{FF2B5EF4-FFF2-40B4-BE49-F238E27FC236}">
              <a16:creationId xmlns:a16="http://schemas.microsoft.com/office/drawing/2014/main" id="{7630EDDD-A1CA-461E-A813-26DADE87E5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5" name="Text Box 3">
          <a:extLst>
            <a:ext uri="{FF2B5EF4-FFF2-40B4-BE49-F238E27FC236}">
              <a16:creationId xmlns:a16="http://schemas.microsoft.com/office/drawing/2014/main" id="{9E51F389-D36C-484B-BE3E-83651FA56D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6" name="Text Box 3">
          <a:extLst>
            <a:ext uri="{FF2B5EF4-FFF2-40B4-BE49-F238E27FC236}">
              <a16:creationId xmlns:a16="http://schemas.microsoft.com/office/drawing/2014/main" id="{4F45F2D8-2005-487A-B210-5910B7B35E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7" name="Text Box 3">
          <a:extLst>
            <a:ext uri="{FF2B5EF4-FFF2-40B4-BE49-F238E27FC236}">
              <a16:creationId xmlns:a16="http://schemas.microsoft.com/office/drawing/2014/main" id="{A63B344A-7E4B-4742-885D-010E307519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8" name="Text Box 3">
          <a:extLst>
            <a:ext uri="{FF2B5EF4-FFF2-40B4-BE49-F238E27FC236}">
              <a16:creationId xmlns:a16="http://schemas.microsoft.com/office/drawing/2014/main" id="{8AF8E81C-CA43-41BA-B144-396058ED288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9" name="Text Box 3">
          <a:extLst>
            <a:ext uri="{FF2B5EF4-FFF2-40B4-BE49-F238E27FC236}">
              <a16:creationId xmlns:a16="http://schemas.microsoft.com/office/drawing/2014/main" id="{2D58EF74-D00C-4B6D-A354-4FF55B742A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0" name="Text Box 3">
          <a:extLst>
            <a:ext uri="{FF2B5EF4-FFF2-40B4-BE49-F238E27FC236}">
              <a16:creationId xmlns:a16="http://schemas.microsoft.com/office/drawing/2014/main" id="{790924E0-5FDF-44C3-9039-B7DAFBD67E4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1" name="Text Box 3">
          <a:extLst>
            <a:ext uri="{FF2B5EF4-FFF2-40B4-BE49-F238E27FC236}">
              <a16:creationId xmlns:a16="http://schemas.microsoft.com/office/drawing/2014/main" id="{D5EFDBCF-7A0C-4D04-915A-5F65F30C7AA8}"/>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2" name="Text Box 3">
          <a:extLst>
            <a:ext uri="{FF2B5EF4-FFF2-40B4-BE49-F238E27FC236}">
              <a16:creationId xmlns:a16="http://schemas.microsoft.com/office/drawing/2014/main" id="{E37136F8-0872-48D6-A23F-D99C68EBA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3" name="Text Box 3">
          <a:extLst>
            <a:ext uri="{FF2B5EF4-FFF2-40B4-BE49-F238E27FC236}">
              <a16:creationId xmlns:a16="http://schemas.microsoft.com/office/drawing/2014/main" id="{F830977F-5525-40AF-AF72-EFEA5729F73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4" name="Text Box 3">
          <a:extLst>
            <a:ext uri="{FF2B5EF4-FFF2-40B4-BE49-F238E27FC236}">
              <a16:creationId xmlns:a16="http://schemas.microsoft.com/office/drawing/2014/main" id="{CA3C4EDF-0EFD-4825-A60E-6B8DB70F88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5" name="Text Box 3">
          <a:extLst>
            <a:ext uri="{FF2B5EF4-FFF2-40B4-BE49-F238E27FC236}">
              <a16:creationId xmlns:a16="http://schemas.microsoft.com/office/drawing/2014/main" id="{9486D06A-7D43-4944-B2A2-F9EA566BA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6" name="Text Box 3">
          <a:extLst>
            <a:ext uri="{FF2B5EF4-FFF2-40B4-BE49-F238E27FC236}">
              <a16:creationId xmlns:a16="http://schemas.microsoft.com/office/drawing/2014/main" id="{5FCF3415-24DB-4066-BEE8-6DCD9C622DD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7" name="Text Box 3">
          <a:extLst>
            <a:ext uri="{FF2B5EF4-FFF2-40B4-BE49-F238E27FC236}">
              <a16:creationId xmlns:a16="http://schemas.microsoft.com/office/drawing/2014/main" id="{8C47AE21-B2C3-432C-BDBC-C8B7326A49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8" name="Text Box 3">
          <a:extLst>
            <a:ext uri="{FF2B5EF4-FFF2-40B4-BE49-F238E27FC236}">
              <a16:creationId xmlns:a16="http://schemas.microsoft.com/office/drawing/2014/main" id="{714CA718-5D3A-48DE-B649-7B0E6B9EEC5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9" name="Text Box 3">
          <a:extLst>
            <a:ext uri="{FF2B5EF4-FFF2-40B4-BE49-F238E27FC236}">
              <a16:creationId xmlns:a16="http://schemas.microsoft.com/office/drawing/2014/main" id="{258EF953-309F-495D-9E5B-2E1AF4919AC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0" name="Text Box 3">
          <a:extLst>
            <a:ext uri="{FF2B5EF4-FFF2-40B4-BE49-F238E27FC236}">
              <a16:creationId xmlns:a16="http://schemas.microsoft.com/office/drawing/2014/main" id="{6DFBB1BC-6EF4-4F01-93F9-85AAC1BFD05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1" name="Text Box 3">
          <a:extLst>
            <a:ext uri="{FF2B5EF4-FFF2-40B4-BE49-F238E27FC236}">
              <a16:creationId xmlns:a16="http://schemas.microsoft.com/office/drawing/2014/main" id="{1FD82A28-F595-4E9F-9086-76FA4E65008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2" name="Text Box 3">
          <a:extLst>
            <a:ext uri="{FF2B5EF4-FFF2-40B4-BE49-F238E27FC236}">
              <a16:creationId xmlns:a16="http://schemas.microsoft.com/office/drawing/2014/main" id="{F2C56426-0826-4204-BB26-15B96B30FCF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3" name="Text Box 3">
          <a:extLst>
            <a:ext uri="{FF2B5EF4-FFF2-40B4-BE49-F238E27FC236}">
              <a16:creationId xmlns:a16="http://schemas.microsoft.com/office/drawing/2014/main" id="{43232D20-AC74-4F78-98F1-F0B60776B9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4" name="Text Box 3">
          <a:extLst>
            <a:ext uri="{FF2B5EF4-FFF2-40B4-BE49-F238E27FC236}">
              <a16:creationId xmlns:a16="http://schemas.microsoft.com/office/drawing/2014/main" id="{2CECEC36-C56C-4761-8317-333AEAB379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5" name="Text Box 3">
          <a:extLst>
            <a:ext uri="{FF2B5EF4-FFF2-40B4-BE49-F238E27FC236}">
              <a16:creationId xmlns:a16="http://schemas.microsoft.com/office/drawing/2014/main" id="{E72041AF-7D08-4F69-8C60-9478FA3A437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6" name="Text Box 3">
          <a:extLst>
            <a:ext uri="{FF2B5EF4-FFF2-40B4-BE49-F238E27FC236}">
              <a16:creationId xmlns:a16="http://schemas.microsoft.com/office/drawing/2014/main" id="{B9649EE7-8AA2-43FB-9E73-A755CD84F6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7" name="Text Box 3">
          <a:extLst>
            <a:ext uri="{FF2B5EF4-FFF2-40B4-BE49-F238E27FC236}">
              <a16:creationId xmlns:a16="http://schemas.microsoft.com/office/drawing/2014/main" id="{D5CECDEA-7792-432A-A229-3D38BB685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8" name="Text Box 3">
          <a:extLst>
            <a:ext uri="{FF2B5EF4-FFF2-40B4-BE49-F238E27FC236}">
              <a16:creationId xmlns:a16="http://schemas.microsoft.com/office/drawing/2014/main" id="{31989303-75FF-4A60-B77C-CBF512606D7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9" name="Text Box 3">
          <a:extLst>
            <a:ext uri="{FF2B5EF4-FFF2-40B4-BE49-F238E27FC236}">
              <a16:creationId xmlns:a16="http://schemas.microsoft.com/office/drawing/2014/main" id="{A4A827F7-8800-4A09-9DC9-79D2D50FD6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0" name="Text Box 3">
          <a:extLst>
            <a:ext uri="{FF2B5EF4-FFF2-40B4-BE49-F238E27FC236}">
              <a16:creationId xmlns:a16="http://schemas.microsoft.com/office/drawing/2014/main" id="{563E6E6E-0D1D-4B6F-88CC-D8D736B709F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1" name="Text Box 3">
          <a:extLst>
            <a:ext uri="{FF2B5EF4-FFF2-40B4-BE49-F238E27FC236}">
              <a16:creationId xmlns:a16="http://schemas.microsoft.com/office/drawing/2014/main" id="{E7D2177D-9002-44AB-B480-13940C9AD8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2" name="Text Box 3">
          <a:extLst>
            <a:ext uri="{FF2B5EF4-FFF2-40B4-BE49-F238E27FC236}">
              <a16:creationId xmlns:a16="http://schemas.microsoft.com/office/drawing/2014/main" id="{650D8085-83DE-48E2-9062-8F9303F3327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3" name="Text Box 3">
          <a:extLst>
            <a:ext uri="{FF2B5EF4-FFF2-40B4-BE49-F238E27FC236}">
              <a16:creationId xmlns:a16="http://schemas.microsoft.com/office/drawing/2014/main" id="{1FF94FD6-8AE0-40C4-AF4C-99E3B74F785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4" name="Text Box 3">
          <a:extLst>
            <a:ext uri="{FF2B5EF4-FFF2-40B4-BE49-F238E27FC236}">
              <a16:creationId xmlns:a16="http://schemas.microsoft.com/office/drawing/2014/main" id="{8E91BF30-D427-4EAA-A579-376EEB361E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5" name="Text Box 3">
          <a:extLst>
            <a:ext uri="{FF2B5EF4-FFF2-40B4-BE49-F238E27FC236}">
              <a16:creationId xmlns:a16="http://schemas.microsoft.com/office/drawing/2014/main" id="{8EEA0EC3-FD7F-4938-9DF3-B703710793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6" name="Text Box 3">
          <a:extLst>
            <a:ext uri="{FF2B5EF4-FFF2-40B4-BE49-F238E27FC236}">
              <a16:creationId xmlns:a16="http://schemas.microsoft.com/office/drawing/2014/main" id="{B6EA5E59-8A6B-478D-94FC-08B691F41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7" name="Text Box 3">
          <a:extLst>
            <a:ext uri="{FF2B5EF4-FFF2-40B4-BE49-F238E27FC236}">
              <a16:creationId xmlns:a16="http://schemas.microsoft.com/office/drawing/2014/main" id="{4D19FE78-5C99-4FEA-BAE8-AE96F6DBBC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8" name="Text Box 3">
          <a:extLst>
            <a:ext uri="{FF2B5EF4-FFF2-40B4-BE49-F238E27FC236}">
              <a16:creationId xmlns:a16="http://schemas.microsoft.com/office/drawing/2014/main" id="{F8B8F691-CC34-4DE6-8760-0285D9AA14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9" name="Text Box 3">
          <a:extLst>
            <a:ext uri="{FF2B5EF4-FFF2-40B4-BE49-F238E27FC236}">
              <a16:creationId xmlns:a16="http://schemas.microsoft.com/office/drawing/2014/main" id="{595354A6-377E-445E-B34B-4A15D376740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0" name="Text Box 3">
          <a:extLst>
            <a:ext uri="{FF2B5EF4-FFF2-40B4-BE49-F238E27FC236}">
              <a16:creationId xmlns:a16="http://schemas.microsoft.com/office/drawing/2014/main" id="{A4E7793E-00E5-42F1-A8AF-38417B13D6B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1" name="Text Box 3">
          <a:extLst>
            <a:ext uri="{FF2B5EF4-FFF2-40B4-BE49-F238E27FC236}">
              <a16:creationId xmlns:a16="http://schemas.microsoft.com/office/drawing/2014/main" id="{6EE3BC5E-9398-4BD8-88EE-F05654C2CB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2" name="Text Box 3">
          <a:extLst>
            <a:ext uri="{FF2B5EF4-FFF2-40B4-BE49-F238E27FC236}">
              <a16:creationId xmlns:a16="http://schemas.microsoft.com/office/drawing/2014/main" id="{750A2BF6-4C8F-499B-986E-04B6F2A5AB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3" name="Text Box 3">
          <a:extLst>
            <a:ext uri="{FF2B5EF4-FFF2-40B4-BE49-F238E27FC236}">
              <a16:creationId xmlns:a16="http://schemas.microsoft.com/office/drawing/2014/main" id="{2A66864C-9642-41AA-A073-6AFC523510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4" name="Text Box 3">
          <a:extLst>
            <a:ext uri="{FF2B5EF4-FFF2-40B4-BE49-F238E27FC236}">
              <a16:creationId xmlns:a16="http://schemas.microsoft.com/office/drawing/2014/main" id="{AD006689-73E6-4CB4-BB0D-16B516E45E5E}"/>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5" name="Text Box 3">
          <a:extLst>
            <a:ext uri="{FF2B5EF4-FFF2-40B4-BE49-F238E27FC236}">
              <a16:creationId xmlns:a16="http://schemas.microsoft.com/office/drawing/2014/main" id="{662F25E1-E7D6-4D79-BB16-68DAC3B0E4E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6" name="Text Box 3">
          <a:extLst>
            <a:ext uri="{FF2B5EF4-FFF2-40B4-BE49-F238E27FC236}">
              <a16:creationId xmlns:a16="http://schemas.microsoft.com/office/drawing/2014/main" id="{84A6DC83-E8AC-492F-BB9F-F7D9FB2613C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7" name="Text Box 3">
          <a:extLst>
            <a:ext uri="{FF2B5EF4-FFF2-40B4-BE49-F238E27FC236}">
              <a16:creationId xmlns:a16="http://schemas.microsoft.com/office/drawing/2014/main" id="{9AD28CCD-80BF-4F9B-B325-1BF6F15543F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8" name="Text Box 3">
          <a:extLst>
            <a:ext uri="{FF2B5EF4-FFF2-40B4-BE49-F238E27FC236}">
              <a16:creationId xmlns:a16="http://schemas.microsoft.com/office/drawing/2014/main" id="{14EA7AA4-0E64-46EA-A47A-617099AF76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9" name="Text Box 3">
          <a:extLst>
            <a:ext uri="{FF2B5EF4-FFF2-40B4-BE49-F238E27FC236}">
              <a16:creationId xmlns:a16="http://schemas.microsoft.com/office/drawing/2014/main" id="{FE15574C-F776-4F7C-A874-5F937210AF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0" name="Text Box 3">
          <a:extLst>
            <a:ext uri="{FF2B5EF4-FFF2-40B4-BE49-F238E27FC236}">
              <a16:creationId xmlns:a16="http://schemas.microsoft.com/office/drawing/2014/main" id="{4DC354F1-FFE1-4A80-9CAD-7D86AEF5932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1" name="Text Box 3">
          <a:extLst>
            <a:ext uri="{FF2B5EF4-FFF2-40B4-BE49-F238E27FC236}">
              <a16:creationId xmlns:a16="http://schemas.microsoft.com/office/drawing/2014/main" id="{338BCAFD-082A-4283-88EE-D4EE573879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2" name="Text Box 3">
          <a:extLst>
            <a:ext uri="{FF2B5EF4-FFF2-40B4-BE49-F238E27FC236}">
              <a16:creationId xmlns:a16="http://schemas.microsoft.com/office/drawing/2014/main" id="{7C628BC7-BD1D-4598-86FD-9315D80F99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3" name="Text Box 3">
          <a:extLst>
            <a:ext uri="{FF2B5EF4-FFF2-40B4-BE49-F238E27FC236}">
              <a16:creationId xmlns:a16="http://schemas.microsoft.com/office/drawing/2014/main" id="{825E5F8E-1212-4AD3-AEC1-1E71F743D8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4" name="Text Box 3">
          <a:extLst>
            <a:ext uri="{FF2B5EF4-FFF2-40B4-BE49-F238E27FC236}">
              <a16:creationId xmlns:a16="http://schemas.microsoft.com/office/drawing/2014/main" id="{5464EC50-E3DC-48C0-95B8-BBEB83DB261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5" name="Text Box 3">
          <a:extLst>
            <a:ext uri="{FF2B5EF4-FFF2-40B4-BE49-F238E27FC236}">
              <a16:creationId xmlns:a16="http://schemas.microsoft.com/office/drawing/2014/main" id="{024A6342-032F-4DB6-9AE1-8B92C8F900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6" name="Text Box 3">
          <a:extLst>
            <a:ext uri="{FF2B5EF4-FFF2-40B4-BE49-F238E27FC236}">
              <a16:creationId xmlns:a16="http://schemas.microsoft.com/office/drawing/2014/main" id="{88902634-21C5-430D-B1CB-E003B55956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7" name="Text Box 3">
          <a:extLst>
            <a:ext uri="{FF2B5EF4-FFF2-40B4-BE49-F238E27FC236}">
              <a16:creationId xmlns:a16="http://schemas.microsoft.com/office/drawing/2014/main" id="{FDF7DD19-09CA-4E6D-B448-9F530BAAF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8" name="Text Box 3">
          <a:extLst>
            <a:ext uri="{FF2B5EF4-FFF2-40B4-BE49-F238E27FC236}">
              <a16:creationId xmlns:a16="http://schemas.microsoft.com/office/drawing/2014/main" id="{CD312985-EEE7-43E6-BD9F-08C579980C4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9" name="Text Box 3">
          <a:extLst>
            <a:ext uri="{FF2B5EF4-FFF2-40B4-BE49-F238E27FC236}">
              <a16:creationId xmlns:a16="http://schemas.microsoft.com/office/drawing/2014/main" id="{57DC4512-857C-4A65-A1E0-7A00469079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0" name="Text Box 3">
          <a:extLst>
            <a:ext uri="{FF2B5EF4-FFF2-40B4-BE49-F238E27FC236}">
              <a16:creationId xmlns:a16="http://schemas.microsoft.com/office/drawing/2014/main" id="{70B0B18D-3BA8-4407-9EC0-EEFE91FF05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1" name="Text Box 3">
          <a:extLst>
            <a:ext uri="{FF2B5EF4-FFF2-40B4-BE49-F238E27FC236}">
              <a16:creationId xmlns:a16="http://schemas.microsoft.com/office/drawing/2014/main" id="{FCD37543-CFE9-41BE-8138-96B8CE7437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2" name="Text Box 3">
          <a:extLst>
            <a:ext uri="{FF2B5EF4-FFF2-40B4-BE49-F238E27FC236}">
              <a16:creationId xmlns:a16="http://schemas.microsoft.com/office/drawing/2014/main" id="{9421A449-0CC0-44B2-92FC-987974F2EA8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3" name="Text Box 3">
          <a:extLst>
            <a:ext uri="{FF2B5EF4-FFF2-40B4-BE49-F238E27FC236}">
              <a16:creationId xmlns:a16="http://schemas.microsoft.com/office/drawing/2014/main" id="{CB15DCF5-2015-491B-A198-58CC1FC7114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4" name="Text Box 3">
          <a:extLst>
            <a:ext uri="{FF2B5EF4-FFF2-40B4-BE49-F238E27FC236}">
              <a16:creationId xmlns:a16="http://schemas.microsoft.com/office/drawing/2014/main" id="{C9ACDDFA-5815-47D8-BDD8-AC6511ADE08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5" name="Text Box 3">
          <a:extLst>
            <a:ext uri="{FF2B5EF4-FFF2-40B4-BE49-F238E27FC236}">
              <a16:creationId xmlns:a16="http://schemas.microsoft.com/office/drawing/2014/main" id="{F0E34193-8A53-4983-B40F-087775C5FD6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6" name="Text Box 3">
          <a:extLst>
            <a:ext uri="{FF2B5EF4-FFF2-40B4-BE49-F238E27FC236}">
              <a16:creationId xmlns:a16="http://schemas.microsoft.com/office/drawing/2014/main" id="{BFB8A830-BB86-4838-8899-300AC9D0EC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7" name="Text Box 3">
          <a:extLst>
            <a:ext uri="{FF2B5EF4-FFF2-40B4-BE49-F238E27FC236}">
              <a16:creationId xmlns:a16="http://schemas.microsoft.com/office/drawing/2014/main" id="{0D9C5A9A-AE20-43DD-BD7E-9B375D57BD8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8" name="Text Box 3">
          <a:extLst>
            <a:ext uri="{FF2B5EF4-FFF2-40B4-BE49-F238E27FC236}">
              <a16:creationId xmlns:a16="http://schemas.microsoft.com/office/drawing/2014/main" id="{C5055F88-7099-4BDB-B643-AB784B1D2DA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9" name="Text Box 3">
          <a:extLst>
            <a:ext uri="{FF2B5EF4-FFF2-40B4-BE49-F238E27FC236}">
              <a16:creationId xmlns:a16="http://schemas.microsoft.com/office/drawing/2014/main" id="{A18D21E5-DA57-410E-A40B-E6128ABD6C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0" name="Text Box 3">
          <a:extLst>
            <a:ext uri="{FF2B5EF4-FFF2-40B4-BE49-F238E27FC236}">
              <a16:creationId xmlns:a16="http://schemas.microsoft.com/office/drawing/2014/main" id="{7FF4DD9C-CC45-471E-A24E-B366F50999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1" name="Text Box 3">
          <a:extLst>
            <a:ext uri="{FF2B5EF4-FFF2-40B4-BE49-F238E27FC236}">
              <a16:creationId xmlns:a16="http://schemas.microsoft.com/office/drawing/2014/main" id="{91D09B92-AA22-4A6A-9D19-CC29A1AB9E8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2" name="Text Box 3">
          <a:extLst>
            <a:ext uri="{FF2B5EF4-FFF2-40B4-BE49-F238E27FC236}">
              <a16:creationId xmlns:a16="http://schemas.microsoft.com/office/drawing/2014/main" id="{D911985A-2448-44F0-A680-524587B7D6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3" name="Text Box 3">
          <a:extLst>
            <a:ext uri="{FF2B5EF4-FFF2-40B4-BE49-F238E27FC236}">
              <a16:creationId xmlns:a16="http://schemas.microsoft.com/office/drawing/2014/main" id="{6030DC61-EE9C-4D49-91DB-4E83553295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4" name="Text Box 3">
          <a:extLst>
            <a:ext uri="{FF2B5EF4-FFF2-40B4-BE49-F238E27FC236}">
              <a16:creationId xmlns:a16="http://schemas.microsoft.com/office/drawing/2014/main" id="{6912598B-C9A5-4732-8D5A-D9B478BCC3F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5" name="Text Box 3">
          <a:extLst>
            <a:ext uri="{FF2B5EF4-FFF2-40B4-BE49-F238E27FC236}">
              <a16:creationId xmlns:a16="http://schemas.microsoft.com/office/drawing/2014/main" id="{C940CAAA-2038-4508-B6E0-6E7E2995AAC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6" name="Text Box 3">
          <a:extLst>
            <a:ext uri="{FF2B5EF4-FFF2-40B4-BE49-F238E27FC236}">
              <a16:creationId xmlns:a16="http://schemas.microsoft.com/office/drawing/2014/main" id="{F6F82B3F-D617-4F0B-894F-CB5F00C0C9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7" name="Text Box 3">
          <a:extLst>
            <a:ext uri="{FF2B5EF4-FFF2-40B4-BE49-F238E27FC236}">
              <a16:creationId xmlns:a16="http://schemas.microsoft.com/office/drawing/2014/main" id="{2553EE4C-84C8-43B8-B4E1-B2FD5E7DCD6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8" name="Text Box 3">
          <a:extLst>
            <a:ext uri="{FF2B5EF4-FFF2-40B4-BE49-F238E27FC236}">
              <a16:creationId xmlns:a16="http://schemas.microsoft.com/office/drawing/2014/main" id="{5B338137-AAA6-4CED-9F9B-1B4A6DB12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9" name="Text Box 3">
          <a:extLst>
            <a:ext uri="{FF2B5EF4-FFF2-40B4-BE49-F238E27FC236}">
              <a16:creationId xmlns:a16="http://schemas.microsoft.com/office/drawing/2014/main" id="{40463990-8A0C-48AF-9ECF-52BC09A0086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0" name="Text Box 3">
          <a:extLst>
            <a:ext uri="{FF2B5EF4-FFF2-40B4-BE49-F238E27FC236}">
              <a16:creationId xmlns:a16="http://schemas.microsoft.com/office/drawing/2014/main" id="{020ECD17-BEA5-4A16-9756-9F79559483F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1" name="Text Box 3">
          <a:extLst>
            <a:ext uri="{FF2B5EF4-FFF2-40B4-BE49-F238E27FC236}">
              <a16:creationId xmlns:a16="http://schemas.microsoft.com/office/drawing/2014/main" id="{E15BF4E6-FBFC-4C4B-AEC7-7E1850829F42}"/>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2" name="Text Box 3">
          <a:extLst>
            <a:ext uri="{FF2B5EF4-FFF2-40B4-BE49-F238E27FC236}">
              <a16:creationId xmlns:a16="http://schemas.microsoft.com/office/drawing/2014/main" id="{0F362B4A-40A7-4F0F-83C8-990FCAB3A00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3" name="Text Box 3">
          <a:extLst>
            <a:ext uri="{FF2B5EF4-FFF2-40B4-BE49-F238E27FC236}">
              <a16:creationId xmlns:a16="http://schemas.microsoft.com/office/drawing/2014/main" id="{9538DF36-AE04-4581-A8E0-820D7CD79FA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4" name="Text Box 3">
          <a:extLst>
            <a:ext uri="{FF2B5EF4-FFF2-40B4-BE49-F238E27FC236}">
              <a16:creationId xmlns:a16="http://schemas.microsoft.com/office/drawing/2014/main" id="{C6317ED1-A118-4A0C-BBEC-93F89B5B9EA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5" name="Text Box 3">
          <a:extLst>
            <a:ext uri="{FF2B5EF4-FFF2-40B4-BE49-F238E27FC236}">
              <a16:creationId xmlns:a16="http://schemas.microsoft.com/office/drawing/2014/main" id="{612BBF5A-62A7-44BF-B349-94B976892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6" name="Text Box 3">
          <a:extLst>
            <a:ext uri="{FF2B5EF4-FFF2-40B4-BE49-F238E27FC236}">
              <a16:creationId xmlns:a16="http://schemas.microsoft.com/office/drawing/2014/main" id="{F96A1E0A-F686-4AF0-8024-E7818354E87D}"/>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7" name="Text Box 3">
          <a:extLst>
            <a:ext uri="{FF2B5EF4-FFF2-40B4-BE49-F238E27FC236}">
              <a16:creationId xmlns:a16="http://schemas.microsoft.com/office/drawing/2014/main" id="{17FF459D-52DC-4835-B200-27A116313FF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8" name="Text Box 3">
          <a:extLst>
            <a:ext uri="{FF2B5EF4-FFF2-40B4-BE49-F238E27FC236}">
              <a16:creationId xmlns:a16="http://schemas.microsoft.com/office/drawing/2014/main" id="{5CA5C734-79CA-4E4E-BDAF-1D1B086E3A4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9" name="Text Box 3">
          <a:extLst>
            <a:ext uri="{FF2B5EF4-FFF2-40B4-BE49-F238E27FC236}">
              <a16:creationId xmlns:a16="http://schemas.microsoft.com/office/drawing/2014/main" id="{C93EF4A2-DA32-40E6-AE12-798DBAE1611B}"/>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0" name="Text Box 3">
          <a:extLst>
            <a:ext uri="{FF2B5EF4-FFF2-40B4-BE49-F238E27FC236}">
              <a16:creationId xmlns:a16="http://schemas.microsoft.com/office/drawing/2014/main" id="{178BA7C7-5875-43E7-B77B-7DA1FE931EE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1" name="Text Box 3">
          <a:extLst>
            <a:ext uri="{FF2B5EF4-FFF2-40B4-BE49-F238E27FC236}">
              <a16:creationId xmlns:a16="http://schemas.microsoft.com/office/drawing/2014/main" id="{41DC6FB9-FFEE-4FD6-BF2D-A3B8B91943F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2" name="Text Box 3">
          <a:extLst>
            <a:ext uri="{FF2B5EF4-FFF2-40B4-BE49-F238E27FC236}">
              <a16:creationId xmlns:a16="http://schemas.microsoft.com/office/drawing/2014/main" id="{609790F2-BF9E-461D-A372-BBE3660CAC48}"/>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3" name="Text Box 3">
          <a:extLst>
            <a:ext uri="{FF2B5EF4-FFF2-40B4-BE49-F238E27FC236}">
              <a16:creationId xmlns:a16="http://schemas.microsoft.com/office/drawing/2014/main" id="{58268F0E-B26F-49D3-891B-96D8229923A9}"/>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4" name="Text Box 3">
          <a:extLst>
            <a:ext uri="{FF2B5EF4-FFF2-40B4-BE49-F238E27FC236}">
              <a16:creationId xmlns:a16="http://schemas.microsoft.com/office/drawing/2014/main" id="{125A14DA-C935-400F-BAA9-DB1BE7E8CCB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5" name="Text Box 3">
          <a:extLst>
            <a:ext uri="{FF2B5EF4-FFF2-40B4-BE49-F238E27FC236}">
              <a16:creationId xmlns:a16="http://schemas.microsoft.com/office/drawing/2014/main" id="{D12994EE-0790-4737-BF9D-8C2986A4107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6" name="Text Box 3">
          <a:extLst>
            <a:ext uri="{FF2B5EF4-FFF2-40B4-BE49-F238E27FC236}">
              <a16:creationId xmlns:a16="http://schemas.microsoft.com/office/drawing/2014/main" id="{EF3B1CCB-60AB-4F4C-92EB-E5034C3E6C6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7" name="Text Box 3">
          <a:extLst>
            <a:ext uri="{FF2B5EF4-FFF2-40B4-BE49-F238E27FC236}">
              <a16:creationId xmlns:a16="http://schemas.microsoft.com/office/drawing/2014/main" id="{7D11EA45-DA68-430F-A482-471821DCFF3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8" name="Text Box 3">
          <a:extLst>
            <a:ext uri="{FF2B5EF4-FFF2-40B4-BE49-F238E27FC236}">
              <a16:creationId xmlns:a16="http://schemas.microsoft.com/office/drawing/2014/main" id="{6C80AF63-8F98-473E-A750-2127E0FE65B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9" name="Text Box 3">
          <a:extLst>
            <a:ext uri="{FF2B5EF4-FFF2-40B4-BE49-F238E27FC236}">
              <a16:creationId xmlns:a16="http://schemas.microsoft.com/office/drawing/2014/main" id="{E02F5309-22C5-4057-A40D-A45A22E916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0" name="Text Box 3">
          <a:extLst>
            <a:ext uri="{FF2B5EF4-FFF2-40B4-BE49-F238E27FC236}">
              <a16:creationId xmlns:a16="http://schemas.microsoft.com/office/drawing/2014/main" id="{A7EAEC19-9640-46E0-B072-29E8A3BAD5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1" name="Text Box 3">
          <a:extLst>
            <a:ext uri="{FF2B5EF4-FFF2-40B4-BE49-F238E27FC236}">
              <a16:creationId xmlns:a16="http://schemas.microsoft.com/office/drawing/2014/main" id="{044F3D68-B224-4E61-BDCE-72FE2338D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2" name="Text Box 3">
          <a:extLst>
            <a:ext uri="{FF2B5EF4-FFF2-40B4-BE49-F238E27FC236}">
              <a16:creationId xmlns:a16="http://schemas.microsoft.com/office/drawing/2014/main" id="{0E39B5C4-DB89-43EC-8C11-1C43921C06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3" name="Text Box 3">
          <a:extLst>
            <a:ext uri="{FF2B5EF4-FFF2-40B4-BE49-F238E27FC236}">
              <a16:creationId xmlns:a16="http://schemas.microsoft.com/office/drawing/2014/main" id="{403020F9-FDD1-4D01-A1F5-1E05DBADD6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4" name="Text Box 3">
          <a:extLst>
            <a:ext uri="{FF2B5EF4-FFF2-40B4-BE49-F238E27FC236}">
              <a16:creationId xmlns:a16="http://schemas.microsoft.com/office/drawing/2014/main" id="{A9552CCB-CE72-4FA4-8771-7F3770C92F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5" name="Text Box 3">
          <a:extLst>
            <a:ext uri="{FF2B5EF4-FFF2-40B4-BE49-F238E27FC236}">
              <a16:creationId xmlns:a16="http://schemas.microsoft.com/office/drawing/2014/main" id="{45094885-6719-4A5C-AAD5-E425854533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6" name="Text Box 3">
          <a:extLst>
            <a:ext uri="{FF2B5EF4-FFF2-40B4-BE49-F238E27FC236}">
              <a16:creationId xmlns:a16="http://schemas.microsoft.com/office/drawing/2014/main" id="{6BB148F3-340F-4537-B202-60BD848B6C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7" name="Text Box 3">
          <a:extLst>
            <a:ext uri="{FF2B5EF4-FFF2-40B4-BE49-F238E27FC236}">
              <a16:creationId xmlns:a16="http://schemas.microsoft.com/office/drawing/2014/main" id="{A11BC628-FD34-43C6-B59D-568EE3DD74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8" name="Text Box 3">
          <a:extLst>
            <a:ext uri="{FF2B5EF4-FFF2-40B4-BE49-F238E27FC236}">
              <a16:creationId xmlns:a16="http://schemas.microsoft.com/office/drawing/2014/main" id="{AF273186-8167-4BF9-B26F-044C958F61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9" name="Text Box 3">
          <a:extLst>
            <a:ext uri="{FF2B5EF4-FFF2-40B4-BE49-F238E27FC236}">
              <a16:creationId xmlns:a16="http://schemas.microsoft.com/office/drawing/2014/main" id="{842FB087-6442-426D-A065-7B7C279903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0" name="Text Box 3">
          <a:extLst>
            <a:ext uri="{FF2B5EF4-FFF2-40B4-BE49-F238E27FC236}">
              <a16:creationId xmlns:a16="http://schemas.microsoft.com/office/drawing/2014/main" id="{FF6CAE35-666F-472D-B4E9-D680410D1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1" name="Text Box 3">
          <a:extLst>
            <a:ext uri="{FF2B5EF4-FFF2-40B4-BE49-F238E27FC236}">
              <a16:creationId xmlns:a16="http://schemas.microsoft.com/office/drawing/2014/main" id="{DFE257F6-B02D-42AF-8736-3BBD87CD88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2" name="Text Box 3">
          <a:extLst>
            <a:ext uri="{FF2B5EF4-FFF2-40B4-BE49-F238E27FC236}">
              <a16:creationId xmlns:a16="http://schemas.microsoft.com/office/drawing/2014/main" id="{25E0412A-0BA3-49A8-AE0B-A89EF2CD05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3" name="Text Box 3">
          <a:extLst>
            <a:ext uri="{FF2B5EF4-FFF2-40B4-BE49-F238E27FC236}">
              <a16:creationId xmlns:a16="http://schemas.microsoft.com/office/drawing/2014/main" id="{D3E06B0B-B2C6-4D18-B736-10B1E1BA60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4" name="Text Box 3">
          <a:extLst>
            <a:ext uri="{FF2B5EF4-FFF2-40B4-BE49-F238E27FC236}">
              <a16:creationId xmlns:a16="http://schemas.microsoft.com/office/drawing/2014/main" id="{E24C2F25-EF6E-4DA4-B8B8-1027C5D072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5" name="Text Box 3">
          <a:extLst>
            <a:ext uri="{FF2B5EF4-FFF2-40B4-BE49-F238E27FC236}">
              <a16:creationId xmlns:a16="http://schemas.microsoft.com/office/drawing/2014/main" id="{41A88971-45A7-44AD-8A12-AD14622649B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6" name="Text Box 3">
          <a:extLst>
            <a:ext uri="{FF2B5EF4-FFF2-40B4-BE49-F238E27FC236}">
              <a16:creationId xmlns:a16="http://schemas.microsoft.com/office/drawing/2014/main" id="{69F8BF26-05DF-4E1A-BABF-9A4DC68AB8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7" name="Text Box 3">
          <a:extLst>
            <a:ext uri="{FF2B5EF4-FFF2-40B4-BE49-F238E27FC236}">
              <a16:creationId xmlns:a16="http://schemas.microsoft.com/office/drawing/2014/main" id="{71042C2E-D543-4553-8030-16800D9ACD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8" name="Text Box 3">
          <a:extLst>
            <a:ext uri="{FF2B5EF4-FFF2-40B4-BE49-F238E27FC236}">
              <a16:creationId xmlns:a16="http://schemas.microsoft.com/office/drawing/2014/main" id="{B5993869-4DCB-4725-833B-09D68A98D90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9" name="Text Box 3">
          <a:extLst>
            <a:ext uri="{FF2B5EF4-FFF2-40B4-BE49-F238E27FC236}">
              <a16:creationId xmlns:a16="http://schemas.microsoft.com/office/drawing/2014/main" id="{4FEC6056-C2CF-44FA-87C2-0D80DB925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0" name="Text Box 3">
          <a:extLst>
            <a:ext uri="{FF2B5EF4-FFF2-40B4-BE49-F238E27FC236}">
              <a16:creationId xmlns:a16="http://schemas.microsoft.com/office/drawing/2014/main" id="{8816C9D8-657E-4C0C-912A-EFA6A24FF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1" name="Text Box 3">
          <a:extLst>
            <a:ext uri="{FF2B5EF4-FFF2-40B4-BE49-F238E27FC236}">
              <a16:creationId xmlns:a16="http://schemas.microsoft.com/office/drawing/2014/main" id="{FB661889-7441-4D8A-9DC9-1FA1E4A2CA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2" name="Text Box 3">
          <a:extLst>
            <a:ext uri="{FF2B5EF4-FFF2-40B4-BE49-F238E27FC236}">
              <a16:creationId xmlns:a16="http://schemas.microsoft.com/office/drawing/2014/main" id="{DB0B9B68-0437-43A3-9C0E-4349681F7D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3" name="Text Box 3">
          <a:extLst>
            <a:ext uri="{FF2B5EF4-FFF2-40B4-BE49-F238E27FC236}">
              <a16:creationId xmlns:a16="http://schemas.microsoft.com/office/drawing/2014/main" id="{6B678C6B-BBA3-465D-8AF0-B7C0D9A990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4" name="Text Box 3">
          <a:extLst>
            <a:ext uri="{FF2B5EF4-FFF2-40B4-BE49-F238E27FC236}">
              <a16:creationId xmlns:a16="http://schemas.microsoft.com/office/drawing/2014/main" id="{E2ED0A76-C91F-463C-B1E9-9DDC2A718D0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5" name="Text Box 3">
          <a:extLst>
            <a:ext uri="{FF2B5EF4-FFF2-40B4-BE49-F238E27FC236}">
              <a16:creationId xmlns:a16="http://schemas.microsoft.com/office/drawing/2014/main" id="{61FFACEE-AAE7-4580-B287-69DE6DFDF4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6" name="Text Box 3">
          <a:extLst>
            <a:ext uri="{FF2B5EF4-FFF2-40B4-BE49-F238E27FC236}">
              <a16:creationId xmlns:a16="http://schemas.microsoft.com/office/drawing/2014/main" id="{9899AB23-FC52-4933-B892-DEAF817C0C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7" name="Text Box 3">
          <a:extLst>
            <a:ext uri="{FF2B5EF4-FFF2-40B4-BE49-F238E27FC236}">
              <a16:creationId xmlns:a16="http://schemas.microsoft.com/office/drawing/2014/main" id="{9447AC22-E683-4760-B311-26E1A383EF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8" name="Text Box 3">
          <a:extLst>
            <a:ext uri="{FF2B5EF4-FFF2-40B4-BE49-F238E27FC236}">
              <a16:creationId xmlns:a16="http://schemas.microsoft.com/office/drawing/2014/main" id="{3593CCA8-74A1-4292-AA10-4ECE48E9EF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9" name="Text Box 3">
          <a:extLst>
            <a:ext uri="{FF2B5EF4-FFF2-40B4-BE49-F238E27FC236}">
              <a16:creationId xmlns:a16="http://schemas.microsoft.com/office/drawing/2014/main" id="{307C0DD0-1E2E-4658-B6A9-F9C4E018DC5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0" name="Text Box 3">
          <a:extLst>
            <a:ext uri="{FF2B5EF4-FFF2-40B4-BE49-F238E27FC236}">
              <a16:creationId xmlns:a16="http://schemas.microsoft.com/office/drawing/2014/main" id="{5C3C456E-B5B9-420C-A3A5-7151A6ECA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1" name="Text Box 3">
          <a:extLst>
            <a:ext uri="{FF2B5EF4-FFF2-40B4-BE49-F238E27FC236}">
              <a16:creationId xmlns:a16="http://schemas.microsoft.com/office/drawing/2014/main" id="{C86FC07E-355D-411F-B371-CC1E91F379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2" name="Text Box 3">
          <a:extLst>
            <a:ext uri="{FF2B5EF4-FFF2-40B4-BE49-F238E27FC236}">
              <a16:creationId xmlns:a16="http://schemas.microsoft.com/office/drawing/2014/main" id="{A057D5DD-58CE-4B35-94D0-8B4726A462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3" name="Text Box 3">
          <a:extLst>
            <a:ext uri="{FF2B5EF4-FFF2-40B4-BE49-F238E27FC236}">
              <a16:creationId xmlns:a16="http://schemas.microsoft.com/office/drawing/2014/main" id="{97A1073B-12F3-4842-8B3D-A7D396E466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4" name="Text Box 3">
          <a:extLst>
            <a:ext uri="{FF2B5EF4-FFF2-40B4-BE49-F238E27FC236}">
              <a16:creationId xmlns:a16="http://schemas.microsoft.com/office/drawing/2014/main" id="{A94C0493-1610-4048-8BA7-A34627BC780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5" name="Text Box 3">
          <a:extLst>
            <a:ext uri="{FF2B5EF4-FFF2-40B4-BE49-F238E27FC236}">
              <a16:creationId xmlns:a16="http://schemas.microsoft.com/office/drawing/2014/main" id="{386F56B6-F025-4EBD-943A-1F30B24076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6" name="Text Box 3">
          <a:extLst>
            <a:ext uri="{FF2B5EF4-FFF2-40B4-BE49-F238E27FC236}">
              <a16:creationId xmlns:a16="http://schemas.microsoft.com/office/drawing/2014/main" id="{23DBFBBE-D23F-4621-B616-7AEF2430FF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7" name="Text Box 3">
          <a:extLst>
            <a:ext uri="{FF2B5EF4-FFF2-40B4-BE49-F238E27FC236}">
              <a16:creationId xmlns:a16="http://schemas.microsoft.com/office/drawing/2014/main" id="{CA43A9A1-3998-4FD4-9F16-11450AE2902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8" name="Text Box 3">
          <a:extLst>
            <a:ext uri="{FF2B5EF4-FFF2-40B4-BE49-F238E27FC236}">
              <a16:creationId xmlns:a16="http://schemas.microsoft.com/office/drawing/2014/main" id="{415A67BF-6EFD-482B-8DBC-BD2D915BF5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9" name="Text Box 3">
          <a:extLst>
            <a:ext uri="{FF2B5EF4-FFF2-40B4-BE49-F238E27FC236}">
              <a16:creationId xmlns:a16="http://schemas.microsoft.com/office/drawing/2014/main" id="{A67B299F-33A4-4C20-A6BB-96413A2ACF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0" name="Text Box 3">
          <a:extLst>
            <a:ext uri="{FF2B5EF4-FFF2-40B4-BE49-F238E27FC236}">
              <a16:creationId xmlns:a16="http://schemas.microsoft.com/office/drawing/2014/main" id="{9B991574-5D48-4CF1-AE79-0D83A0E7C3E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1" name="Text Box 3">
          <a:extLst>
            <a:ext uri="{FF2B5EF4-FFF2-40B4-BE49-F238E27FC236}">
              <a16:creationId xmlns:a16="http://schemas.microsoft.com/office/drawing/2014/main" id="{ED8BF0DF-D4FB-4E4F-AD29-F1B7EAAED1C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2" name="Text Box 3">
          <a:extLst>
            <a:ext uri="{FF2B5EF4-FFF2-40B4-BE49-F238E27FC236}">
              <a16:creationId xmlns:a16="http://schemas.microsoft.com/office/drawing/2014/main" id="{B8CF0B2B-1302-4217-A014-8470BDD43C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3" name="Text Box 3">
          <a:extLst>
            <a:ext uri="{FF2B5EF4-FFF2-40B4-BE49-F238E27FC236}">
              <a16:creationId xmlns:a16="http://schemas.microsoft.com/office/drawing/2014/main" id="{AD71FF95-8809-49B6-BE49-2952F08307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4" name="Text Box 3">
          <a:extLst>
            <a:ext uri="{FF2B5EF4-FFF2-40B4-BE49-F238E27FC236}">
              <a16:creationId xmlns:a16="http://schemas.microsoft.com/office/drawing/2014/main" id="{93F26A1D-66E4-4592-B860-A796D68A1C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5" name="Text Box 3">
          <a:extLst>
            <a:ext uri="{FF2B5EF4-FFF2-40B4-BE49-F238E27FC236}">
              <a16:creationId xmlns:a16="http://schemas.microsoft.com/office/drawing/2014/main" id="{80CCDEDD-EF3A-4E2F-B583-681BD193F9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6" name="Text Box 3">
          <a:extLst>
            <a:ext uri="{FF2B5EF4-FFF2-40B4-BE49-F238E27FC236}">
              <a16:creationId xmlns:a16="http://schemas.microsoft.com/office/drawing/2014/main" id="{6E928DBC-47D9-479C-A89C-B1DCFB90D7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7" name="Text Box 3">
          <a:extLst>
            <a:ext uri="{FF2B5EF4-FFF2-40B4-BE49-F238E27FC236}">
              <a16:creationId xmlns:a16="http://schemas.microsoft.com/office/drawing/2014/main" id="{548A47A0-23B7-4D9D-9847-B5BEB58E983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8" name="Text Box 3">
          <a:extLst>
            <a:ext uri="{FF2B5EF4-FFF2-40B4-BE49-F238E27FC236}">
              <a16:creationId xmlns:a16="http://schemas.microsoft.com/office/drawing/2014/main" id="{607F94FA-BE2E-4171-8EF7-048DF52624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9" name="Text Box 3">
          <a:extLst>
            <a:ext uri="{FF2B5EF4-FFF2-40B4-BE49-F238E27FC236}">
              <a16:creationId xmlns:a16="http://schemas.microsoft.com/office/drawing/2014/main" id="{CA5C5FE0-FE4E-43A8-913B-932CC28556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0" name="Text Box 3">
          <a:extLst>
            <a:ext uri="{FF2B5EF4-FFF2-40B4-BE49-F238E27FC236}">
              <a16:creationId xmlns:a16="http://schemas.microsoft.com/office/drawing/2014/main" id="{0B985324-9936-4099-ACB2-CA8825A6EC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1" name="Text Box 3">
          <a:extLst>
            <a:ext uri="{FF2B5EF4-FFF2-40B4-BE49-F238E27FC236}">
              <a16:creationId xmlns:a16="http://schemas.microsoft.com/office/drawing/2014/main" id="{68A18699-E086-43B2-8EC2-63D46D7C69F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2" name="Text Box 3">
          <a:extLst>
            <a:ext uri="{FF2B5EF4-FFF2-40B4-BE49-F238E27FC236}">
              <a16:creationId xmlns:a16="http://schemas.microsoft.com/office/drawing/2014/main" id="{8F2D1C25-11C6-461E-981F-C66FF23233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3" name="Text Box 3">
          <a:extLst>
            <a:ext uri="{FF2B5EF4-FFF2-40B4-BE49-F238E27FC236}">
              <a16:creationId xmlns:a16="http://schemas.microsoft.com/office/drawing/2014/main" id="{C5C0724B-E60F-45B8-A52B-7A9DB702AD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4" name="Text Box 3">
          <a:extLst>
            <a:ext uri="{FF2B5EF4-FFF2-40B4-BE49-F238E27FC236}">
              <a16:creationId xmlns:a16="http://schemas.microsoft.com/office/drawing/2014/main" id="{B3E41F63-2CF2-425B-9F25-AA2C6F7312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5" name="Text Box 3">
          <a:extLst>
            <a:ext uri="{FF2B5EF4-FFF2-40B4-BE49-F238E27FC236}">
              <a16:creationId xmlns:a16="http://schemas.microsoft.com/office/drawing/2014/main" id="{BB2DB09B-6301-4CD9-B466-651045F984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6" name="Text Box 3">
          <a:extLst>
            <a:ext uri="{FF2B5EF4-FFF2-40B4-BE49-F238E27FC236}">
              <a16:creationId xmlns:a16="http://schemas.microsoft.com/office/drawing/2014/main" id="{9CDEF90D-9BE4-422B-955A-865445050EC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7" name="Text Box 3">
          <a:extLst>
            <a:ext uri="{FF2B5EF4-FFF2-40B4-BE49-F238E27FC236}">
              <a16:creationId xmlns:a16="http://schemas.microsoft.com/office/drawing/2014/main" id="{32A3B84C-6887-4CE7-916E-5DF9B218FC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8" name="Text Box 3">
          <a:extLst>
            <a:ext uri="{FF2B5EF4-FFF2-40B4-BE49-F238E27FC236}">
              <a16:creationId xmlns:a16="http://schemas.microsoft.com/office/drawing/2014/main" id="{47C52C14-BE62-4E4F-A2F3-34F5DC1AAC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9" name="Text Box 3">
          <a:extLst>
            <a:ext uri="{FF2B5EF4-FFF2-40B4-BE49-F238E27FC236}">
              <a16:creationId xmlns:a16="http://schemas.microsoft.com/office/drawing/2014/main" id="{0B4620C7-4482-4C78-B086-DB0F68F8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0" name="Text Box 3">
          <a:extLst>
            <a:ext uri="{FF2B5EF4-FFF2-40B4-BE49-F238E27FC236}">
              <a16:creationId xmlns:a16="http://schemas.microsoft.com/office/drawing/2014/main" id="{9853E2B4-8748-42B9-87AA-C85B7EF0D8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1" name="Text Box 3">
          <a:extLst>
            <a:ext uri="{FF2B5EF4-FFF2-40B4-BE49-F238E27FC236}">
              <a16:creationId xmlns:a16="http://schemas.microsoft.com/office/drawing/2014/main" id="{D4D8EE04-FEDF-43B7-BAD2-B70764F217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2" name="Text Box 3">
          <a:extLst>
            <a:ext uri="{FF2B5EF4-FFF2-40B4-BE49-F238E27FC236}">
              <a16:creationId xmlns:a16="http://schemas.microsoft.com/office/drawing/2014/main" id="{8B8FF092-EB3A-4A20-BE98-6DC3D284B6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3" name="Text Box 3">
          <a:extLst>
            <a:ext uri="{FF2B5EF4-FFF2-40B4-BE49-F238E27FC236}">
              <a16:creationId xmlns:a16="http://schemas.microsoft.com/office/drawing/2014/main" id="{8409F3D2-C14F-4806-8D8A-0978AEEC94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4" name="Text Box 3">
          <a:extLst>
            <a:ext uri="{FF2B5EF4-FFF2-40B4-BE49-F238E27FC236}">
              <a16:creationId xmlns:a16="http://schemas.microsoft.com/office/drawing/2014/main" id="{66E00ED2-71AC-458C-A2EE-B5DCDFEB8D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5" name="Text Box 3">
          <a:extLst>
            <a:ext uri="{FF2B5EF4-FFF2-40B4-BE49-F238E27FC236}">
              <a16:creationId xmlns:a16="http://schemas.microsoft.com/office/drawing/2014/main" id="{EF916D47-A213-4C1A-A8B2-39AD454B8E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6" name="Text Box 3">
          <a:extLst>
            <a:ext uri="{FF2B5EF4-FFF2-40B4-BE49-F238E27FC236}">
              <a16:creationId xmlns:a16="http://schemas.microsoft.com/office/drawing/2014/main" id="{6CB73668-82C1-48A8-9503-1690C2DE5AA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7" name="Text Box 3">
          <a:extLst>
            <a:ext uri="{FF2B5EF4-FFF2-40B4-BE49-F238E27FC236}">
              <a16:creationId xmlns:a16="http://schemas.microsoft.com/office/drawing/2014/main" id="{D6BA2F06-305A-4CE3-B280-9138CD1E53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8" name="Text Box 3">
          <a:extLst>
            <a:ext uri="{FF2B5EF4-FFF2-40B4-BE49-F238E27FC236}">
              <a16:creationId xmlns:a16="http://schemas.microsoft.com/office/drawing/2014/main" id="{26DA0940-8E5F-4015-91FF-D93B8FB0CB6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9" name="Text Box 3">
          <a:extLst>
            <a:ext uri="{FF2B5EF4-FFF2-40B4-BE49-F238E27FC236}">
              <a16:creationId xmlns:a16="http://schemas.microsoft.com/office/drawing/2014/main" id="{2B3AAEC6-708C-4B69-84A8-D21E80DC32A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0" name="Text Box 3">
          <a:extLst>
            <a:ext uri="{FF2B5EF4-FFF2-40B4-BE49-F238E27FC236}">
              <a16:creationId xmlns:a16="http://schemas.microsoft.com/office/drawing/2014/main" id="{D274C1B4-8B9C-4B4D-B5FE-BDB9E95867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1" name="Text Box 3">
          <a:extLst>
            <a:ext uri="{FF2B5EF4-FFF2-40B4-BE49-F238E27FC236}">
              <a16:creationId xmlns:a16="http://schemas.microsoft.com/office/drawing/2014/main" id="{5D0B77C6-D76F-41F5-98A2-4BF6BDBD04F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2" name="Text Box 3">
          <a:extLst>
            <a:ext uri="{FF2B5EF4-FFF2-40B4-BE49-F238E27FC236}">
              <a16:creationId xmlns:a16="http://schemas.microsoft.com/office/drawing/2014/main" id="{AFB441CA-0D86-4B60-9C0E-F4031189DC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3" name="Text Box 3">
          <a:extLst>
            <a:ext uri="{FF2B5EF4-FFF2-40B4-BE49-F238E27FC236}">
              <a16:creationId xmlns:a16="http://schemas.microsoft.com/office/drawing/2014/main" id="{B258CCCB-EB47-4200-9CA6-8213E7C4F0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4" name="Text Box 3">
          <a:extLst>
            <a:ext uri="{FF2B5EF4-FFF2-40B4-BE49-F238E27FC236}">
              <a16:creationId xmlns:a16="http://schemas.microsoft.com/office/drawing/2014/main" id="{CDA107FA-2668-4EB0-90CA-CAEE9A06BD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5" name="Text Box 3">
          <a:extLst>
            <a:ext uri="{FF2B5EF4-FFF2-40B4-BE49-F238E27FC236}">
              <a16:creationId xmlns:a16="http://schemas.microsoft.com/office/drawing/2014/main" id="{79AA1F84-A915-4B31-9576-DAC3EE2006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6" name="Text Box 3">
          <a:extLst>
            <a:ext uri="{FF2B5EF4-FFF2-40B4-BE49-F238E27FC236}">
              <a16:creationId xmlns:a16="http://schemas.microsoft.com/office/drawing/2014/main" id="{CA329DBB-025D-4168-A194-BDBA57301B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7" name="Text Box 3">
          <a:extLst>
            <a:ext uri="{FF2B5EF4-FFF2-40B4-BE49-F238E27FC236}">
              <a16:creationId xmlns:a16="http://schemas.microsoft.com/office/drawing/2014/main" id="{B00AC295-BFBC-4B6C-9151-B1B9B1FBFF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8" name="Text Box 3">
          <a:extLst>
            <a:ext uri="{FF2B5EF4-FFF2-40B4-BE49-F238E27FC236}">
              <a16:creationId xmlns:a16="http://schemas.microsoft.com/office/drawing/2014/main" id="{CF0DB9F4-AAB9-432D-850A-A377C05ABB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9" name="Text Box 3">
          <a:extLst>
            <a:ext uri="{FF2B5EF4-FFF2-40B4-BE49-F238E27FC236}">
              <a16:creationId xmlns:a16="http://schemas.microsoft.com/office/drawing/2014/main" id="{E9A420AA-929F-40B5-B990-D66909CDC4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0" name="Text Box 3">
          <a:extLst>
            <a:ext uri="{FF2B5EF4-FFF2-40B4-BE49-F238E27FC236}">
              <a16:creationId xmlns:a16="http://schemas.microsoft.com/office/drawing/2014/main" id="{A5B0B74A-4571-4BA6-A3D2-AEF2BD7D3F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1" name="Text Box 3">
          <a:extLst>
            <a:ext uri="{FF2B5EF4-FFF2-40B4-BE49-F238E27FC236}">
              <a16:creationId xmlns:a16="http://schemas.microsoft.com/office/drawing/2014/main" id="{22BA9CCD-9BF3-48CB-9A9E-47932629C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2" name="Text Box 3">
          <a:extLst>
            <a:ext uri="{FF2B5EF4-FFF2-40B4-BE49-F238E27FC236}">
              <a16:creationId xmlns:a16="http://schemas.microsoft.com/office/drawing/2014/main" id="{1CCFD26F-A133-4A36-BA66-D8BCD7B2F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3" name="Text Box 3">
          <a:extLst>
            <a:ext uri="{FF2B5EF4-FFF2-40B4-BE49-F238E27FC236}">
              <a16:creationId xmlns:a16="http://schemas.microsoft.com/office/drawing/2014/main" id="{EDC4549D-6D32-4D73-AD0F-F207707AD8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4" name="Text Box 3">
          <a:extLst>
            <a:ext uri="{FF2B5EF4-FFF2-40B4-BE49-F238E27FC236}">
              <a16:creationId xmlns:a16="http://schemas.microsoft.com/office/drawing/2014/main" id="{D3876F27-E1C9-43D6-930C-2FB799853C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5" name="Text Box 3">
          <a:extLst>
            <a:ext uri="{FF2B5EF4-FFF2-40B4-BE49-F238E27FC236}">
              <a16:creationId xmlns:a16="http://schemas.microsoft.com/office/drawing/2014/main" id="{0EB501E5-9528-4AFF-A13F-5FA16F4F80F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6" name="Text Box 3">
          <a:extLst>
            <a:ext uri="{FF2B5EF4-FFF2-40B4-BE49-F238E27FC236}">
              <a16:creationId xmlns:a16="http://schemas.microsoft.com/office/drawing/2014/main" id="{F33DD4F6-3109-4B67-901E-3D4A5BAD2D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7" name="Text Box 3">
          <a:extLst>
            <a:ext uri="{FF2B5EF4-FFF2-40B4-BE49-F238E27FC236}">
              <a16:creationId xmlns:a16="http://schemas.microsoft.com/office/drawing/2014/main" id="{42C2EA70-7AD0-4815-8D7B-03AD8E56D1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8" name="Text Box 3">
          <a:extLst>
            <a:ext uri="{FF2B5EF4-FFF2-40B4-BE49-F238E27FC236}">
              <a16:creationId xmlns:a16="http://schemas.microsoft.com/office/drawing/2014/main" id="{90EBF724-880B-4A69-BFC3-6401C8ED4E1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9" name="Text Box 3">
          <a:extLst>
            <a:ext uri="{FF2B5EF4-FFF2-40B4-BE49-F238E27FC236}">
              <a16:creationId xmlns:a16="http://schemas.microsoft.com/office/drawing/2014/main" id="{68674C94-5E54-43FD-8A64-4B4320EC93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0" name="Text Box 3">
          <a:extLst>
            <a:ext uri="{FF2B5EF4-FFF2-40B4-BE49-F238E27FC236}">
              <a16:creationId xmlns:a16="http://schemas.microsoft.com/office/drawing/2014/main" id="{1EF0350C-C15A-4ECD-A630-79AB3DE576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1" name="Text Box 3">
          <a:extLst>
            <a:ext uri="{FF2B5EF4-FFF2-40B4-BE49-F238E27FC236}">
              <a16:creationId xmlns:a16="http://schemas.microsoft.com/office/drawing/2014/main" id="{B7036B7D-8BD3-4D1A-BFAF-31045DDA9A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2" name="Text Box 3">
          <a:extLst>
            <a:ext uri="{FF2B5EF4-FFF2-40B4-BE49-F238E27FC236}">
              <a16:creationId xmlns:a16="http://schemas.microsoft.com/office/drawing/2014/main" id="{41F0A41E-9BA1-4D6F-B2BD-5C1DA9060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3" name="Text Box 3">
          <a:extLst>
            <a:ext uri="{FF2B5EF4-FFF2-40B4-BE49-F238E27FC236}">
              <a16:creationId xmlns:a16="http://schemas.microsoft.com/office/drawing/2014/main" id="{74D528F9-2447-4FC8-98AE-B6CDEFD2B8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4" name="Text Box 3">
          <a:extLst>
            <a:ext uri="{FF2B5EF4-FFF2-40B4-BE49-F238E27FC236}">
              <a16:creationId xmlns:a16="http://schemas.microsoft.com/office/drawing/2014/main" id="{D3B09D98-B959-4141-B309-C5E72748165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5" name="Text Box 3">
          <a:extLst>
            <a:ext uri="{FF2B5EF4-FFF2-40B4-BE49-F238E27FC236}">
              <a16:creationId xmlns:a16="http://schemas.microsoft.com/office/drawing/2014/main" id="{D476BF05-19AC-412F-AC83-62301EE20B9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6" name="Text Box 3">
          <a:extLst>
            <a:ext uri="{FF2B5EF4-FFF2-40B4-BE49-F238E27FC236}">
              <a16:creationId xmlns:a16="http://schemas.microsoft.com/office/drawing/2014/main" id="{1FB34810-C563-49F0-B575-B4891A173C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7" name="Text Box 3">
          <a:extLst>
            <a:ext uri="{FF2B5EF4-FFF2-40B4-BE49-F238E27FC236}">
              <a16:creationId xmlns:a16="http://schemas.microsoft.com/office/drawing/2014/main" id="{22811C0C-26CB-4354-9E81-9D150084FA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8" name="Text Box 3">
          <a:extLst>
            <a:ext uri="{FF2B5EF4-FFF2-40B4-BE49-F238E27FC236}">
              <a16:creationId xmlns:a16="http://schemas.microsoft.com/office/drawing/2014/main" id="{9D49BB0E-5548-4BF8-AAC6-356FBD0B70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9" name="Text Box 3">
          <a:extLst>
            <a:ext uri="{FF2B5EF4-FFF2-40B4-BE49-F238E27FC236}">
              <a16:creationId xmlns:a16="http://schemas.microsoft.com/office/drawing/2014/main" id="{B779CEDB-2A96-4CF8-B069-6137F55F4A3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0" name="Text Box 3">
          <a:extLst>
            <a:ext uri="{FF2B5EF4-FFF2-40B4-BE49-F238E27FC236}">
              <a16:creationId xmlns:a16="http://schemas.microsoft.com/office/drawing/2014/main" id="{50C14B84-7566-4EE3-8A48-90392BEBB8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1" name="Text Box 3">
          <a:extLst>
            <a:ext uri="{FF2B5EF4-FFF2-40B4-BE49-F238E27FC236}">
              <a16:creationId xmlns:a16="http://schemas.microsoft.com/office/drawing/2014/main" id="{4BA8D21B-7A92-4806-A449-27DF9CD6AC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2" name="Text Box 3">
          <a:extLst>
            <a:ext uri="{FF2B5EF4-FFF2-40B4-BE49-F238E27FC236}">
              <a16:creationId xmlns:a16="http://schemas.microsoft.com/office/drawing/2014/main" id="{A89938DA-8252-40A5-8826-9BFC847420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3" name="Text Box 3">
          <a:extLst>
            <a:ext uri="{FF2B5EF4-FFF2-40B4-BE49-F238E27FC236}">
              <a16:creationId xmlns:a16="http://schemas.microsoft.com/office/drawing/2014/main" id="{93B54994-80E6-444E-9DD3-B6AFE541A3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4" name="Text Box 3">
          <a:extLst>
            <a:ext uri="{FF2B5EF4-FFF2-40B4-BE49-F238E27FC236}">
              <a16:creationId xmlns:a16="http://schemas.microsoft.com/office/drawing/2014/main" id="{AC66FA19-B824-4239-9B69-AD508D0AF3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5" name="Text Box 3">
          <a:extLst>
            <a:ext uri="{FF2B5EF4-FFF2-40B4-BE49-F238E27FC236}">
              <a16:creationId xmlns:a16="http://schemas.microsoft.com/office/drawing/2014/main" id="{D9D95BAB-A9FF-4C9A-9916-37E910AE71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6" name="Text Box 3">
          <a:extLst>
            <a:ext uri="{FF2B5EF4-FFF2-40B4-BE49-F238E27FC236}">
              <a16:creationId xmlns:a16="http://schemas.microsoft.com/office/drawing/2014/main" id="{E810EA7B-A77B-468C-BFE0-0536ED5F23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7" name="Text Box 3">
          <a:extLst>
            <a:ext uri="{FF2B5EF4-FFF2-40B4-BE49-F238E27FC236}">
              <a16:creationId xmlns:a16="http://schemas.microsoft.com/office/drawing/2014/main" id="{3DAFC69A-7595-40C3-A12B-390D929F4B3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8" name="Text Box 3">
          <a:extLst>
            <a:ext uri="{FF2B5EF4-FFF2-40B4-BE49-F238E27FC236}">
              <a16:creationId xmlns:a16="http://schemas.microsoft.com/office/drawing/2014/main" id="{04ABED66-E04C-45AA-BFC7-D69901C691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9" name="Text Box 3">
          <a:extLst>
            <a:ext uri="{FF2B5EF4-FFF2-40B4-BE49-F238E27FC236}">
              <a16:creationId xmlns:a16="http://schemas.microsoft.com/office/drawing/2014/main" id="{B7BD6A8C-AD39-4A5D-88F3-837C3ADF70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0" name="Text Box 3">
          <a:extLst>
            <a:ext uri="{FF2B5EF4-FFF2-40B4-BE49-F238E27FC236}">
              <a16:creationId xmlns:a16="http://schemas.microsoft.com/office/drawing/2014/main" id="{90DF75B4-2779-4FC6-8782-458E92B879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1" name="Text Box 3">
          <a:extLst>
            <a:ext uri="{FF2B5EF4-FFF2-40B4-BE49-F238E27FC236}">
              <a16:creationId xmlns:a16="http://schemas.microsoft.com/office/drawing/2014/main" id="{39812C2F-8BE2-4EFC-A871-782BDA2917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2" name="Text Box 3">
          <a:extLst>
            <a:ext uri="{FF2B5EF4-FFF2-40B4-BE49-F238E27FC236}">
              <a16:creationId xmlns:a16="http://schemas.microsoft.com/office/drawing/2014/main" id="{4E81F752-D3CA-42CC-B88A-5F21339D695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3" name="Text Box 3">
          <a:extLst>
            <a:ext uri="{FF2B5EF4-FFF2-40B4-BE49-F238E27FC236}">
              <a16:creationId xmlns:a16="http://schemas.microsoft.com/office/drawing/2014/main" id="{9753B4D5-47CF-4E04-95C9-9A8CE1E3E2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4" name="Text Box 3">
          <a:extLst>
            <a:ext uri="{FF2B5EF4-FFF2-40B4-BE49-F238E27FC236}">
              <a16:creationId xmlns:a16="http://schemas.microsoft.com/office/drawing/2014/main" id="{3FB77628-97E1-46CD-B4EA-CF1F018474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5" name="Text Box 3">
          <a:extLst>
            <a:ext uri="{FF2B5EF4-FFF2-40B4-BE49-F238E27FC236}">
              <a16:creationId xmlns:a16="http://schemas.microsoft.com/office/drawing/2014/main" id="{0752F0DA-D11A-44BA-B2E3-3B21DA8784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6" name="Text Box 3">
          <a:extLst>
            <a:ext uri="{FF2B5EF4-FFF2-40B4-BE49-F238E27FC236}">
              <a16:creationId xmlns:a16="http://schemas.microsoft.com/office/drawing/2014/main" id="{F3625426-F196-4049-A1CA-F04EE159B98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7" name="Text Box 3">
          <a:extLst>
            <a:ext uri="{FF2B5EF4-FFF2-40B4-BE49-F238E27FC236}">
              <a16:creationId xmlns:a16="http://schemas.microsoft.com/office/drawing/2014/main" id="{801B500D-D785-4339-BF47-E0DCDD9E26A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8" name="Text Box 3">
          <a:extLst>
            <a:ext uri="{FF2B5EF4-FFF2-40B4-BE49-F238E27FC236}">
              <a16:creationId xmlns:a16="http://schemas.microsoft.com/office/drawing/2014/main" id="{284677BF-D0F7-48D2-A89D-C59F7DA8BB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9" name="Text Box 3">
          <a:extLst>
            <a:ext uri="{FF2B5EF4-FFF2-40B4-BE49-F238E27FC236}">
              <a16:creationId xmlns:a16="http://schemas.microsoft.com/office/drawing/2014/main" id="{4F5DB78E-FFD2-4636-B62C-F399BE2E3D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0" name="Text Box 3">
          <a:extLst>
            <a:ext uri="{FF2B5EF4-FFF2-40B4-BE49-F238E27FC236}">
              <a16:creationId xmlns:a16="http://schemas.microsoft.com/office/drawing/2014/main" id="{1AC5A117-4281-4F48-A4B7-5CBA08A2E43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1" name="Text Box 3">
          <a:extLst>
            <a:ext uri="{FF2B5EF4-FFF2-40B4-BE49-F238E27FC236}">
              <a16:creationId xmlns:a16="http://schemas.microsoft.com/office/drawing/2014/main" id="{F86F2341-7DDC-4431-9BC3-5B9D7F76FB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2" name="Text Box 3">
          <a:extLst>
            <a:ext uri="{FF2B5EF4-FFF2-40B4-BE49-F238E27FC236}">
              <a16:creationId xmlns:a16="http://schemas.microsoft.com/office/drawing/2014/main" id="{F1D1723A-3E8C-4FA4-A6D6-752F14894F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3" name="Text Box 3">
          <a:extLst>
            <a:ext uri="{FF2B5EF4-FFF2-40B4-BE49-F238E27FC236}">
              <a16:creationId xmlns:a16="http://schemas.microsoft.com/office/drawing/2014/main" id="{3869A7EC-0C61-41E2-AF5A-3B90C4A0464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4" name="Text Box 3">
          <a:extLst>
            <a:ext uri="{FF2B5EF4-FFF2-40B4-BE49-F238E27FC236}">
              <a16:creationId xmlns:a16="http://schemas.microsoft.com/office/drawing/2014/main" id="{4B4DBFB3-3362-450E-94A5-9A0E715845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5" name="Text Box 3">
          <a:extLst>
            <a:ext uri="{FF2B5EF4-FFF2-40B4-BE49-F238E27FC236}">
              <a16:creationId xmlns:a16="http://schemas.microsoft.com/office/drawing/2014/main" id="{02C71C26-4666-4F0E-9595-BB1911137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6" name="Text Box 3">
          <a:extLst>
            <a:ext uri="{FF2B5EF4-FFF2-40B4-BE49-F238E27FC236}">
              <a16:creationId xmlns:a16="http://schemas.microsoft.com/office/drawing/2014/main" id="{8AFBB994-58D4-4EF8-AFC4-041AF610F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7" name="Text Box 3">
          <a:extLst>
            <a:ext uri="{FF2B5EF4-FFF2-40B4-BE49-F238E27FC236}">
              <a16:creationId xmlns:a16="http://schemas.microsoft.com/office/drawing/2014/main" id="{226B73CB-8E1B-4B32-B3CD-103ADAFA90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8" name="Text Box 3">
          <a:extLst>
            <a:ext uri="{FF2B5EF4-FFF2-40B4-BE49-F238E27FC236}">
              <a16:creationId xmlns:a16="http://schemas.microsoft.com/office/drawing/2014/main" id="{05217969-AEB9-49BA-A61D-06BBE2B549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9" name="Text Box 3">
          <a:extLst>
            <a:ext uri="{FF2B5EF4-FFF2-40B4-BE49-F238E27FC236}">
              <a16:creationId xmlns:a16="http://schemas.microsoft.com/office/drawing/2014/main" id="{AAD38F43-7CFD-446C-90F5-1E3AB099A9A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0" name="Text Box 3">
          <a:extLst>
            <a:ext uri="{FF2B5EF4-FFF2-40B4-BE49-F238E27FC236}">
              <a16:creationId xmlns:a16="http://schemas.microsoft.com/office/drawing/2014/main" id="{D851FFAB-5577-4838-9AFE-34E8592C4B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1" name="Text Box 3">
          <a:extLst>
            <a:ext uri="{FF2B5EF4-FFF2-40B4-BE49-F238E27FC236}">
              <a16:creationId xmlns:a16="http://schemas.microsoft.com/office/drawing/2014/main" id="{CF3EB854-A3C8-4315-9CA1-3FDBBDBF15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2" name="Text Box 3">
          <a:extLst>
            <a:ext uri="{FF2B5EF4-FFF2-40B4-BE49-F238E27FC236}">
              <a16:creationId xmlns:a16="http://schemas.microsoft.com/office/drawing/2014/main" id="{FF1321F8-CEDD-4066-858E-56216CC48A1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3" name="Text Box 3">
          <a:extLst>
            <a:ext uri="{FF2B5EF4-FFF2-40B4-BE49-F238E27FC236}">
              <a16:creationId xmlns:a16="http://schemas.microsoft.com/office/drawing/2014/main" id="{FB0EF243-C8DA-43C5-8405-9F5E78A332F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4" name="Text Box 3">
          <a:extLst>
            <a:ext uri="{FF2B5EF4-FFF2-40B4-BE49-F238E27FC236}">
              <a16:creationId xmlns:a16="http://schemas.microsoft.com/office/drawing/2014/main" id="{84E5228E-CE03-491B-BBF9-23680D6EB5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5" name="Text Box 3">
          <a:extLst>
            <a:ext uri="{FF2B5EF4-FFF2-40B4-BE49-F238E27FC236}">
              <a16:creationId xmlns:a16="http://schemas.microsoft.com/office/drawing/2014/main" id="{D3908D28-5697-4A05-BDF2-F408834A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6" name="Text Box 3">
          <a:extLst>
            <a:ext uri="{FF2B5EF4-FFF2-40B4-BE49-F238E27FC236}">
              <a16:creationId xmlns:a16="http://schemas.microsoft.com/office/drawing/2014/main" id="{D405D639-DB53-4E90-8CE0-1F4D94F038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7" name="Text Box 3">
          <a:extLst>
            <a:ext uri="{FF2B5EF4-FFF2-40B4-BE49-F238E27FC236}">
              <a16:creationId xmlns:a16="http://schemas.microsoft.com/office/drawing/2014/main" id="{3E9354A1-A3BC-4A8D-AD83-918B349E84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8" name="Text Box 3">
          <a:extLst>
            <a:ext uri="{FF2B5EF4-FFF2-40B4-BE49-F238E27FC236}">
              <a16:creationId xmlns:a16="http://schemas.microsoft.com/office/drawing/2014/main" id="{940F1697-2424-46E7-87B2-D20FE98A7C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9" name="Text Box 3">
          <a:extLst>
            <a:ext uri="{FF2B5EF4-FFF2-40B4-BE49-F238E27FC236}">
              <a16:creationId xmlns:a16="http://schemas.microsoft.com/office/drawing/2014/main" id="{08A14152-F7FC-4024-A2CC-8DFDD07A56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0" name="Text Box 3">
          <a:extLst>
            <a:ext uri="{FF2B5EF4-FFF2-40B4-BE49-F238E27FC236}">
              <a16:creationId xmlns:a16="http://schemas.microsoft.com/office/drawing/2014/main" id="{FC35D953-9CCB-4733-A128-79ED6717A9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1" name="Text Box 3">
          <a:extLst>
            <a:ext uri="{FF2B5EF4-FFF2-40B4-BE49-F238E27FC236}">
              <a16:creationId xmlns:a16="http://schemas.microsoft.com/office/drawing/2014/main" id="{2A15E3D9-F314-4218-A55A-AF3DA38F11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2" name="Text Box 3">
          <a:extLst>
            <a:ext uri="{FF2B5EF4-FFF2-40B4-BE49-F238E27FC236}">
              <a16:creationId xmlns:a16="http://schemas.microsoft.com/office/drawing/2014/main" id="{6C695529-1906-474E-92B3-607736ED57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3" name="Text Box 3">
          <a:extLst>
            <a:ext uri="{FF2B5EF4-FFF2-40B4-BE49-F238E27FC236}">
              <a16:creationId xmlns:a16="http://schemas.microsoft.com/office/drawing/2014/main" id="{6843CC8C-6859-4653-B745-26B57C4684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4" name="Text Box 3">
          <a:extLst>
            <a:ext uri="{FF2B5EF4-FFF2-40B4-BE49-F238E27FC236}">
              <a16:creationId xmlns:a16="http://schemas.microsoft.com/office/drawing/2014/main" id="{E2EB93D5-A066-4D0B-8A11-27E2034684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5" name="Text Box 3">
          <a:extLst>
            <a:ext uri="{FF2B5EF4-FFF2-40B4-BE49-F238E27FC236}">
              <a16:creationId xmlns:a16="http://schemas.microsoft.com/office/drawing/2014/main" id="{5F09D69C-61FA-4403-A87B-988D036AA5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6" name="Text Box 3">
          <a:extLst>
            <a:ext uri="{FF2B5EF4-FFF2-40B4-BE49-F238E27FC236}">
              <a16:creationId xmlns:a16="http://schemas.microsoft.com/office/drawing/2014/main" id="{9E8C4458-1025-4598-84B9-A18F49D577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7" name="Text Box 3">
          <a:extLst>
            <a:ext uri="{FF2B5EF4-FFF2-40B4-BE49-F238E27FC236}">
              <a16:creationId xmlns:a16="http://schemas.microsoft.com/office/drawing/2014/main" id="{04A830E4-1658-4238-B0CA-AA26F7CB695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8" name="Text Box 3">
          <a:extLst>
            <a:ext uri="{FF2B5EF4-FFF2-40B4-BE49-F238E27FC236}">
              <a16:creationId xmlns:a16="http://schemas.microsoft.com/office/drawing/2014/main" id="{95B8534A-FDE8-4D0C-90A4-66202A7066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9" name="Text Box 3">
          <a:extLst>
            <a:ext uri="{FF2B5EF4-FFF2-40B4-BE49-F238E27FC236}">
              <a16:creationId xmlns:a16="http://schemas.microsoft.com/office/drawing/2014/main" id="{4A71AA4F-EC24-40E9-88AF-DE72CD6F5D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0" name="Text Box 3">
          <a:extLst>
            <a:ext uri="{FF2B5EF4-FFF2-40B4-BE49-F238E27FC236}">
              <a16:creationId xmlns:a16="http://schemas.microsoft.com/office/drawing/2014/main" id="{A0CDD538-5B7E-466E-87FB-03392D71ED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1" name="Text Box 3">
          <a:extLst>
            <a:ext uri="{FF2B5EF4-FFF2-40B4-BE49-F238E27FC236}">
              <a16:creationId xmlns:a16="http://schemas.microsoft.com/office/drawing/2014/main" id="{2BC3A88C-5726-4B7F-AECD-4D9E7FBF517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2" name="Text Box 3">
          <a:extLst>
            <a:ext uri="{FF2B5EF4-FFF2-40B4-BE49-F238E27FC236}">
              <a16:creationId xmlns:a16="http://schemas.microsoft.com/office/drawing/2014/main" id="{887BFE98-2EDB-46D2-93B7-3CD0AC13613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3" name="Text Box 3">
          <a:extLst>
            <a:ext uri="{FF2B5EF4-FFF2-40B4-BE49-F238E27FC236}">
              <a16:creationId xmlns:a16="http://schemas.microsoft.com/office/drawing/2014/main" id="{A2E0B725-CEE9-452E-887C-425AC5F6D2D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4" name="Text Box 3">
          <a:extLst>
            <a:ext uri="{FF2B5EF4-FFF2-40B4-BE49-F238E27FC236}">
              <a16:creationId xmlns:a16="http://schemas.microsoft.com/office/drawing/2014/main" id="{3C2E855D-A0DA-41E3-AF00-1BD5B5FBC1FF}"/>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5" name="Text Box 3">
          <a:extLst>
            <a:ext uri="{FF2B5EF4-FFF2-40B4-BE49-F238E27FC236}">
              <a16:creationId xmlns:a16="http://schemas.microsoft.com/office/drawing/2014/main" id="{18359B63-8287-4ACA-B786-2462961F14F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6" name="Text Box 3">
          <a:extLst>
            <a:ext uri="{FF2B5EF4-FFF2-40B4-BE49-F238E27FC236}">
              <a16:creationId xmlns:a16="http://schemas.microsoft.com/office/drawing/2014/main" id="{8332A700-547B-4B82-94AD-7F129E5393E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7" name="Text Box 3">
          <a:extLst>
            <a:ext uri="{FF2B5EF4-FFF2-40B4-BE49-F238E27FC236}">
              <a16:creationId xmlns:a16="http://schemas.microsoft.com/office/drawing/2014/main" id="{8D1D31BA-5559-4F34-AB5F-350FE3A0A175}"/>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8" name="Text Box 3">
          <a:extLst>
            <a:ext uri="{FF2B5EF4-FFF2-40B4-BE49-F238E27FC236}">
              <a16:creationId xmlns:a16="http://schemas.microsoft.com/office/drawing/2014/main" id="{5DCEF25F-B2C1-4C0E-B841-F9DE25060F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9" name="Text Box 3">
          <a:extLst>
            <a:ext uri="{FF2B5EF4-FFF2-40B4-BE49-F238E27FC236}">
              <a16:creationId xmlns:a16="http://schemas.microsoft.com/office/drawing/2014/main" id="{445A1EE4-9B17-437C-858B-A1DE7A080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0" name="Text Box 3">
          <a:extLst>
            <a:ext uri="{FF2B5EF4-FFF2-40B4-BE49-F238E27FC236}">
              <a16:creationId xmlns:a16="http://schemas.microsoft.com/office/drawing/2014/main" id="{86E96325-FB12-46BF-8E33-95066C3639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1" name="Text Box 3">
          <a:extLst>
            <a:ext uri="{FF2B5EF4-FFF2-40B4-BE49-F238E27FC236}">
              <a16:creationId xmlns:a16="http://schemas.microsoft.com/office/drawing/2014/main" id="{E3DC5731-4004-46BF-9461-719395DD8E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2" name="Text Box 3">
          <a:extLst>
            <a:ext uri="{FF2B5EF4-FFF2-40B4-BE49-F238E27FC236}">
              <a16:creationId xmlns:a16="http://schemas.microsoft.com/office/drawing/2014/main" id="{D5485FB8-F3A8-4880-A404-669B80E040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3" name="Text Box 3">
          <a:extLst>
            <a:ext uri="{FF2B5EF4-FFF2-40B4-BE49-F238E27FC236}">
              <a16:creationId xmlns:a16="http://schemas.microsoft.com/office/drawing/2014/main" id="{525F8723-C665-42D1-A8DC-2A8E88B1E4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4" name="Text Box 3">
          <a:extLst>
            <a:ext uri="{FF2B5EF4-FFF2-40B4-BE49-F238E27FC236}">
              <a16:creationId xmlns:a16="http://schemas.microsoft.com/office/drawing/2014/main" id="{78A88937-344C-4A6C-9825-0550DE00B4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5" name="Text Box 3">
          <a:extLst>
            <a:ext uri="{FF2B5EF4-FFF2-40B4-BE49-F238E27FC236}">
              <a16:creationId xmlns:a16="http://schemas.microsoft.com/office/drawing/2014/main" id="{60EC4E75-EFC8-4E43-95D2-7F7B999EBA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6" name="Text Box 3">
          <a:extLst>
            <a:ext uri="{FF2B5EF4-FFF2-40B4-BE49-F238E27FC236}">
              <a16:creationId xmlns:a16="http://schemas.microsoft.com/office/drawing/2014/main" id="{65E10A70-6868-4BBB-BFC7-37F1829054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7" name="Text Box 3">
          <a:extLst>
            <a:ext uri="{FF2B5EF4-FFF2-40B4-BE49-F238E27FC236}">
              <a16:creationId xmlns:a16="http://schemas.microsoft.com/office/drawing/2014/main" id="{2B2D6780-70B0-4432-9768-00A1169B53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8" name="Text Box 3">
          <a:extLst>
            <a:ext uri="{FF2B5EF4-FFF2-40B4-BE49-F238E27FC236}">
              <a16:creationId xmlns:a16="http://schemas.microsoft.com/office/drawing/2014/main" id="{AD4966E9-5B80-4C79-906F-B7F2A7415E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9" name="Text Box 3">
          <a:extLst>
            <a:ext uri="{FF2B5EF4-FFF2-40B4-BE49-F238E27FC236}">
              <a16:creationId xmlns:a16="http://schemas.microsoft.com/office/drawing/2014/main" id="{0359230F-EC61-4220-97E1-6EA19743BE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0" name="Text Box 3">
          <a:extLst>
            <a:ext uri="{FF2B5EF4-FFF2-40B4-BE49-F238E27FC236}">
              <a16:creationId xmlns:a16="http://schemas.microsoft.com/office/drawing/2014/main" id="{97FE6F2C-C3EC-4ED2-AB20-3D6BC7A136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1" name="Text Box 3">
          <a:extLst>
            <a:ext uri="{FF2B5EF4-FFF2-40B4-BE49-F238E27FC236}">
              <a16:creationId xmlns:a16="http://schemas.microsoft.com/office/drawing/2014/main" id="{803B22DC-5E64-45EC-A7F6-9BFED61847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2" name="Text Box 3">
          <a:extLst>
            <a:ext uri="{FF2B5EF4-FFF2-40B4-BE49-F238E27FC236}">
              <a16:creationId xmlns:a16="http://schemas.microsoft.com/office/drawing/2014/main" id="{6ADEA13E-FE3A-4571-BAD6-0DDB181FBF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3" name="Text Box 3">
          <a:extLst>
            <a:ext uri="{FF2B5EF4-FFF2-40B4-BE49-F238E27FC236}">
              <a16:creationId xmlns:a16="http://schemas.microsoft.com/office/drawing/2014/main" id="{BF1DE18C-5AE2-441D-AFAE-ACFE606582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4" name="Text Box 3">
          <a:extLst>
            <a:ext uri="{FF2B5EF4-FFF2-40B4-BE49-F238E27FC236}">
              <a16:creationId xmlns:a16="http://schemas.microsoft.com/office/drawing/2014/main" id="{2EC7CCB6-A5E5-4211-AC22-235875918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5" name="Text Box 3">
          <a:extLst>
            <a:ext uri="{FF2B5EF4-FFF2-40B4-BE49-F238E27FC236}">
              <a16:creationId xmlns:a16="http://schemas.microsoft.com/office/drawing/2014/main" id="{E7789787-024B-4E97-87A3-B30B073B32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6" name="Text Box 3">
          <a:extLst>
            <a:ext uri="{FF2B5EF4-FFF2-40B4-BE49-F238E27FC236}">
              <a16:creationId xmlns:a16="http://schemas.microsoft.com/office/drawing/2014/main" id="{BB7AAE7C-6903-43DC-B42A-D1A9943B361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7" name="Text Box 3">
          <a:extLst>
            <a:ext uri="{FF2B5EF4-FFF2-40B4-BE49-F238E27FC236}">
              <a16:creationId xmlns:a16="http://schemas.microsoft.com/office/drawing/2014/main" id="{3D1AC0C6-7EAE-4ACE-B728-358A00067F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8" name="Text Box 3">
          <a:extLst>
            <a:ext uri="{FF2B5EF4-FFF2-40B4-BE49-F238E27FC236}">
              <a16:creationId xmlns:a16="http://schemas.microsoft.com/office/drawing/2014/main" id="{5B89EBF5-EBB3-4F10-BDFA-B91F2A3682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9" name="Text Box 3">
          <a:extLst>
            <a:ext uri="{FF2B5EF4-FFF2-40B4-BE49-F238E27FC236}">
              <a16:creationId xmlns:a16="http://schemas.microsoft.com/office/drawing/2014/main" id="{0F69E0FA-353A-4854-994D-B5FA93B450F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0" name="Text Box 3">
          <a:extLst>
            <a:ext uri="{FF2B5EF4-FFF2-40B4-BE49-F238E27FC236}">
              <a16:creationId xmlns:a16="http://schemas.microsoft.com/office/drawing/2014/main" id="{32711FE2-0EFD-45C9-A12B-A0415B9EE23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1" name="Text Box 3">
          <a:extLst>
            <a:ext uri="{FF2B5EF4-FFF2-40B4-BE49-F238E27FC236}">
              <a16:creationId xmlns:a16="http://schemas.microsoft.com/office/drawing/2014/main" id="{5918C721-5E3F-41A6-B4CE-C37F7C0A4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2" name="Text Box 3">
          <a:extLst>
            <a:ext uri="{FF2B5EF4-FFF2-40B4-BE49-F238E27FC236}">
              <a16:creationId xmlns:a16="http://schemas.microsoft.com/office/drawing/2014/main" id="{8D9B1F95-63EC-411A-A8F9-F57D56ABBF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3" name="Text Box 3">
          <a:extLst>
            <a:ext uri="{FF2B5EF4-FFF2-40B4-BE49-F238E27FC236}">
              <a16:creationId xmlns:a16="http://schemas.microsoft.com/office/drawing/2014/main" id="{E77C8AB7-49B8-462E-867C-1F225C1430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4" name="Text Box 3">
          <a:extLst>
            <a:ext uri="{FF2B5EF4-FFF2-40B4-BE49-F238E27FC236}">
              <a16:creationId xmlns:a16="http://schemas.microsoft.com/office/drawing/2014/main" id="{1BA2EA94-9364-4784-8EF9-FE6FF29AC7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5" name="Text Box 3">
          <a:extLst>
            <a:ext uri="{FF2B5EF4-FFF2-40B4-BE49-F238E27FC236}">
              <a16:creationId xmlns:a16="http://schemas.microsoft.com/office/drawing/2014/main" id="{E5859978-5E0C-4C36-98FC-CC19BC35A4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6" name="Text Box 3">
          <a:extLst>
            <a:ext uri="{FF2B5EF4-FFF2-40B4-BE49-F238E27FC236}">
              <a16:creationId xmlns:a16="http://schemas.microsoft.com/office/drawing/2014/main" id="{8297C09E-B711-4B59-9584-86BBDB051E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7" name="Text Box 3">
          <a:extLst>
            <a:ext uri="{FF2B5EF4-FFF2-40B4-BE49-F238E27FC236}">
              <a16:creationId xmlns:a16="http://schemas.microsoft.com/office/drawing/2014/main" id="{0EB33987-AA5E-491F-AB1D-6AD6FF4B9A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8" name="Text Box 3">
          <a:extLst>
            <a:ext uri="{FF2B5EF4-FFF2-40B4-BE49-F238E27FC236}">
              <a16:creationId xmlns:a16="http://schemas.microsoft.com/office/drawing/2014/main" id="{3061FB36-2DC5-4CA5-9720-E9353C0D9B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9" name="Text Box 3">
          <a:extLst>
            <a:ext uri="{FF2B5EF4-FFF2-40B4-BE49-F238E27FC236}">
              <a16:creationId xmlns:a16="http://schemas.microsoft.com/office/drawing/2014/main" id="{917B851A-B288-4B01-9EA1-360AB4C1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0" name="Text Box 3">
          <a:extLst>
            <a:ext uri="{FF2B5EF4-FFF2-40B4-BE49-F238E27FC236}">
              <a16:creationId xmlns:a16="http://schemas.microsoft.com/office/drawing/2014/main" id="{2185CDBA-EBD3-4144-AC06-92F2533B2A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1" name="Text Box 3">
          <a:extLst>
            <a:ext uri="{FF2B5EF4-FFF2-40B4-BE49-F238E27FC236}">
              <a16:creationId xmlns:a16="http://schemas.microsoft.com/office/drawing/2014/main" id="{362B9EC6-BB90-4E1F-88B3-A9EA2FDC2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2" name="Text Box 3">
          <a:extLst>
            <a:ext uri="{FF2B5EF4-FFF2-40B4-BE49-F238E27FC236}">
              <a16:creationId xmlns:a16="http://schemas.microsoft.com/office/drawing/2014/main" id="{B738C64D-5183-4C90-BC22-271D842F49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3" name="Text Box 3">
          <a:extLst>
            <a:ext uri="{FF2B5EF4-FFF2-40B4-BE49-F238E27FC236}">
              <a16:creationId xmlns:a16="http://schemas.microsoft.com/office/drawing/2014/main" id="{0AB0DBF4-1BD2-4EFB-B928-8DDED397BA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4" name="Text Box 3">
          <a:extLst>
            <a:ext uri="{FF2B5EF4-FFF2-40B4-BE49-F238E27FC236}">
              <a16:creationId xmlns:a16="http://schemas.microsoft.com/office/drawing/2014/main" id="{EE0E65CA-8F8F-4B7D-987E-F5DDDAFDB57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5" name="Text Box 3">
          <a:extLst>
            <a:ext uri="{FF2B5EF4-FFF2-40B4-BE49-F238E27FC236}">
              <a16:creationId xmlns:a16="http://schemas.microsoft.com/office/drawing/2014/main" id="{E4597C98-DCED-4E65-883B-B049B55C3F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6" name="Text Box 3">
          <a:extLst>
            <a:ext uri="{FF2B5EF4-FFF2-40B4-BE49-F238E27FC236}">
              <a16:creationId xmlns:a16="http://schemas.microsoft.com/office/drawing/2014/main" id="{957DF7C0-EA5F-4211-A60F-AE37DF0045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7" name="Text Box 3">
          <a:extLst>
            <a:ext uri="{FF2B5EF4-FFF2-40B4-BE49-F238E27FC236}">
              <a16:creationId xmlns:a16="http://schemas.microsoft.com/office/drawing/2014/main" id="{28FA3C69-F387-43AE-B490-3904B88513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8" name="Text Box 3">
          <a:extLst>
            <a:ext uri="{FF2B5EF4-FFF2-40B4-BE49-F238E27FC236}">
              <a16:creationId xmlns:a16="http://schemas.microsoft.com/office/drawing/2014/main" id="{D973DF5E-E0C2-4070-8140-FA8E3B0E70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9" name="Text Box 3">
          <a:extLst>
            <a:ext uri="{FF2B5EF4-FFF2-40B4-BE49-F238E27FC236}">
              <a16:creationId xmlns:a16="http://schemas.microsoft.com/office/drawing/2014/main" id="{307412C6-56B2-4629-A2B8-2B2F07BEF2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0" name="Text Box 3">
          <a:extLst>
            <a:ext uri="{FF2B5EF4-FFF2-40B4-BE49-F238E27FC236}">
              <a16:creationId xmlns:a16="http://schemas.microsoft.com/office/drawing/2014/main" id="{8A3ACB8F-47DB-45CA-9828-BA2B41D2A5A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1" name="Text Box 3">
          <a:extLst>
            <a:ext uri="{FF2B5EF4-FFF2-40B4-BE49-F238E27FC236}">
              <a16:creationId xmlns:a16="http://schemas.microsoft.com/office/drawing/2014/main" id="{6B8BABA1-73A2-4EB3-A3F8-54887F7827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2" name="Text Box 3">
          <a:extLst>
            <a:ext uri="{FF2B5EF4-FFF2-40B4-BE49-F238E27FC236}">
              <a16:creationId xmlns:a16="http://schemas.microsoft.com/office/drawing/2014/main" id="{ED3C373F-9117-4AA3-9505-BEDC304AA4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3" name="Text Box 3">
          <a:extLst>
            <a:ext uri="{FF2B5EF4-FFF2-40B4-BE49-F238E27FC236}">
              <a16:creationId xmlns:a16="http://schemas.microsoft.com/office/drawing/2014/main" id="{2EDDBDE1-02FE-4EF1-8E33-166B8A4E57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4" name="Text Box 3">
          <a:extLst>
            <a:ext uri="{FF2B5EF4-FFF2-40B4-BE49-F238E27FC236}">
              <a16:creationId xmlns:a16="http://schemas.microsoft.com/office/drawing/2014/main" id="{FFED52EB-F7B4-4B00-99CA-841E844B41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5" name="Text Box 3">
          <a:extLst>
            <a:ext uri="{FF2B5EF4-FFF2-40B4-BE49-F238E27FC236}">
              <a16:creationId xmlns:a16="http://schemas.microsoft.com/office/drawing/2014/main" id="{F6648D96-56AE-40EC-9C45-D44882AFB9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6" name="Text Box 3">
          <a:extLst>
            <a:ext uri="{FF2B5EF4-FFF2-40B4-BE49-F238E27FC236}">
              <a16:creationId xmlns:a16="http://schemas.microsoft.com/office/drawing/2014/main" id="{8776625C-D789-4880-913C-EBB9C75DC1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7" name="Text Box 3">
          <a:extLst>
            <a:ext uri="{FF2B5EF4-FFF2-40B4-BE49-F238E27FC236}">
              <a16:creationId xmlns:a16="http://schemas.microsoft.com/office/drawing/2014/main" id="{413C7DA3-36B8-4C51-94CD-4C64AA2374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8" name="Text Box 3">
          <a:extLst>
            <a:ext uri="{FF2B5EF4-FFF2-40B4-BE49-F238E27FC236}">
              <a16:creationId xmlns:a16="http://schemas.microsoft.com/office/drawing/2014/main" id="{946B0CAF-D036-46DC-83F8-992BE0E795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9" name="Text Box 3">
          <a:extLst>
            <a:ext uri="{FF2B5EF4-FFF2-40B4-BE49-F238E27FC236}">
              <a16:creationId xmlns:a16="http://schemas.microsoft.com/office/drawing/2014/main" id="{6D94ED14-18B0-4251-8D86-B74A267DD4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0" name="Text Box 3">
          <a:extLst>
            <a:ext uri="{FF2B5EF4-FFF2-40B4-BE49-F238E27FC236}">
              <a16:creationId xmlns:a16="http://schemas.microsoft.com/office/drawing/2014/main" id="{756659FD-F099-40CB-A50C-9D405F6E29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1" name="Text Box 3">
          <a:extLst>
            <a:ext uri="{FF2B5EF4-FFF2-40B4-BE49-F238E27FC236}">
              <a16:creationId xmlns:a16="http://schemas.microsoft.com/office/drawing/2014/main" id="{FC139BAD-9E16-4E3C-BC09-A8C0E94335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2" name="Text Box 3">
          <a:extLst>
            <a:ext uri="{FF2B5EF4-FFF2-40B4-BE49-F238E27FC236}">
              <a16:creationId xmlns:a16="http://schemas.microsoft.com/office/drawing/2014/main" id="{8602098D-A287-4774-A4E9-481CD17BFE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3" name="Text Box 3">
          <a:extLst>
            <a:ext uri="{FF2B5EF4-FFF2-40B4-BE49-F238E27FC236}">
              <a16:creationId xmlns:a16="http://schemas.microsoft.com/office/drawing/2014/main" id="{99370EC6-2E48-41DE-A490-7E3A91BDCC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4" name="Text Box 3">
          <a:extLst>
            <a:ext uri="{FF2B5EF4-FFF2-40B4-BE49-F238E27FC236}">
              <a16:creationId xmlns:a16="http://schemas.microsoft.com/office/drawing/2014/main" id="{85C8AC2B-FD38-4A1E-8A12-83A4D98C5D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5" name="Text Box 3">
          <a:extLst>
            <a:ext uri="{FF2B5EF4-FFF2-40B4-BE49-F238E27FC236}">
              <a16:creationId xmlns:a16="http://schemas.microsoft.com/office/drawing/2014/main" id="{EE7B4AE0-5574-4463-B5D0-FDCFE54DD5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6" name="Text Box 3">
          <a:extLst>
            <a:ext uri="{FF2B5EF4-FFF2-40B4-BE49-F238E27FC236}">
              <a16:creationId xmlns:a16="http://schemas.microsoft.com/office/drawing/2014/main" id="{86834456-E871-40A0-ADE7-196B37A56A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7" name="Text Box 3">
          <a:extLst>
            <a:ext uri="{FF2B5EF4-FFF2-40B4-BE49-F238E27FC236}">
              <a16:creationId xmlns:a16="http://schemas.microsoft.com/office/drawing/2014/main" id="{99279857-A2CE-419F-B851-6CF27142D9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8" name="Text Box 3">
          <a:extLst>
            <a:ext uri="{FF2B5EF4-FFF2-40B4-BE49-F238E27FC236}">
              <a16:creationId xmlns:a16="http://schemas.microsoft.com/office/drawing/2014/main" id="{A70897AA-EF06-4A1F-8752-24CFD9249E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9" name="Text Box 3">
          <a:extLst>
            <a:ext uri="{FF2B5EF4-FFF2-40B4-BE49-F238E27FC236}">
              <a16:creationId xmlns:a16="http://schemas.microsoft.com/office/drawing/2014/main" id="{DA1B8B84-48BE-4D9D-B88B-11C9037E1B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0" name="Text Box 3">
          <a:extLst>
            <a:ext uri="{FF2B5EF4-FFF2-40B4-BE49-F238E27FC236}">
              <a16:creationId xmlns:a16="http://schemas.microsoft.com/office/drawing/2014/main" id="{17ED59CD-857A-428E-AA8B-20AD4171BB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1" name="Text Box 3">
          <a:extLst>
            <a:ext uri="{FF2B5EF4-FFF2-40B4-BE49-F238E27FC236}">
              <a16:creationId xmlns:a16="http://schemas.microsoft.com/office/drawing/2014/main" id="{83F8AF31-2407-4E6D-925B-72C9CCF3DB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2" name="Text Box 3">
          <a:extLst>
            <a:ext uri="{FF2B5EF4-FFF2-40B4-BE49-F238E27FC236}">
              <a16:creationId xmlns:a16="http://schemas.microsoft.com/office/drawing/2014/main" id="{55B53D53-569F-4EEA-BE4B-3F3FCBED81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3" name="Text Box 3">
          <a:extLst>
            <a:ext uri="{FF2B5EF4-FFF2-40B4-BE49-F238E27FC236}">
              <a16:creationId xmlns:a16="http://schemas.microsoft.com/office/drawing/2014/main" id="{56B60F85-F7BD-485D-9BF4-88F2E3F03D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4" name="Text Box 3">
          <a:extLst>
            <a:ext uri="{FF2B5EF4-FFF2-40B4-BE49-F238E27FC236}">
              <a16:creationId xmlns:a16="http://schemas.microsoft.com/office/drawing/2014/main" id="{2B85BBAD-044C-4091-A56F-FE824301F30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5" name="Text Box 3">
          <a:extLst>
            <a:ext uri="{FF2B5EF4-FFF2-40B4-BE49-F238E27FC236}">
              <a16:creationId xmlns:a16="http://schemas.microsoft.com/office/drawing/2014/main" id="{0AC94F25-D1E8-449F-A3AF-6120EB1CEC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6" name="Text Box 3">
          <a:extLst>
            <a:ext uri="{FF2B5EF4-FFF2-40B4-BE49-F238E27FC236}">
              <a16:creationId xmlns:a16="http://schemas.microsoft.com/office/drawing/2014/main" id="{8DA60F1B-3B95-458A-9EF4-419F40536F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7" name="Text Box 3">
          <a:extLst>
            <a:ext uri="{FF2B5EF4-FFF2-40B4-BE49-F238E27FC236}">
              <a16:creationId xmlns:a16="http://schemas.microsoft.com/office/drawing/2014/main" id="{0703C9D1-9B89-42E6-80B8-4A049E8F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8" name="Text Box 3">
          <a:extLst>
            <a:ext uri="{FF2B5EF4-FFF2-40B4-BE49-F238E27FC236}">
              <a16:creationId xmlns:a16="http://schemas.microsoft.com/office/drawing/2014/main" id="{45EE3F7B-DF74-4C70-99A1-886ECDAAB1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9" name="Text Box 3">
          <a:extLst>
            <a:ext uri="{FF2B5EF4-FFF2-40B4-BE49-F238E27FC236}">
              <a16:creationId xmlns:a16="http://schemas.microsoft.com/office/drawing/2014/main" id="{A968181D-2128-4482-842D-3E58890056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0" name="Text Box 3">
          <a:extLst>
            <a:ext uri="{FF2B5EF4-FFF2-40B4-BE49-F238E27FC236}">
              <a16:creationId xmlns:a16="http://schemas.microsoft.com/office/drawing/2014/main" id="{16ED8863-E0A5-4557-8F04-314381FFF3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1" name="Text Box 3">
          <a:extLst>
            <a:ext uri="{FF2B5EF4-FFF2-40B4-BE49-F238E27FC236}">
              <a16:creationId xmlns:a16="http://schemas.microsoft.com/office/drawing/2014/main" id="{64FB76EC-1F5E-40EB-94F4-ACC3CC839F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2" name="Text Box 3">
          <a:extLst>
            <a:ext uri="{FF2B5EF4-FFF2-40B4-BE49-F238E27FC236}">
              <a16:creationId xmlns:a16="http://schemas.microsoft.com/office/drawing/2014/main" id="{B67C70C9-02F0-4F66-A5DA-2D650E7DF6F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3" name="Text Box 3">
          <a:extLst>
            <a:ext uri="{FF2B5EF4-FFF2-40B4-BE49-F238E27FC236}">
              <a16:creationId xmlns:a16="http://schemas.microsoft.com/office/drawing/2014/main" id="{6ED3D6B3-F382-4BE8-8140-2310DE1061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4" name="Text Box 3">
          <a:extLst>
            <a:ext uri="{FF2B5EF4-FFF2-40B4-BE49-F238E27FC236}">
              <a16:creationId xmlns:a16="http://schemas.microsoft.com/office/drawing/2014/main" id="{F17067DC-3A3B-40BA-8793-F29F68BDE8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5" name="Text Box 3">
          <a:extLst>
            <a:ext uri="{FF2B5EF4-FFF2-40B4-BE49-F238E27FC236}">
              <a16:creationId xmlns:a16="http://schemas.microsoft.com/office/drawing/2014/main" id="{2A514184-F0A2-45F3-95BF-B6F2D375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6" name="Text Box 3">
          <a:extLst>
            <a:ext uri="{FF2B5EF4-FFF2-40B4-BE49-F238E27FC236}">
              <a16:creationId xmlns:a16="http://schemas.microsoft.com/office/drawing/2014/main" id="{ABBB2C3F-726C-4B38-BA3C-DA50B64409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7" name="Text Box 3">
          <a:extLst>
            <a:ext uri="{FF2B5EF4-FFF2-40B4-BE49-F238E27FC236}">
              <a16:creationId xmlns:a16="http://schemas.microsoft.com/office/drawing/2014/main" id="{354F5AA1-5BD8-4DCE-876F-71B3E430835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8" name="Text Box 3">
          <a:extLst>
            <a:ext uri="{FF2B5EF4-FFF2-40B4-BE49-F238E27FC236}">
              <a16:creationId xmlns:a16="http://schemas.microsoft.com/office/drawing/2014/main" id="{A893F443-A83A-4EBC-AFC3-1E3604373A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9" name="Text Box 3">
          <a:extLst>
            <a:ext uri="{FF2B5EF4-FFF2-40B4-BE49-F238E27FC236}">
              <a16:creationId xmlns:a16="http://schemas.microsoft.com/office/drawing/2014/main" id="{5E2ECF57-619C-4F1F-A967-1F166940DE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0" name="Text Box 3">
          <a:extLst>
            <a:ext uri="{FF2B5EF4-FFF2-40B4-BE49-F238E27FC236}">
              <a16:creationId xmlns:a16="http://schemas.microsoft.com/office/drawing/2014/main" id="{D57DBE9B-14C3-4EFB-B988-9717C9CB3C5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1" name="Text Box 3">
          <a:extLst>
            <a:ext uri="{FF2B5EF4-FFF2-40B4-BE49-F238E27FC236}">
              <a16:creationId xmlns:a16="http://schemas.microsoft.com/office/drawing/2014/main" id="{0964C0CB-BDD5-4654-87FD-4B6FEF109D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2" name="Text Box 3">
          <a:extLst>
            <a:ext uri="{FF2B5EF4-FFF2-40B4-BE49-F238E27FC236}">
              <a16:creationId xmlns:a16="http://schemas.microsoft.com/office/drawing/2014/main" id="{D0C5C515-3886-41F4-A2B9-6972A9170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3" name="Text Box 3">
          <a:extLst>
            <a:ext uri="{FF2B5EF4-FFF2-40B4-BE49-F238E27FC236}">
              <a16:creationId xmlns:a16="http://schemas.microsoft.com/office/drawing/2014/main" id="{2D84C92F-1106-46B9-B940-3797952CE5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4" name="Text Box 3">
          <a:extLst>
            <a:ext uri="{FF2B5EF4-FFF2-40B4-BE49-F238E27FC236}">
              <a16:creationId xmlns:a16="http://schemas.microsoft.com/office/drawing/2014/main" id="{2D7EA7F0-3FA1-4EB6-9E65-F0A5EEE34F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5" name="Text Box 3">
          <a:extLst>
            <a:ext uri="{FF2B5EF4-FFF2-40B4-BE49-F238E27FC236}">
              <a16:creationId xmlns:a16="http://schemas.microsoft.com/office/drawing/2014/main" id="{561DABB8-2804-47C1-AA7E-9AFB2720AE7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6" name="Text Box 3">
          <a:extLst>
            <a:ext uri="{FF2B5EF4-FFF2-40B4-BE49-F238E27FC236}">
              <a16:creationId xmlns:a16="http://schemas.microsoft.com/office/drawing/2014/main" id="{162DEA95-A4C6-4B1E-88B7-7EB9E42D7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7" name="Text Box 3">
          <a:extLst>
            <a:ext uri="{FF2B5EF4-FFF2-40B4-BE49-F238E27FC236}">
              <a16:creationId xmlns:a16="http://schemas.microsoft.com/office/drawing/2014/main" id="{41BF1E41-FF92-48A4-819C-2763496C9B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8" name="Text Box 3">
          <a:extLst>
            <a:ext uri="{FF2B5EF4-FFF2-40B4-BE49-F238E27FC236}">
              <a16:creationId xmlns:a16="http://schemas.microsoft.com/office/drawing/2014/main" id="{0ED7FE1D-27A1-4F71-B8F8-B31B9A13CE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9" name="Text Box 3">
          <a:extLst>
            <a:ext uri="{FF2B5EF4-FFF2-40B4-BE49-F238E27FC236}">
              <a16:creationId xmlns:a16="http://schemas.microsoft.com/office/drawing/2014/main" id="{6131E705-E82D-44CC-AEFD-C8EEC2EE2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0" name="Text Box 3">
          <a:extLst>
            <a:ext uri="{FF2B5EF4-FFF2-40B4-BE49-F238E27FC236}">
              <a16:creationId xmlns:a16="http://schemas.microsoft.com/office/drawing/2014/main" id="{8DA7D689-EC19-4479-8B17-4FC91F6279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1" name="Text Box 3">
          <a:extLst>
            <a:ext uri="{FF2B5EF4-FFF2-40B4-BE49-F238E27FC236}">
              <a16:creationId xmlns:a16="http://schemas.microsoft.com/office/drawing/2014/main" id="{54A0A811-26F4-410C-B12C-83F48ED475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2" name="Text Box 3">
          <a:extLst>
            <a:ext uri="{FF2B5EF4-FFF2-40B4-BE49-F238E27FC236}">
              <a16:creationId xmlns:a16="http://schemas.microsoft.com/office/drawing/2014/main" id="{E012281B-EDA3-4F78-AAB9-6AFCE910FB4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3" name="Text Box 3">
          <a:extLst>
            <a:ext uri="{FF2B5EF4-FFF2-40B4-BE49-F238E27FC236}">
              <a16:creationId xmlns:a16="http://schemas.microsoft.com/office/drawing/2014/main" id="{F48CC3CB-0018-40D9-8303-098FA07C3D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4" name="Text Box 3">
          <a:extLst>
            <a:ext uri="{FF2B5EF4-FFF2-40B4-BE49-F238E27FC236}">
              <a16:creationId xmlns:a16="http://schemas.microsoft.com/office/drawing/2014/main" id="{F93D1773-5FF5-4AFE-807D-AF756B5359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5" name="Text Box 3">
          <a:extLst>
            <a:ext uri="{FF2B5EF4-FFF2-40B4-BE49-F238E27FC236}">
              <a16:creationId xmlns:a16="http://schemas.microsoft.com/office/drawing/2014/main" id="{4066A6EB-443C-451D-9605-7D3F0B960D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6" name="Text Box 3">
          <a:extLst>
            <a:ext uri="{FF2B5EF4-FFF2-40B4-BE49-F238E27FC236}">
              <a16:creationId xmlns:a16="http://schemas.microsoft.com/office/drawing/2014/main" id="{BEA67DD3-3206-472E-BC70-87BFE18EE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7" name="Text Box 3">
          <a:extLst>
            <a:ext uri="{FF2B5EF4-FFF2-40B4-BE49-F238E27FC236}">
              <a16:creationId xmlns:a16="http://schemas.microsoft.com/office/drawing/2014/main" id="{3B0F8F2D-F0D4-4B16-A7A6-5272A1A687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8" name="Text Box 3">
          <a:extLst>
            <a:ext uri="{FF2B5EF4-FFF2-40B4-BE49-F238E27FC236}">
              <a16:creationId xmlns:a16="http://schemas.microsoft.com/office/drawing/2014/main" id="{F4813758-B6F2-465B-8595-11F8E82F227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9" name="Text Box 3">
          <a:extLst>
            <a:ext uri="{FF2B5EF4-FFF2-40B4-BE49-F238E27FC236}">
              <a16:creationId xmlns:a16="http://schemas.microsoft.com/office/drawing/2014/main" id="{76941AE0-79FB-4142-A3E1-CFF5E146E8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0" name="Text Box 3">
          <a:extLst>
            <a:ext uri="{FF2B5EF4-FFF2-40B4-BE49-F238E27FC236}">
              <a16:creationId xmlns:a16="http://schemas.microsoft.com/office/drawing/2014/main" id="{7449DAB0-E9B6-4081-A775-3EFC2D118D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1" name="Text Box 3">
          <a:extLst>
            <a:ext uri="{FF2B5EF4-FFF2-40B4-BE49-F238E27FC236}">
              <a16:creationId xmlns:a16="http://schemas.microsoft.com/office/drawing/2014/main" id="{0D368082-06AA-4340-8A5A-77D24B79CD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2" name="Text Box 3">
          <a:extLst>
            <a:ext uri="{FF2B5EF4-FFF2-40B4-BE49-F238E27FC236}">
              <a16:creationId xmlns:a16="http://schemas.microsoft.com/office/drawing/2014/main" id="{FD814844-99ED-4DD1-BAB5-F3C6F36E3C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3" name="Text Box 3">
          <a:extLst>
            <a:ext uri="{FF2B5EF4-FFF2-40B4-BE49-F238E27FC236}">
              <a16:creationId xmlns:a16="http://schemas.microsoft.com/office/drawing/2014/main" id="{9CF97EA4-F1EF-45F2-B194-6FFCC22B44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4" name="Text Box 3">
          <a:extLst>
            <a:ext uri="{FF2B5EF4-FFF2-40B4-BE49-F238E27FC236}">
              <a16:creationId xmlns:a16="http://schemas.microsoft.com/office/drawing/2014/main" id="{AFE93BAA-AF0F-491F-A692-A0CABA88FFA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5" name="Text Box 3">
          <a:extLst>
            <a:ext uri="{FF2B5EF4-FFF2-40B4-BE49-F238E27FC236}">
              <a16:creationId xmlns:a16="http://schemas.microsoft.com/office/drawing/2014/main" id="{E8A2E49E-ABEF-4D38-B4A6-0A11ACEA5E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6" name="Text Box 3">
          <a:extLst>
            <a:ext uri="{FF2B5EF4-FFF2-40B4-BE49-F238E27FC236}">
              <a16:creationId xmlns:a16="http://schemas.microsoft.com/office/drawing/2014/main" id="{D36EEB91-85C7-4C6B-96F0-069A4403BE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7" name="Text Box 3">
          <a:extLst>
            <a:ext uri="{FF2B5EF4-FFF2-40B4-BE49-F238E27FC236}">
              <a16:creationId xmlns:a16="http://schemas.microsoft.com/office/drawing/2014/main" id="{25A9CACF-7AC8-41C5-9BF2-7C0CA821F6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8" name="Text Box 3">
          <a:extLst>
            <a:ext uri="{FF2B5EF4-FFF2-40B4-BE49-F238E27FC236}">
              <a16:creationId xmlns:a16="http://schemas.microsoft.com/office/drawing/2014/main" id="{266542DA-54D5-4831-A91D-DFC2E2E1D8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9" name="Text Box 3">
          <a:extLst>
            <a:ext uri="{FF2B5EF4-FFF2-40B4-BE49-F238E27FC236}">
              <a16:creationId xmlns:a16="http://schemas.microsoft.com/office/drawing/2014/main" id="{86B7CAD3-DA46-4F35-B94F-1D63214245E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0" name="Text Box 3">
          <a:extLst>
            <a:ext uri="{FF2B5EF4-FFF2-40B4-BE49-F238E27FC236}">
              <a16:creationId xmlns:a16="http://schemas.microsoft.com/office/drawing/2014/main" id="{1618AD99-5591-4CBF-81C6-E6AE6603CE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1" name="Text Box 3">
          <a:extLst>
            <a:ext uri="{FF2B5EF4-FFF2-40B4-BE49-F238E27FC236}">
              <a16:creationId xmlns:a16="http://schemas.microsoft.com/office/drawing/2014/main" id="{CCB9C8F3-925F-4913-961C-D5B89EE458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2" name="Text Box 3">
          <a:extLst>
            <a:ext uri="{FF2B5EF4-FFF2-40B4-BE49-F238E27FC236}">
              <a16:creationId xmlns:a16="http://schemas.microsoft.com/office/drawing/2014/main" id="{E68134FB-924C-47BC-B198-30B534C9B3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3" name="Text Box 3">
          <a:extLst>
            <a:ext uri="{FF2B5EF4-FFF2-40B4-BE49-F238E27FC236}">
              <a16:creationId xmlns:a16="http://schemas.microsoft.com/office/drawing/2014/main" id="{6E6125B4-8EE1-4A2C-9031-F19107CF48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4" name="Text Box 3">
          <a:extLst>
            <a:ext uri="{FF2B5EF4-FFF2-40B4-BE49-F238E27FC236}">
              <a16:creationId xmlns:a16="http://schemas.microsoft.com/office/drawing/2014/main" id="{82A27052-816E-48BE-9C53-F47EF43FC3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5" name="Text Box 3">
          <a:extLst>
            <a:ext uri="{FF2B5EF4-FFF2-40B4-BE49-F238E27FC236}">
              <a16:creationId xmlns:a16="http://schemas.microsoft.com/office/drawing/2014/main" id="{FFF3F00A-8063-42B5-8C2C-BCA8A1C7DF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6" name="Text Box 3">
          <a:extLst>
            <a:ext uri="{FF2B5EF4-FFF2-40B4-BE49-F238E27FC236}">
              <a16:creationId xmlns:a16="http://schemas.microsoft.com/office/drawing/2014/main" id="{F2F93AF2-B78D-4A07-8E8C-CCA3994532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7" name="Text Box 3">
          <a:extLst>
            <a:ext uri="{FF2B5EF4-FFF2-40B4-BE49-F238E27FC236}">
              <a16:creationId xmlns:a16="http://schemas.microsoft.com/office/drawing/2014/main" id="{31566B8B-89D9-4BA7-9283-2AB270A5DB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8" name="Text Box 3">
          <a:extLst>
            <a:ext uri="{FF2B5EF4-FFF2-40B4-BE49-F238E27FC236}">
              <a16:creationId xmlns:a16="http://schemas.microsoft.com/office/drawing/2014/main" id="{4DCD8757-58F0-4F2B-81C6-C567DED932E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9" name="Text Box 3">
          <a:extLst>
            <a:ext uri="{FF2B5EF4-FFF2-40B4-BE49-F238E27FC236}">
              <a16:creationId xmlns:a16="http://schemas.microsoft.com/office/drawing/2014/main" id="{DEC3D27D-38C3-4863-96F8-DAE5170C3E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0" name="Text Box 3">
          <a:extLst>
            <a:ext uri="{FF2B5EF4-FFF2-40B4-BE49-F238E27FC236}">
              <a16:creationId xmlns:a16="http://schemas.microsoft.com/office/drawing/2014/main" id="{982A9E73-AC4F-4142-B91E-CA61112AFD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1" name="Text Box 3">
          <a:extLst>
            <a:ext uri="{FF2B5EF4-FFF2-40B4-BE49-F238E27FC236}">
              <a16:creationId xmlns:a16="http://schemas.microsoft.com/office/drawing/2014/main" id="{845144A6-3227-462D-A0C7-7E514B3871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2" name="Text Box 3">
          <a:extLst>
            <a:ext uri="{FF2B5EF4-FFF2-40B4-BE49-F238E27FC236}">
              <a16:creationId xmlns:a16="http://schemas.microsoft.com/office/drawing/2014/main" id="{CBC7A67D-9930-4778-95E6-CB531170F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3" name="Text Box 3">
          <a:extLst>
            <a:ext uri="{FF2B5EF4-FFF2-40B4-BE49-F238E27FC236}">
              <a16:creationId xmlns:a16="http://schemas.microsoft.com/office/drawing/2014/main" id="{631427CF-9EC7-4498-B063-814C582D00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4" name="Text Box 3">
          <a:extLst>
            <a:ext uri="{FF2B5EF4-FFF2-40B4-BE49-F238E27FC236}">
              <a16:creationId xmlns:a16="http://schemas.microsoft.com/office/drawing/2014/main" id="{0CC9292C-4C7A-4356-AA22-E1F000AF504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5" name="Text Box 3">
          <a:extLst>
            <a:ext uri="{FF2B5EF4-FFF2-40B4-BE49-F238E27FC236}">
              <a16:creationId xmlns:a16="http://schemas.microsoft.com/office/drawing/2014/main" id="{70843780-9C33-4F16-BB56-F7E5AFC87C5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6" name="Text Box 3">
          <a:extLst>
            <a:ext uri="{FF2B5EF4-FFF2-40B4-BE49-F238E27FC236}">
              <a16:creationId xmlns:a16="http://schemas.microsoft.com/office/drawing/2014/main" id="{0E59B4E1-EC78-4A27-A632-EF9AA4C206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7" name="Text Box 3">
          <a:extLst>
            <a:ext uri="{FF2B5EF4-FFF2-40B4-BE49-F238E27FC236}">
              <a16:creationId xmlns:a16="http://schemas.microsoft.com/office/drawing/2014/main" id="{30960FCE-57B2-4F03-A526-8E4BA52B9E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8" name="Text Box 3">
          <a:extLst>
            <a:ext uri="{FF2B5EF4-FFF2-40B4-BE49-F238E27FC236}">
              <a16:creationId xmlns:a16="http://schemas.microsoft.com/office/drawing/2014/main" id="{3DDDCE4D-7BFC-40D1-A311-F0EE98028C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9" name="Text Box 3">
          <a:extLst>
            <a:ext uri="{FF2B5EF4-FFF2-40B4-BE49-F238E27FC236}">
              <a16:creationId xmlns:a16="http://schemas.microsoft.com/office/drawing/2014/main" id="{00498E40-BD15-499E-9206-06D2E18750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0" name="Text Box 3">
          <a:extLst>
            <a:ext uri="{FF2B5EF4-FFF2-40B4-BE49-F238E27FC236}">
              <a16:creationId xmlns:a16="http://schemas.microsoft.com/office/drawing/2014/main" id="{FA018AB5-FAC5-483A-859F-9C8E5AFE7F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1" name="Text Box 3">
          <a:extLst>
            <a:ext uri="{FF2B5EF4-FFF2-40B4-BE49-F238E27FC236}">
              <a16:creationId xmlns:a16="http://schemas.microsoft.com/office/drawing/2014/main" id="{FC8353D5-474D-464F-A699-854FDF5260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2" name="Text Box 3">
          <a:extLst>
            <a:ext uri="{FF2B5EF4-FFF2-40B4-BE49-F238E27FC236}">
              <a16:creationId xmlns:a16="http://schemas.microsoft.com/office/drawing/2014/main" id="{0E46CB98-3CF6-4D04-A940-2BB9539CDF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3" name="Text Box 3">
          <a:extLst>
            <a:ext uri="{FF2B5EF4-FFF2-40B4-BE49-F238E27FC236}">
              <a16:creationId xmlns:a16="http://schemas.microsoft.com/office/drawing/2014/main" id="{C9993AE8-6F0F-40A1-98FA-0144634A5A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4" name="Text Box 3">
          <a:extLst>
            <a:ext uri="{FF2B5EF4-FFF2-40B4-BE49-F238E27FC236}">
              <a16:creationId xmlns:a16="http://schemas.microsoft.com/office/drawing/2014/main" id="{3F8A9E76-2570-4ACE-929A-B9358FC746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5" name="Text Box 3">
          <a:extLst>
            <a:ext uri="{FF2B5EF4-FFF2-40B4-BE49-F238E27FC236}">
              <a16:creationId xmlns:a16="http://schemas.microsoft.com/office/drawing/2014/main" id="{10FAD420-A6E4-4997-AD04-41BC03854B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6" name="Text Box 3">
          <a:extLst>
            <a:ext uri="{FF2B5EF4-FFF2-40B4-BE49-F238E27FC236}">
              <a16:creationId xmlns:a16="http://schemas.microsoft.com/office/drawing/2014/main" id="{09EF32AA-D8B1-4E8D-B24A-745A0B5895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7" name="Text Box 3">
          <a:extLst>
            <a:ext uri="{FF2B5EF4-FFF2-40B4-BE49-F238E27FC236}">
              <a16:creationId xmlns:a16="http://schemas.microsoft.com/office/drawing/2014/main" id="{1DE6FECD-3DCD-46B4-8893-22AD2A67BB8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8" name="Text Box 3">
          <a:extLst>
            <a:ext uri="{FF2B5EF4-FFF2-40B4-BE49-F238E27FC236}">
              <a16:creationId xmlns:a16="http://schemas.microsoft.com/office/drawing/2014/main" id="{40CCED1E-DDB0-4D2A-9300-1E880FB4924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9" name="Text Box 3">
          <a:extLst>
            <a:ext uri="{FF2B5EF4-FFF2-40B4-BE49-F238E27FC236}">
              <a16:creationId xmlns:a16="http://schemas.microsoft.com/office/drawing/2014/main" id="{6F8835CD-8325-47CE-8605-402A8349184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0" name="Text Box 3">
          <a:extLst>
            <a:ext uri="{FF2B5EF4-FFF2-40B4-BE49-F238E27FC236}">
              <a16:creationId xmlns:a16="http://schemas.microsoft.com/office/drawing/2014/main" id="{CC3CE446-7FA2-4694-ABBA-72BF069DE7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1" name="Text Box 3">
          <a:extLst>
            <a:ext uri="{FF2B5EF4-FFF2-40B4-BE49-F238E27FC236}">
              <a16:creationId xmlns:a16="http://schemas.microsoft.com/office/drawing/2014/main" id="{7F74718E-6C8F-4480-92F7-873B79B6C7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2" name="Text Box 3">
          <a:extLst>
            <a:ext uri="{FF2B5EF4-FFF2-40B4-BE49-F238E27FC236}">
              <a16:creationId xmlns:a16="http://schemas.microsoft.com/office/drawing/2014/main" id="{FB8C6064-DF26-4DB3-ADEB-F08CF4A2D2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3" name="Text Box 3">
          <a:extLst>
            <a:ext uri="{FF2B5EF4-FFF2-40B4-BE49-F238E27FC236}">
              <a16:creationId xmlns:a16="http://schemas.microsoft.com/office/drawing/2014/main" id="{3F44A43A-F698-4CD1-9959-CBA9923FA73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4" name="Text Box 3">
          <a:extLst>
            <a:ext uri="{FF2B5EF4-FFF2-40B4-BE49-F238E27FC236}">
              <a16:creationId xmlns:a16="http://schemas.microsoft.com/office/drawing/2014/main" id="{010318A2-FD3D-4C3E-A0D0-B97ABE4FBB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5" name="Text Box 3">
          <a:extLst>
            <a:ext uri="{FF2B5EF4-FFF2-40B4-BE49-F238E27FC236}">
              <a16:creationId xmlns:a16="http://schemas.microsoft.com/office/drawing/2014/main" id="{64F36AD5-AD83-45C8-98B2-679468DAC87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6" name="Text Box 3">
          <a:extLst>
            <a:ext uri="{FF2B5EF4-FFF2-40B4-BE49-F238E27FC236}">
              <a16:creationId xmlns:a16="http://schemas.microsoft.com/office/drawing/2014/main" id="{B8DA115E-DE32-4E4C-B7B0-71FE6BB51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7" name="Text Box 3">
          <a:extLst>
            <a:ext uri="{FF2B5EF4-FFF2-40B4-BE49-F238E27FC236}">
              <a16:creationId xmlns:a16="http://schemas.microsoft.com/office/drawing/2014/main" id="{B79B2286-452F-4897-A358-3678C1CD45C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8" name="Text Box 3">
          <a:extLst>
            <a:ext uri="{FF2B5EF4-FFF2-40B4-BE49-F238E27FC236}">
              <a16:creationId xmlns:a16="http://schemas.microsoft.com/office/drawing/2014/main" id="{E1B67E36-3014-490B-A1FE-1E34903DCFE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9" name="Text Box 3">
          <a:extLst>
            <a:ext uri="{FF2B5EF4-FFF2-40B4-BE49-F238E27FC236}">
              <a16:creationId xmlns:a16="http://schemas.microsoft.com/office/drawing/2014/main" id="{E25AB141-16EB-48CA-978C-226F87BC8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0" name="Text Box 3">
          <a:extLst>
            <a:ext uri="{FF2B5EF4-FFF2-40B4-BE49-F238E27FC236}">
              <a16:creationId xmlns:a16="http://schemas.microsoft.com/office/drawing/2014/main" id="{02ACAB80-A826-41F2-8C52-39A9EDCA25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1" name="Text Box 3">
          <a:extLst>
            <a:ext uri="{FF2B5EF4-FFF2-40B4-BE49-F238E27FC236}">
              <a16:creationId xmlns:a16="http://schemas.microsoft.com/office/drawing/2014/main" id="{A95EB04A-4AFC-4AB7-8AD4-37BAFA414A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2" name="Text Box 3">
          <a:extLst>
            <a:ext uri="{FF2B5EF4-FFF2-40B4-BE49-F238E27FC236}">
              <a16:creationId xmlns:a16="http://schemas.microsoft.com/office/drawing/2014/main" id="{69D2DBFE-DAC0-4BAD-8063-06118076C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3" name="Text Box 3">
          <a:extLst>
            <a:ext uri="{FF2B5EF4-FFF2-40B4-BE49-F238E27FC236}">
              <a16:creationId xmlns:a16="http://schemas.microsoft.com/office/drawing/2014/main" id="{F871C24A-3959-409F-8BF0-82295EDEC8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4" name="Text Box 3">
          <a:extLst>
            <a:ext uri="{FF2B5EF4-FFF2-40B4-BE49-F238E27FC236}">
              <a16:creationId xmlns:a16="http://schemas.microsoft.com/office/drawing/2014/main" id="{B966C647-814E-4AA9-AFCE-F54C77005B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5" name="Text Box 3">
          <a:extLst>
            <a:ext uri="{FF2B5EF4-FFF2-40B4-BE49-F238E27FC236}">
              <a16:creationId xmlns:a16="http://schemas.microsoft.com/office/drawing/2014/main" id="{7B4DDD7F-247A-4CDC-9CB8-12F5EA454A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6" name="Text Box 3">
          <a:extLst>
            <a:ext uri="{FF2B5EF4-FFF2-40B4-BE49-F238E27FC236}">
              <a16:creationId xmlns:a16="http://schemas.microsoft.com/office/drawing/2014/main" id="{1803ED0E-FDF0-42BB-99DF-3D5BC0E140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7" name="Text Box 3">
          <a:extLst>
            <a:ext uri="{FF2B5EF4-FFF2-40B4-BE49-F238E27FC236}">
              <a16:creationId xmlns:a16="http://schemas.microsoft.com/office/drawing/2014/main" id="{C3F48948-2C5D-4E2E-B680-BA349803F7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8" name="Text Box 3">
          <a:extLst>
            <a:ext uri="{FF2B5EF4-FFF2-40B4-BE49-F238E27FC236}">
              <a16:creationId xmlns:a16="http://schemas.microsoft.com/office/drawing/2014/main" id="{9F5D1670-1621-4EC2-BA61-BBA6551658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9" name="Text Box 3">
          <a:extLst>
            <a:ext uri="{FF2B5EF4-FFF2-40B4-BE49-F238E27FC236}">
              <a16:creationId xmlns:a16="http://schemas.microsoft.com/office/drawing/2014/main" id="{50FAA714-BC7A-4C7A-A6D5-1097C6D1E2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0" name="Text Box 3">
          <a:extLst>
            <a:ext uri="{FF2B5EF4-FFF2-40B4-BE49-F238E27FC236}">
              <a16:creationId xmlns:a16="http://schemas.microsoft.com/office/drawing/2014/main" id="{3B5B5416-54FB-4FA2-9844-0070DF52D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1" name="Text Box 3">
          <a:extLst>
            <a:ext uri="{FF2B5EF4-FFF2-40B4-BE49-F238E27FC236}">
              <a16:creationId xmlns:a16="http://schemas.microsoft.com/office/drawing/2014/main" id="{5556AD9C-E700-454E-829F-0949D913F4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2" name="Text Box 3">
          <a:extLst>
            <a:ext uri="{FF2B5EF4-FFF2-40B4-BE49-F238E27FC236}">
              <a16:creationId xmlns:a16="http://schemas.microsoft.com/office/drawing/2014/main" id="{61A32EE9-43EF-4213-915C-64BAE3E0E3F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3" name="Text Box 3">
          <a:extLst>
            <a:ext uri="{FF2B5EF4-FFF2-40B4-BE49-F238E27FC236}">
              <a16:creationId xmlns:a16="http://schemas.microsoft.com/office/drawing/2014/main" id="{34DFA553-D29D-4578-87C8-E5FFB20914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4" name="Text Box 3">
          <a:extLst>
            <a:ext uri="{FF2B5EF4-FFF2-40B4-BE49-F238E27FC236}">
              <a16:creationId xmlns:a16="http://schemas.microsoft.com/office/drawing/2014/main" id="{B0C0125C-ACCC-4EEC-8EDB-638B33C76E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5" name="Text Box 3">
          <a:extLst>
            <a:ext uri="{FF2B5EF4-FFF2-40B4-BE49-F238E27FC236}">
              <a16:creationId xmlns:a16="http://schemas.microsoft.com/office/drawing/2014/main" id="{C722B364-DBD5-4C50-899D-AB74D196A9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6" name="Text Box 3">
          <a:extLst>
            <a:ext uri="{FF2B5EF4-FFF2-40B4-BE49-F238E27FC236}">
              <a16:creationId xmlns:a16="http://schemas.microsoft.com/office/drawing/2014/main" id="{853721E5-8964-4F93-AEEF-8FE36A7D594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7" name="Text Box 3">
          <a:extLst>
            <a:ext uri="{FF2B5EF4-FFF2-40B4-BE49-F238E27FC236}">
              <a16:creationId xmlns:a16="http://schemas.microsoft.com/office/drawing/2014/main" id="{5ABF39CE-7CBE-4C63-B3D6-8C46467CB6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8" name="Text Box 3">
          <a:extLst>
            <a:ext uri="{FF2B5EF4-FFF2-40B4-BE49-F238E27FC236}">
              <a16:creationId xmlns:a16="http://schemas.microsoft.com/office/drawing/2014/main" id="{BB549618-D4BE-48B5-A111-8D8F124EE7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9" name="Text Box 3">
          <a:extLst>
            <a:ext uri="{FF2B5EF4-FFF2-40B4-BE49-F238E27FC236}">
              <a16:creationId xmlns:a16="http://schemas.microsoft.com/office/drawing/2014/main" id="{60F4B737-D04B-4715-9AD5-B4A145643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0" name="Text Box 3">
          <a:extLst>
            <a:ext uri="{FF2B5EF4-FFF2-40B4-BE49-F238E27FC236}">
              <a16:creationId xmlns:a16="http://schemas.microsoft.com/office/drawing/2014/main" id="{753BD7E5-ECE2-409E-BC00-5192ACFA0E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1" name="Text Box 3">
          <a:extLst>
            <a:ext uri="{FF2B5EF4-FFF2-40B4-BE49-F238E27FC236}">
              <a16:creationId xmlns:a16="http://schemas.microsoft.com/office/drawing/2014/main" id="{7F84043E-B8B2-4C5A-B389-C957677204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2" name="Text Box 3">
          <a:extLst>
            <a:ext uri="{FF2B5EF4-FFF2-40B4-BE49-F238E27FC236}">
              <a16:creationId xmlns:a16="http://schemas.microsoft.com/office/drawing/2014/main" id="{E07095CA-16C1-4EB6-B3E7-C7FA75EE16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3" name="Text Box 3">
          <a:extLst>
            <a:ext uri="{FF2B5EF4-FFF2-40B4-BE49-F238E27FC236}">
              <a16:creationId xmlns:a16="http://schemas.microsoft.com/office/drawing/2014/main" id="{7143BBA3-EF99-4B40-8185-955AE65DD8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4" name="Text Box 3">
          <a:extLst>
            <a:ext uri="{FF2B5EF4-FFF2-40B4-BE49-F238E27FC236}">
              <a16:creationId xmlns:a16="http://schemas.microsoft.com/office/drawing/2014/main" id="{099BA37E-63CE-4B3B-915D-8739E1890D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5" name="Text Box 3">
          <a:extLst>
            <a:ext uri="{FF2B5EF4-FFF2-40B4-BE49-F238E27FC236}">
              <a16:creationId xmlns:a16="http://schemas.microsoft.com/office/drawing/2014/main" id="{3D878A2D-3882-4C8F-B2EA-087E908977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6" name="Text Box 3">
          <a:extLst>
            <a:ext uri="{FF2B5EF4-FFF2-40B4-BE49-F238E27FC236}">
              <a16:creationId xmlns:a16="http://schemas.microsoft.com/office/drawing/2014/main" id="{47ECBF1E-772F-4889-93FC-18BBA3E0FD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7" name="Text Box 3">
          <a:extLst>
            <a:ext uri="{FF2B5EF4-FFF2-40B4-BE49-F238E27FC236}">
              <a16:creationId xmlns:a16="http://schemas.microsoft.com/office/drawing/2014/main" id="{99D81E36-60B4-493A-A80B-510913EACA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8" name="Text Box 3">
          <a:extLst>
            <a:ext uri="{FF2B5EF4-FFF2-40B4-BE49-F238E27FC236}">
              <a16:creationId xmlns:a16="http://schemas.microsoft.com/office/drawing/2014/main" id="{0EACAE65-3AFD-479C-A3A0-ECAB5BE8F6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9" name="Text Box 3">
          <a:extLst>
            <a:ext uri="{FF2B5EF4-FFF2-40B4-BE49-F238E27FC236}">
              <a16:creationId xmlns:a16="http://schemas.microsoft.com/office/drawing/2014/main" id="{18C85C52-6F0C-45DB-8179-60C8E70149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0" name="Text Box 3">
          <a:extLst>
            <a:ext uri="{FF2B5EF4-FFF2-40B4-BE49-F238E27FC236}">
              <a16:creationId xmlns:a16="http://schemas.microsoft.com/office/drawing/2014/main" id="{7303688D-A687-4ACB-9DF6-7257553B194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1" name="Text Box 3">
          <a:extLst>
            <a:ext uri="{FF2B5EF4-FFF2-40B4-BE49-F238E27FC236}">
              <a16:creationId xmlns:a16="http://schemas.microsoft.com/office/drawing/2014/main" id="{ADD3847B-CF7C-496F-BBE1-C4E0C5CA4E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2" name="Text Box 3">
          <a:extLst>
            <a:ext uri="{FF2B5EF4-FFF2-40B4-BE49-F238E27FC236}">
              <a16:creationId xmlns:a16="http://schemas.microsoft.com/office/drawing/2014/main" id="{9E4096DB-A3AC-4AF0-B771-35BB649E19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3" name="Text Box 3">
          <a:extLst>
            <a:ext uri="{FF2B5EF4-FFF2-40B4-BE49-F238E27FC236}">
              <a16:creationId xmlns:a16="http://schemas.microsoft.com/office/drawing/2014/main" id="{B932450F-6EE4-462D-ABB0-0A60D1EE25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4" name="Text Box 3">
          <a:extLst>
            <a:ext uri="{FF2B5EF4-FFF2-40B4-BE49-F238E27FC236}">
              <a16:creationId xmlns:a16="http://schemas.microsoft.com/office/drawing/2014/main" id="{CAF08784-55DF-46D4-848D-D5381CC05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5" name="Text Box 3">
          <a:extLst>
            <a:ext uri="{FF2B5EF4-FFF2-40B4-BE49-F238E27FC236}">
              <a16:creationId xmlns:a16="http://schemas.microsoft.com/office/drawing/2014/main" id="{26313F44-B2E0-483E-923F-46D82A9C6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6" name="Text Box 3">
          <a:extLst>
            <a:ext uri="{FF2B5EF4-FFF2-40B4-BE49-F238E27FC236}">
              <a16:creationId xmlns:a16="http://schemas.microsoft.com/office/drawing/2014/main" id="{3077A151-2737-4229-8B05-2F10B495F2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7" name="Text Box 3">
          <a:extLst>
            <a:ext uri="{FF2B5EF4-FFF2-40B4-BE49-F238E27FC236}">
              <a16:creationId xmlns:a16="http://schemas.microsoft.com/office/drawing/2014/main" id="{5842E685-E6F2-4857-9114-186CAEDF352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8" name="Text Box 3">
          <a:extLst>
            <a:ext uri="{FF2B5EF4-FFF2-40B4-BE49-F238E27FC236}">
              <a16:creationId xmlns:a16="http://schemas.microsoft.com/office/drawing/2014/main" id="{2B6C00B0-A9E1-4CBF-9480-1D2D7F5DDC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9" name="Text Box 3">
          <a:extLst>
            <a:ext uri="{FF2B5EF4-FFF2-40B4-BE49-F238E27FC236}">
              <a16:creationId xmlns:a16="http://schemas.microsoft.com/office/drawing/2014/main" id="{74C3584B-8849-4ED7-A456-92230BB14FA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0" name="Text Box 3">
          <a:extLst>
            <a:ext uri="{FF2B5EF4-FFF2-40B4-BE49-F238E27FC236}">
              <a16:creationId xmlns:a16="http://schemas.microsoft.com/office/drawing/2014/main" id="{F567E499-59DD-450D-A99C-814FAADE19B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1" name="Text Box 3">
          <a:extLst>
            <a:ext uri="{FF2B5EF4-FFF2-40B4-BE49-F238E27FC236}">
              <a16:creationId xmlns:a16="http://schemas.microsoft.com/office/drawing/2014/main" id="{769881F2-A2B5-49F8-8081-829483A4F9A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2" name="Text Box 3">
          <a:extLst>
            <a:ext uri="{FF2B5EF4-FFF2-40B4-BE49-F238E27FC236}">
              <a16:creationId xmlns:a16="http://schemas.microsoft.com/office/drawing/2014/main" id="{CCD1F8A7-8A23-4D2E-A4E6-F1846BB37B7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3" name="Text Box 3">
          <a:extLst>
            <a:ext uri="{FF2B5EF4-FFF2-40B4-BE49-F238E27FC236}">
              <a16:creationId xmlns:a16="http://schemas.microsoft.com/office/drawing/2014/main" id="{834808AA-AE0F-4901-A475-95E5C0D9A7F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4" name="Text Box 3">
          <a:extLst>
            <a:ext uri="{FF2B5EF4-FFF2-40B4-BE49-F238E27FC236}">
              <a16:creationId xmlns:a16="http://schemas.microsoft.com/office/drawing/2014/main" id="{AE930E5F-02A1-41E1-85BE-E8272679CD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5" name="Text Box 3">
          <a:extLst>
            <a:ext uri="{FF2B5EF4-FFF2-40B4-BE49-F238E27FC236}">
              <a16:creationId xmlns:a16="http://schemas.microsoft.com/office/drawing/2014/main" id="{66270CE9-1BBA-499F-9EE6-B70D46189F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6" name="Text Box 3">
          <a:extLst>
            <a:ext uri="{FF2B5EF4-FFF2-40B4-BE49-F238E27FC236}">
              <a16:creationId xmlns:a16="http://schemas.microsoft.com/office/drawing/2014/main" id="{511CE27F-3A12-4636-955F-63A666050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7" name="Text Box 3">
          <a:extLst>
            <a:ext uri="{FF2B5EF4-FFF2-40B4-BE49-F238E27FC236}">
              <a16:creationId xmlns:a16="http://schemas.microsoft.com/office/drawing/2014/main" id="{70DC1DB4-1980-4EFC-B1CF-83FF4EDC10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8" name="Text Box 3">
          <a:extLst>
            <a:ext uri="{FF2B5EF4-FFF2-40B4-BE49-F238E27FC236}">
              <a16:creationId xmlns:a16="http://schemas.microsoft.com/office/drawing/2014/main" id="{1E4BDD20-7049-4A53-B964-06C3FF70F56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9" name="Text Box 3">
          <a:extLst>
            <a:ext uri="{FF2B5EF4-FFF2-40B4-BE49-F238E27FC236}">
              <a16:creationId xmlns:a16="http://schemas.microsoft.com/office/drawing/2014/main" id="{43011ADF-A0E7-4CFC-A214-7D92AF03F01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0" name="Text Box 3">
          <a:extLst>
            <a:ext uri="{FF2B5EF4-FFF2-40B4-BE49-F238E27FC236}">
              <a16:creationId xmlns:a16="http://schemas.microsoft.com/office/drawing/2014/main" id="{97163E3E-5FAE-418C-8C6C-7F8917468B1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1" name="Text Box 3">
          <a:extLst>
            <a:ext uri="{FF2B5EF4-FFF2-40B4-BE49-F238E27FC236}">
              <a16:creationId xmlns:a16="http://schemas.microsoft.com/office/drawing/2014/main" id="{8420B14A-3361-43FE-A9CC-749754DA290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2" name="Text Box 3">
          <a:extLst>
            <a:ext uri="{FF2B5EF4-FFF2-40B4-BE49-F238E27FC236}">
              <a16:creationId xmlns:a16="http://schemas.microsoft.com/office/drawing/2014/main" id="{C24D2670-D20F-43A9-9540-DC661349C64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3" name="Text Box 3">
          <a:extLst>
            <a:ext uri="{FF2B5EF4-FFF2-40B4-BE49-F238E27FC236}">
              <a16:creationId xmlns:a16="http://schemas.microsoft.com/office/drawing/2014/main" id="{5B3C0198-FE3E-4026-A9B0-838AF1497B6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4" name="Text Box 3">
          <a:extLst>
            <a:ext uri="{FF2B5EF4-FFF2-40B4-BE49-F238E27FC236}">
              <a16:creationId xmlns:a16="http://schemas.microsoft.com/office/drawing/2014/main" id="{C1111302-C25A-4625-AA61-D3D790091E1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5" name="Text Box 3">
          <a:extLst>
            <a:ext uri="{FF2B5EF4-FFF2-40B4-BE49-F238E27FC236}">
              <a16:creationId xmlns:a16="http://schemas.microsoft.com/office/drawing/2014/main" id="{D3E142A5-AB2C-468E-A131-9256A3378F3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6" name="Text Box 3">
          <a:extLst>
            <a:ext uri="{FF2B5EF4-FFF2-40B4-BE49-F238E27FC236}">
              <a16:creationId xmlns:a16="http://schemas.microsoft.com/office/drawing/2014/main" id="{4DD00E5E-DFBE-401F-921C-2AEAFF2A1D98}"/>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7" name="Text Box 3">
          <a:extLst>
            <a:ext uri="{FF2B5EF4-FFF2-40B4-BE49-F238E27FC236}">
              <a16:creationId xmlns:a16="http://schemas.microsoft.com/office/drawing/2014/main" id="{41555F80-A552-4C6F-BF39-3A7968A5377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8" name="Text Box 3">
          <a:extLst>
            <a:ext uri="{FF2B5EF4-FFF2-40B4-BE49-F238E27FC236}">
              <a16:creationId xmlns:a16="http://schemas.microsoft.com/office/drawing/2014/main" id="{4A50F4D0-31EA-4C01-981A-A093771A965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9" name="Text Box 3">
          <a:extLst>
            <a:ext uri="{FF2B5EF4-FFF2-40B4-BE49-F238E27FC236}">
              <a16:creationId xmlns:a16="http://schemas.microsoft.com/office/drawing/2014/main" id="{8CFF616C-70CB-4ADC-8ED1-74D4C49DFCA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0" name="Text Box 3">
          <a:extLst>
            <a:ext uri="{FF2B5EF4-FFF2-40B4-BE49-F238E27FC236}">
              <a16:creationId xmlns:a16="http://schemas.microsoft.com/office/drawing/2014/main" id="{0AB1CDE9-C17A-4FC3-913F-3216C3DC697A}"/>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1" name="Text Box 3">
          <a:extLst>
            <a:ext uri="{FF2B5EF4-FFF2-40B4-BE49-F238E27FC236}">
              <a16:creationId xmlns:a16="http://schemas.microsoft.com/office/drawing/2014/main" id="{4F82E8CB-442F-412D-84D2-EB5EE834877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2" name="Text Box 3">
          <a:extLst>
            <a:ext uri="{FF2B5EF4-FFF2-40B4-BE49-F238E27FC236}">
              <a16:creationId xmlns:a16="http://schemas.microsoft.com/office/drawing/2014/main" id="{1E5BFD2E-C41B-4035-AB2C-56E6BE499B0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3" name="Text Box 3">
          <a:extLst>
            <a:ext uri="{FF2B5EF4-FFF2-40B4-BE49-F238E27FC236}">
              <a16:creationId xmlns:a16="http://schemas.microsoft.com/office/drawing/2014/main" id="{F11BDEA6-313A-45BE-BAD9-407423EC01B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4" name="Text Box 3">
          <a:extLst>
            <a:ext uri="{FF2B5EF4-FFF2-40B4-BE49-F238E27FC236}">
              <a16:creationId xmlns:a16="http://schemas.microsoft.com/office/drawing/2014/main" id="{4CE89BB0-D9A2-43F0-8B3A-0297881D495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5" name="Text Box 3">
          <a:extLst>
            <a:ext uri="{FF2B5EF4-FFF2-40B4-BE49-F238E27FC236}">
              <a16:creationId xmlns:a16="http://schemas.microsoft.com/office/drawing/2014/main" id="{8019CB64-B4E7-4508-B5E6-CBF47DC7B0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6" name="Text Box 3">
          <a:extLst>
            <a:ext uri="{FF2B5EF4-FFF2-40B4-BE49-F238E27FC236}">
              <a16:creationId xmlns:a16="http://schemas.microsoft.com/office/drawing/2014/main" id="{2EDD7EF5-08AB-4250-A3D7-49A9F04752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7" name="Text Box 3">
          <a:extLst>
            <a:ext uri="{FF2B5EF4-FFF2-40B4-BE49-F238E27FC236}">
              <a16:creationId xmlns:a16="http://schemas.microsoft.com/office/drawing/2014/main" id="{F01A63C8-1B09-411D-A0DA-BB5A158888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8" name="Text Box 3">
          <a:extLst>
            <a:ext uri="{FF2B5EF4-FFF2-40B4-BE49-F238E27FC236}">
              <a16:creationId xmlns:a16="http://schemas.microsoft.com/office/drawing/2014/main" id="{DC31FC54-350E-4469-8471-95254CDA5DB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9" name="Text Box 3">
          <a:extLst>
            <a:ext uri="{FF2B5EF4-FFF2-40B4-BE49-F238E27FC236}">
              <a16:creationId xmlns:a16="http://schemas.microsoft.com/office/drawing/2014/main" id="{8EF14D6A-604E-4697-82A2-13ACCDA088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0" name="Text Box 3">
          <a:extLst>
            <a:ext uri="{FF2B5EF4-FFF2-40B4-BE49-F238E27FC236}">
              <a16:creationId xmlns:a16="http://schemas.microsoft.com/office/drawing/2014/main" id="{45ECE83C-AF03-46DE-A23D-BCF850AE32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1" name="Text Box 3">
          <a:extLst>
            <a:ext uri="{FF2B5EF4-FFF2-40B4-BE49-F238E27FC236}">
              <a16:creationId xmlns:a16="http://schemas.microsoft.com/office/drawing/2014/main" id="{D986CD4D-7AD0-441C-93CD-35E5C982B9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2" name="Text Box 3">
          <a:extLst>
            <a:ext uri="{FF2B5EF4-FFF2-40B4-BE49-F238E27FC236}">
              <a16:creationId xmlns:a16="http://schemas.microsoft.com/office/drawing/2014/main" id="{7A37AAAE-4EF7-421E-8EE3-D89DD79D3F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3" name="Text Box 3">
          <a:extLst>
            <a:ext uri="{FF2B5EF4-FFF2-40B4-BE49-F238E27FC236}">
              <a16:creationId xmlns:a16="http://schemas.microsoft.com/office/drawing/2014/main" id="{669701EC-EFD0-4061-9DDE-4DB6E91696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4" name="Text Box 3">
          <a:extLst>
            <a:ext uri="{FF2B5EF4-FFF2-40B4-BE49-F238E27FC236}">
              <a16:creationId xmlns:a16="http://schemas.microsoft.com/office/drawing/2014/main" id="{0621C55D-BF7F-4695-8C50-B8DA708DE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5" name="Text Box 3">
          <a:extLst>
            <a:ext uri="{FF2B5EF4-FFF2-40B4-BE49-F238E27FC236}">
              <a16:creationId xmlns:a16="http://schemas.microsoft.com/office/drawing/2014/main" id="{F2075224-8558-4F83-9CA8-30AEE7F7659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6" name="Text Box 3">
          <a:extLst>
            <a:ext uri="{FF2B5EF4-FFF2-40B4-BE49-F238E27FC236}">
              <a16:creationId xmlns:a16="http://schemas.microsoft.com/office/drawing/2014/main" id="{89A269FB-3BED-484E-A999-C105119967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7" name="Text Box 3">
          <a:extLst>
            <a:ext uri="{FF2B5EF4-FFF2-40B4-BE49-F238E27FC236}">
              <a16:creationId xmlns:a16="http://schemas.microsoft.com/office/drawing/2014/main" id="{76E04238-B3FA-45AC-9BA6-0099B2D599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8" name="Text Box 3">
          <a:extLst>
            <a:ext uri="{FF2B5EF4-FFF2-40B4-BE49-F238E27FC236}">
              <a16:creationId xmlns:a16="http://schemas.microsoft.com/office/drawing/2014/main" id="{E1724FDE-A75A-48C5-A412-5B3AC85E0B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9" name="Text Box 3">
          <a:extLst>
            <a:ext uri="{FF2B5EF4-FFF2-40B4-BE49-F238E27FC236}">
              <a16:creationId xmlns:a16="http://schemas.microsoft.com/office/drawing/2014/main" id="{E8A0FF7E-FE3D-4FB3-826E-F8B64868441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0" name="Text Box 3">
          <a:extLst>
            <a:ext uri="{FF2B5EF4-FFF2-40B4-BE49-F238E27FC236}">
              <a16:creationId xmlns:a16="http://schemas.microsoft.com/office/drawing/2014/main" id="{042D8722-7F9E-4E0A-9235-D4DCCAD6E48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1" name="Text Box 3">
          <a:extLst>
            <a:ext uri="{FF2B5EF4-FFF2-40B4-BE49-F238E27FC236}">
              <a16:creationId xmlns:a16="http://schemas.microsoft.com/office/drawing/2014/main" id="{53BEF7AF-79DD-4EE5-AAEF-D1019778412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2" name="Text Box 3">
          <a:extLst>
            <a:ext uri="{FF2B5EF4-FFF2-40B4-BE49-F238E27FC236}">
              <a16:creationId xmlns:a16="http://schemas.microsoft.com/office/drawing/2014/main" id="{F1352220-710F-4BEA-8F22-4CD206022D1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3" name="Text Box 3">
          <a:extLst>
            <a:ext uri="{FF2B5EF4-FFF2-40B4-BE49-F238E27FC236}">
              <a16:creationId xmlns:a16="http://schemas.microsoft.com/office/drawing/2014/main" id="{E22F5FB4-D876-4FEC-B8F8-7AD065906C3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4" name="Text Box 3">
          <a:extLst>
            <a:ext uri="{FF2B5EF4-FFF2-40B4-BE49-F238E27FC236}">
              <a16:creationId xmlns:a16="http://schemas.microsoft.com/office/drawing/2014/main" id="{63BB96AD-0234-48F0-814A-94A072C5382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5" name="Text Box 3">
          <a:extLst>
            <a:ext uri="{FF2B5EF4-FFF2-40B4-BE49-F238E27FC236}">
              <a16:creationId xmlns:a16="http://schemas.microsoft.com/office/drawing/2014/main" id="{383B6E98-AC72-4C81-9206-88BD8F6152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6" name="Text Box 3">
          <a:extLst>
            <a:ext uri="{FF2B5EF4-FFF2-40B4-BE49-F238E27FC236}">
              <a16:creationId xmlns:a16="http://schemas.microsoft.com/office/drawing/2014/main" id="{AEBF56F4-DC33-4D6A-9E62-DEA371E98D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7" name="Text Box 3">
          <a:extLst>
            <a:ext uri="{FF2B5EF4-FFF2-40B4-BE49-F238E27FC236}">
              <a16:creationId xmlns:a16="http://schemas.microsoft.com/office/drawing/2014/main" id="{5A21F27B-8513-4BB3-9032-28D6806D3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8" name="Text Box 3">
          <a:extLst>
            <a:ext uri="{FF2B5EF4-FFF2-40B4-BE49-F238E27FC236}">
              <a16:creationId xmlns:a16="http://schemas.microsoft.com/office/drawing/2014/main" id="{1A513121-1B2F-40CE-9A3A-BB93E22D13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9" name="Text Box 3">
          <a:extLst>
            <a:ext uri="{FF2B5EF4-FFF2-40B4-BE49-F238E27FC236}">
              <a16:creationId xmlns:a16="http://schemas.microsoft.com/office/drawing/2014/main" id="{D481A65B-AFF7-4422-B625-201372F799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0" name="Text Box 3">
          <a:extLst>
            <a:ext uri="{FF2B5EF4-FFF2-40B4-BE49-F238E27FC236}">
              <a16:creationId xmlns:a16="http://schemas.microsoft.com/office/drawing/2014/main" id="{93BC5471-0704-44D6-9BF4-81A63776C3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1" name="Text Box 3">
          <a:extLst>
            <a:ext uri="{FF2B5EF4-FFF2-40B4-BE49-F238E27FC236}">
              <a16:creationId xmlns:a16="http://schemas.microsoft.com/office/drawing/2014/main" id="{B7A041C9-C59A-48EE-B018-F3A2058DDE3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2" name="Text Box 3">
          <a:extLst>
            <a:ext uri="{FF2B5EF4-FFF2-40B4-BE49-F238E27FC236}">
              <a16:creationId xmlns:a16="http://schemas.microsoft.com/office/drawing/2014/main" id="{BC014622-2C97-4638-A149-8842763E47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3" name="Text Box 3">
          <a:extLst>
            <a:ext uri="{FF2B5EF4-FFF2-40B4-BE49-F238E27FC236}">
              <a16:creationId xmlns:a16="http://schemas.microsoft.com/office/drawing/2014/main" id="{6BA2D382-1F04-479D-9B53-8BEB70E55E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4" name="Text Box 3">
          <a:extLst>
            <a:ext uri="{FF2B5EF4-FFF2-40B4-BE49-F238E27FC236}">
              <a16:creationId xmlns:a16="http://schemas.microsoft.com/office/drawing/2014/main" id="{E30E5C6A-EAD3-463F-9934-A9CCAC8977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5" name="Text Box 3">
          <a:extLst>
            <a:ext uri="{FF2B5EF4-FFF2-40B4-BE49-F238E27FC236}">
              <a16:creationId xmlns:a16="http://schemas.microsoft.com/office/drawing/2014/main" id="{E66A0D66-96C1-4D63-B4D2-873B8C62A6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6" name="Text Box 3">
          <a:extLst>
            <a:ext uri="{FF2B5EF4-FFF2-40B4-BE49-F238E27FC236}">
              <a16:creationId xmlns:a16="http://schemas.microsoft.com/office/drawing/2014/main" id="{26FBE69F-F12E-4D5B-8ECA-114DF524872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7" name="Text Box 3">
          <a:extLst>
            <a:ext uri="{FF2B5EF4-FFF2-40B4-BE49-F238E27FC236}">
              <a16:creationId xmlns:a16="http://schemas.microsoft.com/office/drawing/2014/main" id="{3EB99CB8-B5E6-4805-99AD-8ED545517D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8" name="Text Box 3">
          <a:extLst>
            <a:ext uri="{FF2B5EF4-FFF2-40B4-BE49-F238E27FC236}">
              <a16:creationId xmlns:a16="http://schemas.microsoft.com/office/drawing/2014/main" id="{83507D43-0439-4EBA-B306-3F50D6311E9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9" name="Text Box 3">
          <a:extLst>
            <a:ext uri="{FF2B5EF4-FFF2-40B4-BE49-F238E27FC236}">
              <a16:creationId xmlns:a16="http://schemas.microsoft.com/office/drawing/2014/main" id="{03C27440-CB1C-4F89-A523-B9A83060C53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0" name="Text Box 3">
          <a:extLst>
            <a:ext uri="{FF2B5EF4-FFF2-40B4-BE49-F238E27FC236}">
              <a16:creationId xmlns:a16="http://schemas.microsoft.com/office/drawing/2014/main" id="{728FF2AA-67FD-4D76-B7A6-1F03B70AAE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1" name="Text Box 3">
          <a:extLst>
            <a:ext uri="{FF2B5EF4-FFF2-40B4-BE49-F238E27FC236}">
              <a16:creationId xmlns:a16="http://schemas.microsoft.com/office/drawing/2014/main" id="{BE1CFA0A-4246-4BE8-80D7-BBB78E3E3F5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2" name="Text Box 3">
          <a:extLst>
            <a:ext uri="{FF2B5EF4-FFF2-40B4-BE49-F238E27FC236}">
              <a16:creationId xmlns:a16="http://schemas.microsoft.com/office/drawing/2014/main" id="{D35E1AE5-F80C-4528-BB8B-C8A0EC19C07F}"/>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3" name="Text Box 3">
          <a:extLst>
            <a:ext uri="{FF2B5EF4-FFF2-40B4-BE49-F238E27FC236}">
              <a16:creationId xmlns:a16="http://schemas.microsoft.com/office/drawing/2014/main" id="{344128B1-96DA-4942-88ED-CF8EABA7BA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4" name="Text Box 3">
          <a:extLst>
            <a:ext uri="{FF2B5EF4-FFF2-40B4-BE49-F238E27FC236}">
              <a16:creationId xmlns:a16="http://schemas.microsoft.com/office/drawing/2014/main" id="{3792FA7B-9BDC-47DF-9007-200174A7697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5" name="Text Box 3">
          <a:extLst>
            <a:ext uri="{FF2B5EF4-FFF2-40B4-BE49-F238E27FC236}">
              <a16:creationId xmlns:a16="http://schemas.microsoft.com/office/drawing/2014/main" id="{B5D9227B-F03B-4363-BCFC-1175606284D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6" name="Text Box 3">
          <a:extLst>
            <a:ext uri="{FF2B5EF4-FFF2-40B4-BE49-F238E27FC236}">
              <a16:creationId xmlns:a16="http://schemas.microsoft.com/office/drawing/2014/main" id="{94AA96D0-1C93-4296-A8A0-2B5BD64B01A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7" name="Text Box 3">
          <a:extLst>
            <a:ext uri="{FF2B5EF4-FFF2-40B4-BE49-F238E27FC236}">
              <a16:creationId xmlns:a16="http://schemas.microsoft.com/office/drawing/2014/main" id="{B1FAF5EF-C123-4487-A089-1D79AE640A4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8" name="Text Box 3">
          <a:extLst>
            <a:ext uri="{FF2B5EF4-FFF2-40B4-BE49-F238E27FC236}">
              <a16:creationId xmlns:a16="http://schemas.microsoft.com/office/drawing/2014/main" id="{DB198AB0-8C5D-48B8-A4AC-0B91D2CEC77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9" name="Text Box 3">
          <a:extLst>
            <a:ext uri="{FF2B5EF4-FFF2-40B4-BE49-F238E27FC236}">
              <a16:creationId xmlns:a16="http://schemas.microsoft.com/office/drawing/2014/main" id="{C407F758-959E-4089-846D-DF9A1855916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0" name="Text Box 3">
          <a:extLst>
            <a:ext uri="{FF2B5EF4-FFF2-40B4-BE49-F238E27FC236}">
              <a16:creationId xmlns:a16="http://schemas.microsoft.com/office/drawing/2014/main" id="{DABF3E82-FFB6-4AB0-A91F-E0A9513D98D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1" name="Text Box 3">
          <a:extLst>
            <a:ext uri="{FF2B5EF4-FFF2-40B4-BE49-F238E27FC236}">
              <a16:creationId xmlns:a16="http://schemas.microsoft.com/office/drawing/2014/main" id="{E32456AD-D5D4-478A-AB7B-5407CE01BAFE}"/>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2" name="Text Box 3">
          <a:extLst>
            <a:ext uri="{FF2B5EF4-FFF2-40B4-BE49-F238E27FC236}">
              <a16:creationId xmlns:a16="http://schemas.microsoft.com/office/drawing/2014/main" id="{F7A063D7-3CFC-48E4-A18E-F894EE62CB01}"/>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3" name="Text Box 3">
          <a:extLst>
            <a:ext uri="{FF2B5EF4-FFF2-40B4-BE49-F238E27FC236}">
              <a16:creationId xmlns:a16="http://schemas.microsoft.com/office/drawing/2014/main" id="{CC4C5792-1AE5-46C9-985A-C11AA325C07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4" name="Text Box 3">
          <a:extLst>
            <a:ext uri="{FF2B5EF4-FFF2-40B4-BE49-F238E27FC236}">
              <a16:creationId xmlns:a16="http://schemas.microsoft.com/office/drawing/2014/main" id="{EB45527E-14E3-4C30-BFCE-AB94749386E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5" name="Text Box 3">
          <a:extLst>
            <a:ext uri="{FF2B5EF4-FFF2-40B4-BE49-F238E27FC236}">
              <a16:creationId xmlns:a16="http://schemas.microsoft.com/office/drawing/2014/main" id="{F5721E02-6AB6-46E1-A055-8D8A5830D43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6" name="Text Box 3">
          <a:extLst>
            <a:ext uri="{FF2B5EF4-FFF2-40B4-BE49-F238E27FC236}">
              <a16:creationId xmlns:a16="http://schemas.microsoft.com/office/drawing/2014/main" id="{57149E3A-FBB1-418B-B38C-153308D774D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7" name="Text Box 3">
          <a:extLst>
            <a:ext uri="{FF2B5EF4-FFF2-40B4-BE49-F238E27FC236}">
              <a16:creationId xmlns:a16="http://schemas.microsoft.com/office/drawing/2014/main" id="{9916A138-1F01-457A-B10B-F9FDE236D40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8" name="Text Box 3">
          <a:extLst>
            <a:ext uri="{FF2B5EF4-FFF2-40B4-BE49-F238E27FC236}">
              <a16:creationId xmlns:a16="http://schemas.microsoft.com/office/drawing/2014/main" id="{6FD9CE9D-B39A-471C-9A16-C71416101EA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9" name="Text Box 3">
          <a:extLst>
            <a:ext uri="{FF2B5EF4-FFF2-40B4-BE49-F238E27FC236}">
              <a16:creationId xmlns:a16="http://schemas.microsoft.com/office/drawing/2014/main" id="{F7EABC93-62CF-4E51-B92E-7737697E855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0" name="Text Box 3">
          <a:extLst>
            <a:ext uri="{FF2B5EF4-FFF2-40B4-BE49-F238E27FC236}">
              <a16:creationId xmlns:a16="http://schemas.microsoft.com/office/drawing/2014/main" id="{D8E10836-1EAE-49F2-9044-80560EEF11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1" name="Text Box 3">
          <a:extLst>
            <a:ext uri="{FF2B5EF4-FFF2-40B4-BE49-F238E27FC236}">
              <a16:creationId xmlns:a16="http://schemas.microsoft.com/office/drawing/2014/main" id="{5471344A-F4A1-4D03-8BEE-D445F85D4D6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2" name="Text Box 3">
          <a:extLst>
            <a:ext uri="{FF2B5EF4-FFF2-40B4-BE49-F238E27FC236}">
              <a16:creationId xmlns:a16="http://schemas.microsoft.com/office/drawing/2014/main" id="{D701FBCC-EE1D-4A57-A5AF-952CF408D94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3" name="Text Box 3">
          <a:extLst>
            <a:ext uri="{FF2B5EF4-FFF2-40B4-BE49-F238E27FC236}">
              <a16:creationId xmlns:a16="http://schemas.microsoft.com/office/drawing/2014/main" id="{DBFC4613-9DC9-4385-91AC-C7FA37A4EA95}"/>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4" name="Text Box 3">
          <a:extLst>
            <a:ext uri="{FF2B5EF4-FFF2-40B4-BE49-F238E27FC236}">
              <a16:creationId xmlns:a16="http://schemas.microsoft.com/office/drawing/2014/main" id="{17EA6E65-A669-4409-8890-B69AF1ECFB6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5" name="Text Box 3">
          <a:extLst>
            <a:ext uri="{FF2B5EF4-FFF2-40B4-BE49-F238E27FC236}">
              <a16:creationId xmlns:a16="http://schemas.microsoft.com/office/drawing/2014/main" id="{83BE2470-37BF-4E4B-BEA4-B5CB99AAE48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6" name="Text Box 3">
          <a:extLst>
            <a:ext uri="{FF2B5EF4-FFF2-40B4-BE49-F238E27FC236}">
              <a16:creationId xmlns:a16="http://schemas.microsoft.com/office/drawing/2014/main" id="{4EDFE76E-8A74-4DCF-859B-35659AD06F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7" name="Text Box 3">
          <a:extLst>
            <a:ext uri="{FF2B5EF4-FFF2-40B4-BE49-F238E27FC236}">
              <a16:creationId xmlns:a16="http://schemas.microsoft.com/office/drawing/2014/main" id="{10F363E4-D1F2-4ECE-9F16-4198563B9A3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8" name="Text Box 3">
          <a:extLst>
            <a:ext uri="{FF2B5EF4-FFF2-40B4-BE49-F238E27FC236}">
              <a16:creationId xmlns:a16="http://schemas.microsoft.com/office/drawing/2014/main" id="{56D1D652-8431-4828-8166-6BA8B58BE84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9" name="Text Box 3">
          <a:extLst>
            <a:ext uri="{FF2B5EF4-FFF2-40B4-BE49-F238E27FC236}">
              <a16:creationId xmlns:a16="http://schemas.microsoft.com/office/drawing/2014/main" id="{EF745B18-57BF-457D-BE09-990AEF44B0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0" name="Text Box 3">
          <a:extLst>
            <a:ext uri="{FF2B5EF4-FFF2-40B4-BE49-F238E27FC236}">
              <a16:creationId xmlns:a16="http://schemas.microsoft.com/office/drawing/2014/main" id="{C1A720F2-A8F7-4DAB-98CD-55B252308E6E}"/>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1" name="Text Box 3">
          <a:extLst>
            <a:ext uri="{FF2B5EF4-FFF2-40B4-BE49-F238E27FC236}">
              <a16:creationId xmlns:a16="http://schemas.microsoft.com/office/drawing/2014/main" id="{BFB25E21-0B2B-4AE7-86D6-D4F64727EB8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2" name="Text Box 3">
          <a:extLst>
            <a:ext uri="{FF2B5EF4-FFF2-40B4-BE49-F238E27FC236}">
              <a16:creationId xmlns:a16="http://schemas.microsoft.com/office/drawing/2014/main" id="{FB686FC1-5E56-496C-A3E0-0B27424076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3" name="Text Box 3">
          <a:extLst>
            <a:ext uri="{FF2B5EF4-FFF2-40B4-BE49-F238E27FC236}">
              <a16:creationId xmlns:a16="http://schemas.microsoft.com/office/drawing/2014/main" id="{CC773409-AAA9-49AB-95D4-C4E4F7816C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4" name="Text Box 3">
          <a:extLst>
            <a:ext uri="{FF2B5EF4-FFF2-40B4-BE49-F238E27FC236}">
              <a16:creationId xmlns:a16="http://schemas.microsoft.com/office/drawing/2014/main" id="{B51EE1C5-92B5-4D34-B014-58FA02E345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5" name="Text Box 3">
          <a:extLst>
            <a:ext uri="{FF2B5EF4-FFF2-40B4-BE49-F238E27FC236}">
              <a16:creationId xmlns:a16="http://schemas.microsoft.com/office/drawing/2014/main" id="{0C128B9F-206B-4E9F-8C08-ACA45F3571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6" name="Text Box 3">
          <a:extLst>
            <a:ext uri="{FF2B5EF4-FFF2-40B4-BE49-F238E27FC236}">
              <a16:creationId xmlns:a16="http://schemas.microsoft.com/office/drawing/2014/main" id="{7CADF0D4-35E9-41AE-B169-D1785C3D1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7" name="Text Box 3">
          <a:extLst>
            <a:ext uri="{FF2B5EF4-FFF2-40B4-BE49-F238E27FC236}">
              <a16:creationId xmlns:a16="http://schemas.microsoft.com/office/drawing/2014/main" id="{92D68E4C-26E3-41BC-8C79-12F9ACC0756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8" name="Text Box 3">
          <a:extLst>
            <a:ext uri="{FF2B5EF4-FFF2-40B4-BE49-F238E27FC236}">
              <a16:creationId xmlns:a16="http://schemas.microsoft.com/office/drawing/2014/main" id="{887DC853-278B-4ECA-9C66-D3B08F9BCB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9" name="Text Box 3">
          <a:extLst>
            <a:ext uri="{FF2B5EF4-FFF2-40B4-BE49-F238E27FC236}">
              <a16:creationId xmlns:a16="http://schemas.microsoft.com/office/drawing/2014/main" id="{30BD28E8-1962-426B-B611-97715BFF71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0" name="Text Box 3">
          <a:extLst>
            <a:ext uri="{FF2B5EF4-FFF2-40B4-BE49-F238E27FC236}">
              <a16:creationId xmlns:a16="http://schemas.microsoft.com/office/drawing/2014/main" id="{9566E244-8548-4185-9EAC-9DC84E9483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1" name="Text Box 3">
          <a:extLst>
            <a:ext uri="{FF2B5EF4-FFF2-40B4-BE49-F238E27FC236}">
              <a16:creationId xmlns:a16="http://schemas.microsoft.com/office/drawing/2014/main" id="{4AB2B881-CE85-4772-8D20-D6713BCD55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2" name="Text Box 3">
          <a:extLst>
            <a:ext uri="{FF2B5EF4-FFF2-40B4-BE49-F238E27FC236}">
              <a16:creationId xmlns:a16="http://schemas.microsoft.com/office/drawing/2014/main" id="{92002536-001B-4DDB-9497-6B6C6588FC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3" name="Text Box 3">
          <a:extLst>
            <a:ext uri="{FF2B5EF4-FFF2-40B4-BE49-F238E27FC236}">
              <a16:creationId xmlns:a16="http://schemas.microsoft.com/office/drawing/2014/main" id="{3B09FE62-0811-4215-ACCE-09D9213906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4" name="Text Box 3">
          <a:extLst>
            <a:ext uri="{FF2B5EF4-FFF2-40B4-BE49-F238E27FC236}">
              <a16:creationId xmlns:a16="http://schemas.microsoft.com/office/drawing/2014/main" id="{CFDB35D0-89F1-472E-AD87-A76F524FA1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5" name="Text Box 3">
          <a:extLst>
            <a:ext uri="{FF2B5EF4-FFF2-40B4-BE49-F238E27FC236}">
              <a16:creationId xmlns:a16="http://schemas.microsoft.com/office/drawing/2014/main" id="{4A0B50C5-6050-4738-915D-71902F76D63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6" name="Text Box 3">
          <a:extLst>
            <a:ext uri="{FF2B5EF4-FFF2-40B4-BE49-F238E27FC236}">
              <a16:creationId xmlns:a16="http://schemas.microsoft.com/office/drawing/2014/main" id="{BE2C0ADF-AEBD-49B1-8FEE-B2FD8A367B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7" name="Text Box 3">
          <a:extLst>
            <a:ext uri="{FF2B5EF4-FFF2-40B4-BE49-F238E27FC236}">
              <a16:creationId xmlns:a16="http://schemas.microsoft.com/office/drawing/2014/main" id="{B61DE659-A884-4FDB-999D-5BA86ADCB4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8" name="Text Box 3">
          <a:extLst>
            <a:ext uri="{FF2B5EF4-FFF2-40B4-BE49-F238E27FC236}">
              <a16:creationId xmlns:a16="http://schemas.microsoft.com/office/drawing/2014/main" id="{A6F21518-528B-4B60-9AF0-251CC248D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9" name="Text Box 3">
          <a:extLst>
            <a:ext uri="{FF2B5EF4-FFF2-40B4-BE49-F238E27FC236}">
              <a16:creationId xmlns:a16="http://schemas.microsoft.com/office/drawing/2014/main" id="{C209680A-AC18-438E-B5E9-9ACF44A956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0" name="Text Box 3">
          <a:extLst>
            <a:ext uri="{FF2B5EF4-FFF2-40B4-BE49-F238E27FC236}">
              <a16:creationId xmlns:a16="http://schemas.microsoft.com/office/drawing/2014/main" id="{ABD009FC-BD48-4E86-B0C9-329C8DA71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1" name="Text Box 3">
          <a:extLst>
            <a:ext uri="{FF2B5EF4-FFF2-40B4-BE49-F238E27FC236}">
              <a16:creationId xmlns:a16="http://schemas.microsoft.com/office/drawing/2014/main" id="{345D433C-0FFC-492F-A33D-7B254C44F2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2" name="Text Box 3">
          <a:extLst>
            <a:ext uri="{FF2B5EF4-FFF2-40B4-BE49-F238E27FC236}">
              <a16:creationId xmlns:a16="http://schemas.microsoft.com/office/drawing/2014/main" id="{86262A57-006D-43D8-9106-1DB9D39C537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3" name="Text Box 3">
          <a:extLst>
            <a:ext uri="{FF2B5EF4-FFF2-40B4-BE49-F238E27FC236}">
              <a16:creationId xmlns:a16="http://schemas.microsoft.com/office/drawing/2014/main" id="{CAED0844-2DF7-4A2F-9761-B17D8E0A9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4" name="Text Box 3">
          <a:extLst>
            <a:ext uri="{FF2B5EF4-FFF2-40B4-BE49-F238E27FC236}">
              <a16:creationId xmlns:a16="http://schemas.microsoft.com/office/drawing/2014/main" id="{F3EC125B-853B-4F74-9B32-6689DB0049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5" name="Text Box 3">
          <a:extLst>
            <a:ext uri="{FF2B5EF4-FFF2-40B4-BE49-F238E27FC236}">
              <a16:creationId xmlns:a16="http://schemas.microsoft.com/office/drawing/2014/main" id="{E13A8610-4101-4826-B025-9BD633845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6" name="Text Box 3">
          <a:extLst>
            <a:ext uri="{FF2B5EF4-FFF2-40B4-BE49-F238E27FC236}">
              <a16:creationId xmlns:a16="http://schemas.microsoft.com/office/drawing/2014/main" id="{94407781-1FBB-4D28-B6A7-435EBCA4D8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7" name="Text Box 3">
          <a:extLst>
            <a:ext uri="{FF2B5EF4-FFF2-40B4-BE49-F238E27FC236}">
              <a16:creationId xmlns:a16="http://schemas.microsoft.com/office/drawing/2014/main" id="{56B9632D-4E4E-4B1E-9EA8-77643E2780C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8" name="Text Box 3">
          <a:extLst>
            <a:ext uri="{FF2B5EF4-FFF2-40B4-BE49-F238E27FC236}">
              <a16:creationId xmlns:a16="http://schemas.microsoft.com/office/drawing/2014/main" id="{C351ED40-9932-426E-BEC1-42D00360D4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9" name="Text Box 3">
          <a:extLst>
            <a:ext uri="{FF2B5EF4-FFF2-40B4-BE49-F238E27FC236}">
              <a16:creationId xmlns:a16="http://schemas.microsoft.com/office/drawing/2014/main" id="{FD264E6A-AADE-40BC-AE05-45DBF9ACF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0" name="Text Box 3">
          <a:extLst>
            <a:ext uri="{FF2B5EF4-FFF2-40B4-BE49-F238E27FC236}">
              <a16:creationId xmlns:a16="http://schemas.microsoft.com/office/drawing/2014/main" id="{46F099D3-0705-46D5-AB6E-8D0CA6270A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1" name="Text Box 3">
          <a:extLst>
            <a:ext uri="{FF2B5EF4-FFF2-40B4-BE49-F238E27FC236}">
              <a16:creationId xmlns:a16="http://schemas.microsoft.com/office/drawing/2014/main" id="{7F810CDD-1545-4731-B7C3-7F7AAF5E49F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2" name="Text Box 3">
          <a:extLst>
            <a:ext uri="{FF2B5EF4-FFF2-40B4-BE49-F238E27FC236}">
              <a16:creationId xmlns:a16="http://schemas.microsoft.com/office/drawing/2014/main" id="{C00B6752-8F43-4C0D-B12B-EAF5F1566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3" name="Text Box 3">
          <a:extLst>
            <a:ext uri="{FF2B5EF4-FFF2-40B4-BE49-F238E27FC236}">
              <a16:creationId xmlns:a16="http://schemas.microsoft.com/office/drawing/2014/main" id="{C1852D60-7B31-4593-BC7E-5286905FB1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4" name="Text Box 3">
          <a:extLst>
            <a:ext uri="{FF2B5EF4-FFF2-40B4-BE49-F238E27FC236}">
              <a16:creationId xmlns:a16="http://schemas.microsoft.com/office/drawing/2014/main" id="{C214BD8A-2C85-41F2-B36D-EDA95EC987E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5" name="Text Box 3">
          <a:extLst>
            <a:ext uri="{FF2B5EF4-FFF2-40B4-BE49-F238E27FC236}">
              <a16:creationId xmlns:a16="http://schemas.microsoft.com/office/drawing/2014/main" id="{E37F07DC-0B43-4A2B-97ED-4CACFE08F08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6" name="Text Box 3">
          <a:extLst>
            <a:ext uri="{FF2B5EF4-FFF2-40B4-BE49-F238E27FC236}">
              <a16:creationId xmlns:a16="http://schemas.microsoft.com/office/drawing/2014/main" id="{9476E984-335C-42E1-8775-93437CA108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7" name="Text Box 3">
          <a:extLst>
            <a:ext uri="{FF2B5EF4-FFF2-40B4-BE49-F238E27FC236}">
              <a16:creationId xmlns:a16="http://schemas.microsoft.com/office/drawing/2014/main" id="{F9B7EE80-7E3E-4422-9A30-42D57E0096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8" name="Text Box 3">
          <a:extLst>
            <a:ext uri="{FF2B5EF4-FFF2-40B4-BE49-F238E27FC236}">
              <a16:creationId xmlns:a16="http://schemas.microsoft.com/office/drawing/2014/main" id="{DE4E1C0C-3702-4E4A-B2E8-93C61550E2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9" name="Text Box 3">
          <a:extLst>
            <a:ext uri="{FF2B5EF4-FFF2-40B4-BE49-F238E27FC236}">
              <a16:creationId xmlns:a16="http://schemas.microsoft.com/office/drawing/2014/main" id="{63114B80-488A-42BF-A7F1-BEF8F44CF6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0" name="Text Box 3">
          <a:extLst>
            <a:ext uri="{FF2B5EF4-FFF2-40B4-BE49-F238E27FC236}">
              <a16:creationId xmlns:a16="http://schemas.microsoft.com/office/drawing/2014/main" id="{9044F05D-AE04-4C0E-B20B-BC02E8E2F9E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1" name="Text Box 3">
          <a:extLst>
            <a:ext uri="{FF2B5EF4-FFF2-40B4-BE49-F238E27FC236}">
              <a16:creationId xmlns:a16="http://schemas.microsoft.com/office/drawing/2014/main" id="{E0323887-3F2C-4252-B268-75E1A99049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2" name="Text Box 3">
          <a:extLst>
            <a:ext uri="{FF2B5EF4-FFF2-40B4-BE49-F238E27FC236}">
              <a16:creationId xmlns:a16="http://schemas.microsoft.com/office/drawing/2014/main" id="{EE3619EC-2DA8-4483-A449-C559B1A574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3" name="Text Box 3">
          <a:extLst>
            <a:ext uri="{FF2B5EF4-FFF2-40B4-BE49-F238E27FC236}">
              <a16:creationId xmlns:a16="http://schemas.microsoft.com/office/drawing/2014/main" id="{19841BDA-9B08-41C0-84BD-6A3AFD24B4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4" name="Text Box 3">
          <a:extLst>
            <a:ext uri="{FF2B5EF4-FFF2-40B4-BE49-F238E27FC236}">
              <a16:creationId xmlns:a16="http://schemas.microsoft.com/office/drawing/2014/main" id="{2417801E-FE3C-4972-BB7B-E567BE31E2F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5" name="Text Box 3">
          <a:extLst>
            <a:ext uri="{FF2B5EF4-FFF2-40B4-BE49-F238E27FC236}">
              <a16:creationId xmlns:a16="http://schemas.microsoft.com/office/drawing/2014/main" id="{1F768FC3-F5D6-48A3-9198-9D23640460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6" name="Text Box 3">
          <a:extLst>
            <a:ext uri="{FF2B5EF4-FFF2-40B4-BE49-F238E27FC236}">
              <a16:creationId xmlns:a16="http://schemas.microsoft.com/office/drawing/2014/main" id="{141420C3-8917-41DC-BE32-5AF900C382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7" name="Text Box 3">
          <a:extLst>
            <a:ext uri="{FF2B5EF4-FFF2-40B4-BE49-F238E27FC236}">
              <a16:creationId xmlns:a16="http://schemas.microsoft.com/office/drawing/2014/main" id="{2D87391C-87A7-461E-87E8-CEDD38A3577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8" name="Text Box 3">
          <a:extLst>
            <a:ext uri="{FF2B5EF4-FFF2-40B4-BE49-F238E27FC236}">
              <a16:creationId xmlns:a16="http://schemas.microsoft.com/office/drawing/2014/main" id="{6427A128-9002-4548-8F33-3BC0059DD4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9" name="Text Box 3">
          <a:extLst>
            <a:ext uri="{FF2B5EF4-FFF2-40B4-BE49-F238E27FC236}">
              <a16:creationId xmlns:a16="http://schemas.microsoft.com/office/drawing/2014/main" id="{07FC2CF6-C7E6-496B-A1B4-D5A18142CA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0" name="Text Box 3">
          <a:extLst>
            <a:ext uri="{FF2B5EF4-FFF2-40B4-BE49-F238E27FC236}">
              <a16:creationId xmlns:a16="http://schemas.microsoft.com/office/drawing/2014/main" id="{A4B9B8BC-E9C9-450C-AC1F-1FA048CA77D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1" name="Text Box 3">
          <a:extLst>
            <a:ext uri="{FF2B5EF4-FFF2-40B4-BE49-F238E27FC236}">
              <a16:creationId xmlns:a16="http://schemas.microsoft.com/office/drawing/2014/main" id="{625A2543-1A6D-429A-B045-B6FBF16D0E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2" name="Text Box 3">
          <a:extLst>
            <a:ext uri="{FF2B5EF4-FFF2-40B4-BE49-F238E27FC236}">
              <a16:creationId xmlns:a16="http://schemas.microsoft.com/office/drawing/2014/main" id="{489B0307-2658-4485-985B-D9F786D4440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3" name="Text Box 3">
          <a:extLst>
            <a:ext uri="{FF2B5EF4-FFF2-40B4-BE49-F238E27FC236}">
              <a16:creationId xmlns:a16="http://schemas.microsoft.com/office/drawing/2014/main" id="{DC457C90-D5B5-4408-9F0F-ECA1DB35C30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4" name="Text Box 3">
          <a:extLst>
            <a:ext uri="{FF2B5EF4-FFF2-40B4-BE49-F238E27FC236}">
              <a16:creationId xmlns:a16="http://schemas.microsoft.com/office/drawing/2014/main" id="{C34FCAAF-507F-44CB-B74C-6C2157D5E2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5" name="Text Box 3">
          <a:extLst>
            <a:ext uri="{FF2B5EF4-FFF2-40B4-BE49-F238E27FC236}">
              <a16:creationId xmlns:a16="http://schemas.microsoft.com/office/drawing/2014/main" id="{9F8BF18A-7094-4FF8-A443-A1571C76EB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6" name="Text Box 3">
          <a:extLst>
            <a:ext uri="{FF2B5EF4-FFF2-40B4-BE49-F238E27FC236}">
              <a16:creationId xmlns:a16="http://schemas.microsoft.com/office/drawing/2014/main" id="{521166E0-16E7-4891-863E-6BF0EC66BD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7" name="Text Box 3">
          <a:extLst>
            <a:ext uri="{FF2B5EF4-FFF2-40B4-BE49-F238E27FC236}">
              <a16:creationId xmlns:a16="http://schemas.microsoft.com/office/drawing/2014/main" id="{D730F855-3F1E-4021-8799-49227943FE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8" name="Text Box 3">
          <a:extLst>
            <a:ext uri="{FF2B5EF4-FFF2-40B4-BE49-F238E27FC236}">
              <a16:creationId xmlns:a16="http://schemas.microsoft.com/office/drawing/2014/main" id="{3B793BA2-E076-4767-8C61-81EE3100ED6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9" name="Text Box 3">
          <a:extLst>
            <a:ext uri="{FF2B5EF4-FFF2-40B4-BE49-F238E27FC236}">
              <a16:creationId xmlns:a16="http://schemas.microsoft.com/office/drawing/2014/main" id="{FC7C20E1-38B1-449E-8D15-F88699D7D8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0" name="Text Box 3">
          <a:extLst>
            <a:ext uri="{FF2B5EF4-FFF2-40B4-BE49-F238E27FC236}">
              <a16:creationId xmlns:a16="http://schemas.microsoft.com/office/drawing/2014/main" id="{2AE53E12-D5FD-4409-801F-5EA0018F75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1" name="Text Box 3">
          <a:extLst>
            <a:ext uri="{FF2B5EF4-FFF2-40B4-BE49-F238E27FC236}">
              <a16:creationId xmlns:a16="http://schemas.microsoft.com/office/drawing/2014/main" id="{CC0A22F3-2494-4DAF-B045-23E5D2A368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2" name="Text Box 3">
          <a:extLst>
            <a:ext uri="{FF2B5EF4-FFF2-40B4-BE49-F238E27FC236}">
              <a16:creationId xmlns:a16="http://schemas.microsoft.com/office/drawing/2014/main" id="{F791C467-60F2-4888-AAB2-49CB09E0E4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3" name="Text Box 3">
          <a:extLst>
            <a:ext uri="{FF2B5EF4-FFF2-40B4-BE49-F238E27FC236}">
              <a16:creationId xmlns:a16="http://schemas.microsoft.com/office/drawing/2014/main" id="{9B2FEC6D-9606-4CB0-87E9-35BF769C5B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4" name="Text Box 3">
          <a:extLst>
            <a:ext uri="{FF2B5EF4-FFF2-40B4-BE49-F238E27FC236}">
              <a16:creationId xmlns:a16="http://schemas.microsoft.com/office/drawing/2014/main" id="{F57D404D-E1FE-489A-89D9-3AFB4F34658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5" name="Text Box 3">
          <a:extLst>
            <a:ext uri="{FF2B5EF4-FFF2-40B4-BE49-F238E27FC236}">
              <a16:creationId xmlns:a16="http://schemas.microsoft.com/office/drawing/2014/main" id="{08A6553F-10DB-4065-B5D5-E4FA522716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6" name="Text Box 3">
          <a:extLst>
            <a:ext uri="{FF2B5EF4-FFF2-40B4-BE49-F238E27FC236}">
              <a16:creationId xmlns:a16="http://schemas.microsoft.com/office/drawing/2014/main" id="{5121AF82-3F87-429B-983B-EADE36419CD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7" name="Text Box 3">
          <a:extLst>
            <a:ext uri="{FF2B5EF4-FFF2-40B4-BE49-F238E27FC236}">
              <a16:creationId xmlns:a16="http://schemas.microsoft.com/office/drawing/2014/main" id="{CEBC1895-0A0B-422F-95B5-F2D4FEE04C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8" name="Text Box 3">
          <a:extLst>
            <a:ext uri="{FF2B5EF4-FFF2-40B4-BE49-F238E27FC236}">
              <a16:creationId xmlns:a16="http://schemas.microsoft.com/office/drawing/2014/main" id="{FD33511F-D188-412D-A4D4-454944F55696}"/>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9" name="Text Box 3">
          <a:extLst>
            <a:ext uri="{FF2B5EF4-FFF2-40B4-BE49-F238E27FC236}">
              <a16:creationId xmlns:a16="http://schemas.microsoft.com/office/drawing/2014/main" id="{7C103184-E6CA-49D0-876C-9992E4D4934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0" name="Text Box 3">
          <a:extLst>
            <a:ext uri="{FF2B5EF4-FFF2-40B4-BE49-F238E27FC236}">
              <a16:creationId xmlns:a16="http://schemas.microsoft.com/office/drawing/2014/main" id="{523DD9D2-4D5E-4760-B16F-8FE62B8E51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1" name="Text Box 3">
          <a:extLst>
            <a:ext uri="{FF2B5EF4-FFF2-40B4-BE49-F238E27FC236}">
              <a16:creationId xmlns:a16="http://schemas.microsoft.com/office/drawing/2014/main" id="{ABA094E8-22FA-4889-82DF-6235A633A62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2" name="Text Box 3">
          <a:extLst>
            <a:ext uri="{FF2B5EF4-FFF2-40B4-BE49-F238E27FC236}">
              <a16:creationId xmlns:a16="http://schemas.microsoft.com/office/drawing/2014/main" id="{0D05C1C7-5CBE-4296-B9E3-878933A0ED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3" name="Text Box 3">
          <a:extLst>
            <a:ext uri="{FF2B5EF4-FFF2-40B4-BE49-F238E27FC236}">
              <a16:creationId xmlns:a16="http://schemas.microsoft.com/office/drawing/2014/main" id="{BDEBFDDC-7ED1-476E-AB98-718581F0CC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4" name="Text Box 3">
          <a:extLst>
            <a:ext uri="{FF2B5EF4-FFF2-40B4-BE49-F238E27FC236}">
              <a16:creationId xmlns:a16="http://schemas.microsoft.com/office/drawing/2014/main" id="{1AA2A476-94BA-45E3-901A-75B3F25E9A4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5" name="Text Box 3">
          <a:extLst>
            <a:ext uri="{FF2B5EF4-FFF2-40B4-BE49-F238E27FC236}">
              <a16:creationId xmlns:a16="http://schemas.microsoft.com/office/drawing/2014/main" id="{9C7EEEF2-363D-472C-903A-CA68D9FC19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6" name="Text Box 3">
          <a:extLst>
            <a:ext uri="{FF2B5EF4-FFF2-40B4-BE49-F238E27FC236}">
              <a16:creationId xmlns:a16="http://schemas.microsoft.com/office/drawing/2014/main" id="{0D71F2CE-94F4-4CA6-8125-E21A2A84B8C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7" name="Text Box 3">
          <a:extLst>
            <a:ext uri="{FF2B5EF4-FFF2-40B4-BE49-F238E27FC236}">
              <a16:creationId xmlns:a16="http://schemas.microsoft.com/office/drawing/2014/main" id="{36F279B5-7F38-4520-B1B9-C3EBA2451D6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8" name="Text Box 3">
          <a:extLst>
            <a:ext uri="{FF2B5EF4-FFF2-40B4-BE49-F238E27FC236}">
              <a16:creationId xmlns:a16="http://schemas.microsoft.com/office/drawing/2014/main" id="{85027FE5-38E9-4D91-AAD8-35598AB65A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9" name="Text Box 3">
          <a:extLst>
            <a:ext uri="{FF2B5EF4-FFF2-40B4-BE49-F238E27FC236}">
              <a16:creationId xmlns:a16="http://schemas.microsoft.com/office/drawing/2014/main" id="{35ED6DE3-8915-4B01-BCDB-8025D795B6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0" name="Text Box 3">
          <a:extLst>
            <a:ext uri="{FF2B5EF4-FFF2-40B4-BE49-F238E27FC236}">
              <a16:creationId xmlns:a16="http://schemas.microsoft.com/office/drawing/2014/main" id="{932806B7-986E-4F33-89E9-467EEC0D32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1" name="Text Box 3">
          <a:extLst>
            <a:ext uri="{FF2B5EF4-FFF2-40B4-BE49-F238E27FC236}">
              <a16:creationId xmlns:a16="http://schemas.microsoft.com/office/drawing/2014/main" id="{05C06FE7-6ECF-465D-AAC5-F6EE29BE40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2" name="Text Box 3">
          <a:extLst>
            <a:ext uri="{FF2B5EF4-FFF2-40B4-BE49-F238E27FC236}">
              <a16:creationId xmlns:a16="http://schemas.microsoft.com/office/drawing/2014/main" id="{C42D5105-4178-4497-9D6C-7D4E8C7995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3" name="Text Box 3">
          <a:extLst>
            <a:ext uri="{FF2B5EF4-FFF2-40B4-BE49-F238E27FC236}">
              <a16:creationId xmlns:a16="http://schemas.microsoft.com/office/drawing/2014/main" id="{C527B447-0E28-4450-8CC7-12E8D37774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4" name="Text Box 3">
          <a:extLst>
            <a:ext uri="{FF2B5EF4-FFF2-40B4-BE49-F238E27FC236}">
              <a16:creationId xmlns:a16="http://schemas.microsoft.com/office/drawing/2014/main" id="{7089DE1F-0E19-41BF-AF90-DBBB43B04C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5" name="Text Box 3">
          <a:extLst>
            <a:ext uri="{FF2B5EF4-FFF2-40B4-BE49-F238E27FC236}">
              <a16:creationId xmlns:a16="http://schemas.microsoft.com/office/drawing/2014/main" id="{6F6441DD-4680-4D7F-8229-2EA6C5B03A7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6" name="Text Box 3">
          <a:extLst>
            <a:ext uri="{FF2B5EF4-FFF2-40B4-BE49-F238E27FC236}">
              <a16:creationId xmlns:a16="http://schemas.microsoft.com/office/drawing/2014/main" id="{FB8ACF99-D07F-47B9-BEB4-D6332B3BAA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7" name="Text Box 3">
          <a:extLst>
            <a:ext uri="{FF2B5EF4-FFF2-40B4-BE49-F238E27FC236}">
              <a16:creationId xmlns:a16="http://schemas.microsoft.com/office/drawing/2014/main" id="{7C153CD7-6D0F-4FE4-946C-C0477EB1725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8" name="Text Box 3">
          <a:extLst>
            <a:ext uri="{FF2B5EF4-FFF2-40B4-BE49-F238E27FC236}">
              <a16:creationId xmlns:a16="http://schemas.microsoft.com/office/drawing/2014/main" id="{DE352173-6EA9-4BA1-A577-4E02674C2E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9" name="Text Box 3">
          <a:extLst>
            <a:ext uri="{FF2B5EF4-FFF2-40B4-BE49-F238E27FC236}">
              <a16:creationId xmlns:a16="http://schemas.microsoft.com/office/drawing/2014/main" id="{D7FD995B-08EF-4DCD-A447-036F56D46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0" name="Text Box 3">
          <a:extLst>
            <a:ext uri="{FF2B5EF4-FFF2-40B4-BE49-F238E27FC236}">
              <a16:creationId xmlns:a16="http://schemas.microsoft.com/office/drawing/2014/main" id="{5F9CEB79-BD19-4C1D-A578-163945EC3F7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1" name="Text Box 3">
          <a:extLst>
            <a:ext uri="{FF2B5EF4-FFF2-40B4-BE49-F238E27FC236}">
              <a16:creationId xmlns:a16="http://schemas.microsoft.com/office/drawing/2014/main" id="{F34E98A3-CAB0-416D-94B4-FE30693A5FE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2" name="Text Box 3">
          <a:extLst>
            <a:ext uri="{FF2B5EF4-FFF2-40B4-BE49-F238E27FC236}">
              <a16:creationId xmlns:a16="http://schemas.microsoft.com/office/drawing/2014/main" id="{53E88D3D-D044-463D-9093-170CC58B6C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3" name="Text Box 3">
          <a:extLst>
            <a:ext uri="{FF2B5EF4-FFF2-40B4-BE49-F238E27FC236}">
              <a16:creationId xmlns:a16="http://schemas.microsoft.com/office/drawing/2014/main" id="{BDF31673-67CA-4EBD-844E-21C8056ED68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4" name="Text Box 3">
          <a:extLst>
            <a:ext uri="{FF2B5EF4-FFF2-40B4-BE49-F238E27FC236}">
              <a16:creationId xmlns:a16="http://schemas.microsoft.com/office/drawing/2014/main" id="{8F6320A7-91B2-4130-87E8-0DF076CF2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5" name="Text Box 3">
          <a:extLst>
            <a:ext uri="{FF2B5EF4-FFF2-40B4-BE49-F238E27FC236}">
              <a16:creationId xmlns:a16="http://schemas.microsoft.com/office/drawing/2014/main" id="{23174343-D7B4-47FB-AAD4-B8F458D893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6" name="Text Box 3">
          <a:extLst>
            <a:ext uri="{FF2B5EF4-FFF2-40B4-BE49-F238E27FC236}">
              <a16:creationId xmlns:a16="http://schemas.microsoft.com/office/drawing/2014/main" id="{7B971778-DF10-4B61-9018-12F3A899EE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7" name="Text Box 3">
          <a:extLst>
            <a:ext uri="{FF2B5EF4-FFF2-40B4-BE49-F238E27FC236}">
              <a16:creationId xmlns:a16="http://schemas.microsoft.com/office/drawing/2014/main" id="{534670C3-1E8D-4DCF-9C75-D14681E3D04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8" name="Text Box 3">
          <a:extLst>
            <a:ext uri="{FF2B5EF4-FFF2-40B4-BE49-F238E27FC236}">
              <a16:creationId xmlns:a16="http://schemas.microsoft.com/office/drawing/2014/main" id="{00715105-3AA5-43F8-9BD2-CE75734359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9" name="Text Box 3">
          <a:extLst>
            <a:ext uri="{FF2B5EF4-FFF2-40B4-BE49-F238E27FC236}">
              <a16:creationId xmlns:a16="http://schemas.microsoft.com/office/drawing/2014/main" id="{467B9D75-D44E-4692-93F6-56CACA57F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0" name="Text Box 3">
          <a:extLst>
            <a:ext uri="{FF2B5EF4-FFF2-40B4-BE49-F238E27FC236}">
              <a16:creationId xmlns:a16="http://schemas.microsoft.com/office/drawing/2014/main" id="{0BB56151-9FB9-4633-8677-8200BBFE20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1" name="Text Box 3">
          <a:extLst>
            <a:ext uri="{FF2B5EF4-FFF2-40B4-BE49-F238E27FC236}">
              <a16:creationId xmlns:a16="http://schemas.microsoft.com/office/drawing/2014/main" id="{C982522A-84E9-44FA-87B9-430B1C9E3F2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2" name="Text Box 3">
          <a:extLst>
            <a:ext uri="{FF2B5EF4-FFF2-40B4-BE49-F238E27FC236}">
              <a16:creationId xmlns:a16="http://schemas.microsoft.com/office/drawing/2014/main" id="{D79ED629-0143-49DF-9DF6-156FCA2594E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3" name="Text Box 3">
          <a:extLst>
            <a:ext uri="{FF2B5EF4-FFF2-40B4-BE49-F238E27FC236}">
              <a16:creationId xmlns:a16="http://schemas.microsoft.com/office/drawing/2014/main" id="{93C332C2-749B-4C57-8496-DF380488B8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4" name="Text Box 3">
          <a:extLst>
            <a:ext uri="{FF2B5EF4-FFF2-40B4-BE49-F238E27FC236}">
              <a16:creationId xmlns:a16="http://schemas.microsoft.com/office/drawing/2014/main" id="{56013A2B-8791-47A3-9887-8DF6EF457B0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5" name="Text Box 3">
          <a:extLst>
            <a:ext uri="{FF2B5EF4-FFF2-40B4-BE49-F238E27FC236}">
              <a16:creationId xmlns:a16="http://schemas.microsoft.com/office/drawing/2014/main" id="{185EE2E7-562D-41C4-9EF1-952E3C852AD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6" name="Text Box 3">
          <a:extLst>
            <a:ext uri="{FF2B5EF4-FFF2-40B4-BE49-F238E27FC236}">
              <a16:creationId xmlns:a16="http://schemas.microsoft.com/office/drawing/2014/main" id="{FB756F0B-DF3E-4D06-A2F1-EA9366386E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7" name="Text Box 3">
          <a:extLst>
            <a:ext uri="{FF2B5EF4-FFF2-40B4-BE49-F238E27FC236}">
              <a16:creationId xmlns:a16="http://schemas.microsoft.com/office/drawing/2014/main" id="{361E3870-1E39-45F7-ABA6-E6BA09FD2CC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8" name="Text Box 3">
          <a:extLst>
            <a:ext uri="{FF2B5EF4-FFF2-40B4-BE49-F238E27FC236}">
              <a16:creationId xmlns:a16="http://schemas.microsoft.com/office/drawing/2014/main" id="{6E1FA89E-D30E-4542-8B90-786FCB3B43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9" name="Text Box 3">
          <a:extLst>
            <a:ext uri="{FF2B5EF4-FFF2-40B4-BE49-F238E27FC236}">
              <a16:creationId xmlns:a16="http://schemas.microsoft.com/office/drawing/2014/main" id="{FB90BCAC-CB66-496C-93C1-431664EEE5F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0" name="Text Box 3">
          <a:extLst>
            <a:ext uri="{FF2B5EF4-FFF2-40B4-BE49-F238E27FC236}">
              <a16:creationId xmlns:a16="http://schemas.microsoft.com/office/drawing/2014/main" id="{E999B1D2-B94B-4B81-8271-EF04E72CEBF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1" name="Text Box 3">
          <a:extLst>
            <a:ext uri="{FF2B5EF4-FFF2-40B4-BE49-F238E27FC236}">
              <a16:creationId xmlns:a16="http://schemas.microsoft.com/office/drawing/2014/main" id="{BC4D6C3B-81A8-45D0-9437-CD54B00661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2" name="Text Box 3">
          <a:extLst>
            <a:ext uri="{FF2B5EF4-FFF2-40B4-BE49-F238E27FC236}">
              <a16:creationId xmlns:a16="http://schemas.microsoft.com/office/drawing/2014/main" id="{10017FAD-42E0-4ED5-A64E-92797C7D2A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3" name="Text Box 3">
          <a:extLst>
            <a:ext uri="{FF2B5EF4-FFF2-40B4-BE49-F238E27FC236}">
              <a16:creationId xmlns:a16="http://schemas.microsoft.com/office/drawing/2014/main" id="{EDC33C1F-D7B1-432F-BE7C-FFB9857814A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4" name="Text Box 3">
          <a:extLst>
            <a:ext uri="{FF2B5EF4-FFF2-40B4-BE49-F238E27FC236}">
              <a16:creationId xmlns:a16="http://schemas.microsoft.com/office/drawing/2014/main" id="{070F8C99-CD72-44F2-9349-65B0D716F8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5" name="Text Box 3">
          <a:extLst>
            <a:ext uri="{FF2B5EF4-FFF2-40B4-BE49-F238E27FC236}">
              <a16:creationId xmlns:a16="http://schemas.microsoft.com/office/drawing/2014/main" id="{CC79916F-A362-48C3-9064-E33D6184B3E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6" name="Text Box 3">
          <a:extLst>
            <a:ext uri="{FF2B5EF4-FFF2-40B4-BE49-F238E27FC236}">
              <a16:creationId xmlns:a16="http://schemas.microsoft.com/office/drawing/2014/main" id="{ECB35667-205D-4DAD-8270-76BD33A5DE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7" name="Text Box 3">
          <a:extLst>
            <a:ext uri="{FF2B5EF4-FFF2-40B4-BE49-F238E27FC236}">
              <a16:creationId xmlns:a16="http://schemas.microsoft.com/office/drawing/2014/main" id="{F812FFFB-054F-415B-972C-5EC8752CA88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8" name="Text Box 3">
          <a:extLst>
            <a:ext uri="{FF2B5EF4-FFF2-40B4-BE49-F238E27FC236}">
              <a16:creationId xmlns:a16="http://schemas.microsoft.com/office/drawing/2014/main" id="{DBF83305-B5EB-4BB6-B46D-E83A215A3C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9" name="Text Box 3">
          <a:extLst>
            <a:ext uri="{FF2B5EF4-FFF2-40B4-BE49-F238E27FC236}">
              <a16:creationId xmlns:a16="http://schemas.microsoft.com/office/drawing/2014/main" id="{5BB36976-4D6E-4ABA-9A53-471BD6C6042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0" name="Text Box 3">
          <a:extLst>
            <a:ext uri="{FF2B5EF4-FFF2-40B4-BE49-F238E27FC236}">
              <a16:creationId xmlns:a16="http://schemas.microsoft.com/office/drawing/2014/main" id="{06B8C4B1-C1BC-4E16-8EA5-810E621A245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1" name="Text Box 3">
          <a:extLst>
            <a:ext uri="{FF2B5EF4-FFF2-40B4-BE49-F238E27FC236}">
              <a16:creationId xmlns:a16="http://schemas.microsoft.com/office/drawing/2014/main" id="{3A077D1E-2E15-44D1-9583-22017D59D8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2" name="Text Box 3">
          <a:extLst>
            <a:ext uri="{FF2B5EF4-FFF2-40B4-BE49-F238E27FC236}">
              <a16:creationId xmlns:a16="http://schemas.microsoft.com/office/drawing/2014/main" id="{7FF475BB-0203-447D-AEE6-9E05974A72B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3" name="Text Box 3">
          <a:extLst>
            <a:ext uri="{FF2B5EF4-FFF2-40B4-BE49-F238E27FC236}">
              <a16:creationId xmlns:a16="http://schemas.microsoft.com/office/drawing/2014/main" id="{2C769A35-E2EB-4F8B-AA40-A31152BB76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4" name="Text Box 3">
          <a:extLst>
            <a:ext uri="{FF2B5EF4-FFF2-40B4-BE49-F238E27FC236}">
              <a16:creationId xmlns:a16="http://schemas.microsoft.com/office/drawing/2014/main" id="{ABEFDA74-A5CD-4BFE-B05C-6CD4F3D306E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5" name="Text Box 3">
          <a:extLst>
            <a:ext uri="{FF2B5EF4-FFF2-40B4-BE49-F238E27FC236}">
              <a16:creationId xmlns:a16="http://schemas.microsoft.com/office/drawing/2014/main" id="{2B56FFD2-D0CD-4C1D-95DE-7E71626C808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6" name="Text Box 3">
          <a:extLst>
            <a:ext uri="{FF2B5EF4-FFF2-40B4-BE49-F238E27FC236}">
              <a16:creationId xmlns:a16="http://schemas.microsoft.com/office/drawing/2014/main" id="{47751502-BD8C-41BC-AFC5-267AC5A01AB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7" name="Text Box 3">
          <a:extLst>
            <a:ext uri="{FF2B5EF4-FFF2-40B4-BE49-F238E27FC236}">
              <a16:creationId xmlns:a16="http://schemas.microsoft.com/office/drawing/2014/main" id="{4E8D7107-8C4D-44D9-B172-6FE0BE1B355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8" name="Text Box 3">
          <a:extLst>
            <a:ext uri="{FF2B5EF4-FFF2-40B4-BE49-F238E27FC236}">
              <a16:creationId xmlns:a16="http://schemas.microsoft.com/office/drawing/2014/main" id="{EE09E188-5C12-4659-9DB9-08C6CBF62D6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9" name="Text Box 3">
          <a:extLst>
            <a:ext uri="{FF2B5EF4-FFF2-40B4-BE49-F238E27FC236}">
              <a16:creationId xmlns:a16="http://schemas.microsoft.com/office/drawing/2014/main" id="{065AE70B-D248-425E-BE9D-2DB2143F54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0" name="Text Box 3">
          <a:extLst>
            <a:ext uri="{FF2B5EF4-FFF2-40B4-BE49-F238E27FC236}">
              <a16:creationId xmlns:a16="http://schemas.microsoft.com/office/drawing/2014/main" id="{7AB0A007-72D2-42C8-B503-2170C446080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1" name="Text Box 3">
          <a:extLst>
            <a:ext uri="{FF2B5EF4-FFF2-40B4-BE49-F238E27FC236}">
              <a16:creationId xmlns:a16="http://schemas.microsoft.com/office/drawing/2014/main" id="{94A100C4-86BB-4202-B5B6-24E69827CAB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2" name="Text Box 3">
          <a:extLst>
            <a:ext uri="{FF2B5EF4-FFF2-40B4-BE49-F238E27FC236}">
              <a16:creationId xmlns:a16="http://schemas.microsoft.com/office/drawing/2014/main" id="{1287B8D0-079D-43EB-A278-F9920C05524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3" name="Text Box 3">
          <a:extLst>
            <a:ext uri="{FF2B5EF4-FFF2-40B4-BE49-F238E27FC236}">
              <a16:creationId xmlns:a16="http://schemas.microsoft.com/office/drawing/2014/main" id="{4E85D69D-A4FD-4403-8B6E-5E9272A64C6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4" name="Text Box 3">
          <a:extLst>
            <a:ext uri="{FF2B5EF4-FFF2-40B4-BE49-F238E27FC236}">
              <a16:creationId xmlns:a16="http://schemas.microsoft.com/office/drawing/2014/main" id="{272B9B6A-59A6-4073-A7C8-8F3CB71DA5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5" name="Text Box 3">
          <a:extLst>
            <a:ext uri="{FF2B5EF4-FFF2-40B4-BE49-F238E27FC236}">
              <a16:creationId xmlns:a16="http://schemas.microsoft.com/office/drawing/2014/main" id="{67EC802A-8A30-4B13-B230-CBC81B6173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6" name="Text Box 3">
          <a:extLst>
            <a:ext uri="{FF2B5EF4-FFF2-40B4-BE49-F238E27FC236}">
              <a16:creationId xmlns:a16="http://schemas.microsoft.com/office/drawing/2014/main" id="{E947836E-C407-492B-862B-B61F0F64AF6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7" name="Text Box 3">
          <a:extLst>
            <a:ext uri="{FF2B5EF4-FFF2-40B4-BE49-F238E27FC236}">
              <a16:creationId xmlns:a16="http://schemas.microsoft.com/office/drawing/2014/main" id="{95A7970D-DA0F-4E0C-BC4A-7C0668D0AD7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8" name="Text Box 3">
          <a:extLst>
            <a:ext uri="{FF2B5EF4-FFF2-40B4-BE49-F238E27FC236}">
              <a16:creationId xmlns:a16="http://schemas.microsoft.com/office/drawing/2014/main" id="{E5A1EA69-EB98-4D36-8C3A-7C78B29174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9" name="Text Box 3">
          <a:extLst>
            <a:ext uri="{FF2B5EF4-FFF2-40B4-BE49-F238E27FC236}">
              <a16:creationId xmlns:a16="http://schemas.microsoft.com/office/drawing/2014/main" id="{C3D78DCA-6B10-4F9C-B680-66ECD82710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0" name="Text Box 3">
          <a:extLst>
            <a:ext uri="{FF2B5EF4-FFF2-40B4-BE49-F238E27FC236}">
              <a16:creationId xmlns:a16="http://schemas.microsoft.com/office/drawing/2014/main" id="{6BF0E6A8-CA25-4B3F-B541-FC2B35B6E7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1" name="Text Box 3">
          <a:extLst>
            <a:ext uri="{FF2B5EF4-FFF2-40B4-BE49-F238E27FC236}">
              <a16:creationId xmlns:a16="http://schemas.microsoft.com/office/drawing/2014/main" id="{F768CC71-F90E-4505-9485-8F69BC3EE8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2" name="Text Box 3">
          <a:extLst>
            <a:ext uri="{FF2B5EF4-FFF2-40B4-BE49-F238E27FC236}">
              <a16:creationId xmlns:a16="http://schemas.microsoft.com/office/drawing/2014/main" id="{C0FCB055-098B-4071-B559-DA145B1D9EE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3" name="Text Box 3">
          <a:extLst>
            <a:ext uri="{FF2B5EF4-FFF2-40B4-BE49-F238E27FC236}">
              <a16:creationId xmlns:a16="http://schemas.microsoft.com/office/drawing/2014/main" id="{E4AD0ED4-BC79-4132-820A-D1F4C9C8C6D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4" name="Text Box 3">
          <a:extLst>
            <a:ext uri="{FF2B5EF4-FFF2-40B4-BE49-F238E27FC236}">
              <a16:creationId xmlns:a16="http://schemas.microsoft.com/office/drawing/2014/main" id="{51B7E8E7-9A11-434F-AF92-C3488792A7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5" name="Text Box 3">
          <a:extLst>
            <a:ext uri="{FF2B5EF4-FFF2-40B4-BE49-F238E27FC236}">
              <a16:creationId xmlns:a16="http://schemas.microsoft.com/office/drawing/2014/main" id="{96B9FB77-3298-42B8-AAA7-201C28E9E2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6" name="Text Box 3">
          <a:extLst>
            <a:ext uri="{FF2B5EF4-FFF2-40B4-BE49-F238E27FC236}">
              <a16:creationId xmlns:a16="http://schemas.microsoft.com/office/drawing/2014/main" id="{94B6AFB8-9569-4200-902D-B3AD62FD2B7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7" name="Text Box 3">
          <a:extLst>
            <a:ext uri="{FF2B5EF4-FFF2-40B4-BE49-F238E27FC236}">
              <a16:creationId xmlns:a16="http://schemas.microsoft.com/office/drawing/2014/main" id="{21C5D0EB-BF56-421E-B6A4-94F6E7501BF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8" name="Text Box 3">
          <a:extLst>
            <a:ext uri="{FF2B5EF4-FFF2-40B4-BE49-F238E27FC236}">
              <a16:creationId xmlns:a16="http://schemas.microsoft.com/office/drawing/2014/main" id="{82CC6BDD-EBC7-45D3-9630-2B11A36588E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9" name="Text Box 3">
          <a:extLst>
            <a:ext uri="{FF2B5EF4-FFF2-40B4-BE49-F238E27FC236}">
              <a16:creationId xmlns:a16="http://schemas.microsoft.com/office/drawing/2014/main" id="{DADC4666-8035-4D0D-B2EC-AA6BFA5EE3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0" name="Text Box 3">
          <a:extLst>
            <a:ext uri="{FF2B5EF4-FFF2-40B4-BE49-F238E27FC236}">
              <a16:creationId xmlns:a16="http://schemas.microsoft.com/office/drawing/2014/main" id="{6E60CA13-2A12-4377-9430-D255C499F1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1" name="Text Box 3">
          <a:extLst>
            <a:ext uri="{FF2B5EF4-FFF2-40B4-BE49-F238E27FC236}">
              <a16:creationId xmlns:a16="http://schemas.microsoft.com/office/drawing/2014/main" id="{7522A0D0-FD45-499B-B241-E3220572AE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2" name="Text Box 3">
          <a:extLst>
            <a:ext uri="{FF2B5EF4-FFF2-40B4-BE49-F238E27FC236}">
              <a16:creationId xmlns:a16="http://schemas.microsoft.com/office/drawing/2014/main" id="{CC36D992-8F0D-43DB-BC1D-0C867D9D0BB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3" name="Text Box 3">
          <a:extLst>
            <a:ext uri="{FF2B5EF4-FFF2-40B4-BE49-F238E27FC236}">
              <a16:creationId xmlns:a16="http://schemas.microsoft.com/office/drawing/2014/main" id="{2EF4759C-14CE-4D24-AFDC-63ACB6B162B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4" name="Text Box 3">
          <a:extLst>
            <a:ext uri="{FF2B5EF4-FFF2-40B4-BE49-F238E27FC236}">
              <a16:creationId xmlns:a16="http://schemas.microsoft.com/office/drawing/2014/main" id="{7927310E-46BB-4A1B-8EBA-990C568E503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5" name="Text Box 3">
          <a:extLst>
            <a:ext uri="{FF2B5EF4-FFF2-40B4-BE49-F238E27FC236}">
              <a16:creationId xmlns:a16="http://schemas.microsoft.com/office/drawing/2014/main" id="{63AD8B9C-8888-40BD-B5B8-CB872CBCB69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6" name="Text Box 3">
          <a:extLst>
            <a:ext uri="{FF2B5EF4-FFF2-40B4-BE49-F238E27FC236}">
              <a16:creationId xmlns:a16="http://schemas.microsoft.com/office/drawing/2014/main" id="{7FF8CC8C-6562-4B28-B8BD-44BA27D4BA0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7" name="Text Box 3">
          <a:extLst>
            <a:ext uri="{FF2B5EF4-FFF2-40B4-BE49-F238E27FC236}">
              <a16:creationId xmlns:a16="http://schemas.microsoft.com/office/drawing/2014/main" id="{37651CF1-1F29-4D1D-A4BA-9BE50D1833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8" name="Text Box 3">
          <a:extLst>
            <a:ext uri="{FF2B5EF4-FFF2-40B4-BE49-F238E27FC236}">
              <a16:creationId xmlns:a16="http://schemas.microsoft.com/office/drawing/2014/main" id="{0612972E-0B1F-40B8-BFF3-775C1D6476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9" name="Text Box 3">
          <a:extLst>
            <a:ext uri="{FF2B5EF4-FFF2-40B4-BE49-F238E27FC236}">
              <a16:creationId xmlns:a16="http://schemas.microsoft.com/office/drawing/2014/main" id="{B49D75DB-37AA-4CC7-A927-46FD9AF9EF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0" name="Text Box 3">
          <a:extLst>
            <a:ext uri="{FF2B5EF4-FFF2-40B4-BE49-F238E27FC236}">
              <a16:creationId xmlns:a16="http://schemas.microsoft.com/office/drawing/2014/main" id="{7EC58A3E-38D3-4D25-B47F-EEFD10B60A2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1" name="Text Box 3">
          <a:extLst>
            <a:ext uri="{FF2B5EF4-FFF2-40B4-BE49-F238E27FC236}">
              <a16:creationId xmlns:a16="http://schemas.microsoft.com/office/drawing/2014/main" id="{E26ED8BB-5E96-4E8B-A571-6165BF30BDA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2" name="Text Box 3">
          <a:extLst>
            <a:ext uri="{FF2B5EF4-FFF2-40B4-BE49-F238E27FC236}">
              <a16:creationId xmlns:a16="http://schemas.microsoft.com/office/drawing/2014/main" id="{8C50BE29-75D1-4306-9433-3A479A332AE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3" name="Text Box 3">
          <a:extLst>
            <a:ext uri="{FF2B5EF4-FFF2-40B4-BE49-F238E27FC236}">
              <a16:creationId xmlns:a16="http://schemas.microsoft.com/office/drawing/2014/main" id="{0042391D-7AE2-4AC1-86C6-428FAF64A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4" name="Text Box 3">
          <a:extLst>
            <a:ext uri="{FF2B5EF4-FFF2-40B4-BE49-F238E27FC236}">
              <a16:creationId xmlns:a16="http://schemas.microsoft.com/office/drawing/2014/main" id="{A64040A6-3849-44C6-B75F-C38CD417247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5" name="Text Box 3">
          <a:extLst>
            <a:ext uri="{FF2B5EF4-FFF2-40B4-BE49-F238E27FC236}">
              <a16:creationId xmlns:a16="http://schemas.microsoft.com/office/drawing/2014/main" id="{7E5DB4EB-BEF2-4084-80FF-3662E2ADB61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6" name="Text Box 3">
          <a:extLst>
            <a:ext uri="{FF2B5EF4-FFF2-40B4-BE49-F238E27FC236}">
              <a16:creationId xmlns:a16="http://schemas.microsoft.com/office/drawing/2014/main" id="{5B6616AE-797F-4D92-9576-81EDA2ED449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7" name="Text Box 3">
          <a:extLst>
            <a:ext uri="{FF2B5EF4-FFF2-40B4-BE49-F238E27FC236}">
              <a16:creationId xmlns:a16="http://schemas.microsoft.com/office/drawing/2014/main" id="{54F282D8-1805-48A1-B387-C6CE6DF257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8" name="Text Box 3">
          <a:extLst>
            <a:ext uri="{FF2B5EF4-FFF2-40B4-BE49-F238E27FC236}">
              <a16:creationId xmlns:a16="http://schemas.microsoft.com/office/drawing/2014/main" id="{78B93893-1C18-4B7E-8039-8730DC55513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9" name="Text Box 3">
          <a:extLst>
            <a:ext uri="{FF2B5EF4-FFF2-40B4-BE49-F238E27FC236}">
              <a16:creationId xmlns:a16="http://schemas.microsoft.com/office/drawing/2014/main" id="{943A5057-601B-4D7F-9C43-E79B3D8B39E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0" name="Text Box 3">
          <a:extLst>
            <a:ext uri="{FF2B5EF4-FFF2-40B4-BE49-F238E27FC236}">
              <a16:creationId xmlns:a16="http://schemas.microsoft.com/office/drawing/2014/main" id="{80F46FF0-1C88-42F6-AE60-10F3D11804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1" name="Text Box 3">
          <a:extLst>
            <a:ext uri="{FF2B5EF4-FFF2-40B4-BE49-F238E27FC236}">
              <a16:creationId xmlns:a16="http://schemas.microsoft.com/office/drawing/2014/main" id="{4A29EA4F-73FB-4BA2-9D3E-E51EA447B38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2" name="Text Box 3">
          <a:extLst>
            <a:ext uri="{FF2B5EF4-FFF2-40B4-BE49-F238E27FC236}">
              <a16:creationId xmlns:a16="http://schemas.microsoft.com/office/drawing/2014/main" id="{8A4405B2-0F2B-479D-8EDB-6B06739AC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3" name="Text Box 3">
          <a:extLst>
            <a:ext uri="{FF2B5EF4-FFF2-40B4-BE49-F238E27FC236}">
              <a16:creationId xmlns:a16="http://schemas.microsoft.com/office/drawing/2014/main" id="{1EBF5397-9FE3-4510-85C7-61881B99705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4" name="Text Box 3">
          <a:extLst>
            <a:ext uri="{FF2B5EF4-FFF2-40B4-BE49-F238E27FC236}">
              <a16:creationId xmlns:a16="http://schemas.microsoft.com/office/drawing/2014/main" id="{ED8C96FF-9C15-49C4-A30D-9FDB506892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5" name="Text Box 3">
          <a:extLst>
            <a:ext uri="{FF2B5EF4-FFF2-40B4-BE49-F238E27FC236}">
              <a16:creationId xmlns:a16="http://schemas.microsoft.com/office/drawing/2014/main" id="{9D504806-79B5-47DD-9714-7FE68E0A4D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6" name="Text Box 3">
          <a:extLst>
            <a:ext uri="{FF2B5EF4-FFF2-40B4-BE49-F238E27FC236}">
              <a16:creationId xmlns:a16="http://schemas.microsoft.com/office/drawing/2014/main" id="{22F916A6-D511-4DF8-AD8E-AC5126591A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7" name="Text Box 3">
          <a:extLst>
            <a:ext uri="{FF2B5EF4-FFF2-40B4-BE49-F238E27FC236}">
              <a16:creationId xmlns:a16="http://schemas.microsoft.com/office/drawing/2014/main" id="{AA08095B-0AEB-4317-B48D-61A0F57A47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8" name="Text Box 3">
          <a:extLst>
            <a:ext uri="{FF2B5EF4-FFF2-40B4-BE49-F238E27FC236}">
              <a16:creationId xmlns:a16="http://schemas.microsoft.com/office/drawing/2014/main" id="{486AE4D2-45E4-4F7A-820B-E7CCEBCC22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9" name="Text Box 3">
          <a:extLst>
            <a:ext uri="{FF2B5EF4-FFF2-40B4-BE49-F238E27FC236}">
              <a16:creationId xmlns:a16="http://schemas.microsoft.com/office/drawing/2014/main" id="{0522C9F3-E29D-47F7-BA70-07A7FAFC10E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0" name="Text Box 3">
          <a:extLst>
            <a:ext uri="{FF2B5EF4-FFF2-40B4-BE49-F238E27FC236}">
              <a16:creationId xmlns:a16="http://schemas.microsoft.com/office/drawing/2014/main" id="{4B1B73A7-53B4-480D-AE0A-03BB719442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1" name="Text Box 3">
          <a:extLst>
            <a:ext uri="{FF2B5EF4-FFF2-40B4-BE49-F238E27FC236}">
              <a16:creationId xmlns:a16="http://schemas.microsoft.com/office/drawing/2014/main" id="{E415CA5E-8B77-400D-A6D3-67CA92016A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2" name="Text Box 3">
          <a:extLst>
            <a:ext uri="{FF2B5EF4-FFF2-40B4-BE49-F238E27FC236}">
              <a16:creationId xmlns:a16="http://schemas.microsoft.com/office/drawing/2014/main" id="{12D43522-F3BE-45AC-A36E-B6FA05E0BF5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3" name="Text Box 3">
          <a:extLst>
            <a:ext uri="{FF2B5EF4-FFF2-40B4-BE49-F238E27FC236}">
              <a16:creationId xmlns:a16="http://schemas.microsoft.com/office/drawing/2014/main" id="{7AF04E03-F680-4B57-A853-BAC68FA1A9D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4" name="Text Box 3">
          <a:extLst>
            <a:ext uri="{FF2B5EF4-FFF2-40B4-BE49-F238E27FC236}">
              <a16:creationId xmlns:a16="http://schemas.microsoft.com/office/drawing/2014/main" id="{01B2AB98-9105-4452-B5C6-014D11DB049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5" name="Text Box 3">
          <a:extLst>
            <a:ext uri="{FF2B5EF4-FFF2-40B4-BE49-F238E27FC236}">
              <a16:creationId xmlns:a16="http://schemas.microsoft.com/office/drawing/2014/main" id="{01FBB8DD-88FA-4E96-901D-55EFD51970F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6" name="Text Box 3">
          <a:extLst>
            <a:ext uri="{FF2B5EF4-FFF2-40B4-BE49-F238E27FC236}">
              <a16:creationId xmlns:a16="http://schemas.microsoft.com/office/drawing/2014/main" id="{5B4DB851-C301-4774-8C38-90D87E08D06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7" name="Text Box 3">
          <a:extLst>
            <a:ext uri="{FF2B5EF4-FFF2-40B4-BE49-F238E27FC236}">
              <a16:creationId xmlns:a16="http://schemas.microsoft.com/office/drawing/2014/main" id="{265D9C68-6E95-48F2-A814-928D33E64D2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8" name="Text Box 3">
          <a:extLst>
            <a:ext uri="{FF2B5EF4-FFF2-40B4-BE49-F238E27FC236}">
              <a16:creationId xmlns:a16="http://schemas.microsoft.com/office/drawing/2014/main" id="{0E0F4007-6F8E-43CE-A5CB-135C1CD694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9" name="Text Box 3">
          <a:extLst>
            <a:ext uri="{FF2B5EF4-FFF2-40B4-BE49-F238E27FC236}">
              <a16:creationId xmlns:a16="http://schemas.microsoft.com/office/drawing/2014/main" id="{FD06EA05-C6A7-407F-B51A-41DEF98BFA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0" name="Text Box 3">
          <a:extLst>
            <a:ext uri="{FF2B5EF4-FFF2-40B4-BE49-F238E27FC236}">
              <a16:creationId xmlns:a16="http://schemas.microsoft.com/office/drawing/2014/main" id="{D1EEEA3F-FA0F-4195-8130-0549D607A68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1" name="Text Box 3">
          <a:extLst>
            <a:ext uri="{FF2B5EF4-FFF2-40B4-BE49-F238E27FC236}">
              <a16:creationId xmlns:a16="http://schemas.microsoft.com/office/drawing/2014/main" id="{96D37C96-BDCB-4128-B8AF-AD49B0AF89F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2" name="Text Box 3">
          <a:extLst>
            <a:ext uri="{FF2B5EF4-FFF2-40B4-BE49-F238E27FC236}">
              <a16:creationId xmlns:a16="http://schemas.microsoft.com/office/drawing/2014/main" id="{7AE552CE-0296-44AC-B445-7E73200C66A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3" name="Text Box 3">
          <a:extLst>
            <a:ext uri="{FF2B5EF4-FFF2-40B4-BE49-F238E27FC236}">
              <a16:creationId xmlns:a16="http://schemas.microsoft.com/office/drawing/2014/main" id="{C259C6CF-6A2F-4BDE-83E1-581662E779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4" name="Text Box 3">
          <a:extLst>
            <a:ext uri="{FF2B5EF4-FFF2-40B4-BE49-F238E27FC236}">
              <a16:creationId xmlns:a16="http://schemas.microsoft.com/office/drawing/2014/main" id="{93776803-1FB9-4EAE-9100-FC5FFA11001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5" name="Text Box 3">
          <a:extLst>
            <a:ext uri="{FF2B5EF4-FFF2-40B4-BE49-F238E27FC236}">
              <a16:creationId xmlns:a16="http://schemas.microsoft.com/office/drawing/2014/main" id="{751AB48C-16A0-450A-AF58-35E5AA54CE6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6" name="Text Box 3">
          <a:extLst>
            <a:ext uri="{FF2B5EF4-FFF2-40B4-BE49-F238E27FC236}">
              <a16:creationId xmlns:a16="http://schemas.microsoft.com/office/drawing/2014/main" id="{A3780505-78D5-458B-ACCD-ADD75C7119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7" name="Text Box 3">
          <a:extLst>
            <a:ext uri="{FF2B5EF4-FFF2-40B4-BE49-F238E27FC236}">
              <a16:creationId xmlns:a16="http://schemas.microsoft.com/office/drawing/2014/main" id="{C25B5978-A14C-4ECC-913B-22A03EEFD1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8" name="Text Box 3">
          <a:extLst>
            <a:ext uri="{FF2B5EF4-FFF2-40B4-BE49-F238E27FC236}">
              <a16:creationId xmlns:a16="http://schemas.microsoft.com/office/drawing/2014/main" id="{A64FF145-34DF-4421-B4BB-3F5137C7B9F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9" name="Text Box 3">
          <a:extLst>
            <a:ext uri="{FF2B5EF4-FFF2-40B4-BE49-F238E27FC236}">
              <a16:creationId xmlns:a16="http://schemas.microsoft.com/office/drawing/2014/main" id="{E37E94A2-23CF-42C5-BABD-1157BF19734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0" name="Text Box 3">
          <a:extLst>
            <a:ext uri="{FF2B5EF4-FFF2-40B4-BE49-F238E27FC236}">
              <a16:creationId xmlns:a16="http://schemas.microsoft.com/office/drawing/2014/main" id="{FDFEC07E-4262-4429-8C79-3CFC25C8A4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1" name="Text Box 3">
          <a:extLst>
            <a:ext uri="{FF2B5EF4-FFF2-40B4-BE49-F238E27FC236}">
              <a16:creationId xmlns:a16="http://schemas.microsoft.com/office/drawing/2014/main" id="{C039FA8B-7C10-4DF5-A18F-5DD14EABA8C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2" name="Text Box 3">
          <a:extLst>
            <a:ext uri="{FF2B5EF4-FFF2-40B4-BE49-F238E27FC236}">
              <a16:creationId xmlns:a16="http://schemas.microsoft.com/office/drawing/2014/main" id="{952E071A-0C06-41E7-9E54-F4C4A94B5D7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3" name="Text Box 3">
          <a:extLst>
            <a:ext uri="{FF2B5EF4-FFF2-40B4-BE49-F238E27FC236}">
              <a16:creationId xmlns:a16="http://schemas.microsoft.com/office/drawing/2014/main" id="{C012186A-4510-4B0E-8E86-6B94B41F047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4" name="Text Box 3">
          <a:extLst>
            <a:ext uri="{FF2B5EF4-FFF2-40B4-BE49-F238E27FC236}">
              <a16:creationId xmlns:a16="http://schemas.microsoft.com/office/drawing/2014/main" id="{E401052A-5B16-425D-8770-056ED30BBA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5" name="Text Box 3">
          <a:extLst>
            <a:ext uri="{FF2B5EF4-FFF2-40B4-BE49-F238E27FC236}">
              <a16:creationId xmlns:a16="http://schemas.microsoft.com/office/drawing/2014/main" id="{AF35FC32-985E-4B1E-B980-5D46AD2663E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6" name="Text Box 3">
          <a:extLst>
            <a:ext uri="{FF2B5EF4-FFF2-40B4-BE49-F238E27FC236}">
              <a16:creationId xmlns:a16="http://schemas.microsoft.com/office/drawing/2014/main" id="{6BC8BC2D-1E8F-4AEA-A421-30F77754D7F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7" name="Text Box 3">
          <a:extLst>
            <a:ext uri="{FF2B5EF4-FFF2-40B4-BE49-F238E27FC236}">
              <a16:creationId xmlns:a16="http://schemas.microsoft.com/office/drawing/2014/main" id="{19E4AEEC-5976-44B3-B809-EF21DC67CD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8" name="Text Box 3">
          <a:extLst>
            <a:ext uri="{FF2B5EF4-FFF2-40B4-BE49-F238E27FC236}">
              <a16:creationId xmlns:a16="http://schemas.microsoft.com/office/drawing/2014/main" id="{FCB68D41-265E-4396-9230-3DEF44B35D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9" name="Text Box 3">
          <a:extLst>
            <a:ext uri="{FF2B5EF4-FFF2-40B4-BE49-F238E27FC236}">
              <a16:creationId xmlns:a16="http://schemas.microsoft.com/office/drawing/2014/main" id="{8935471C-6919-4F0E-B18E-C9D1467AA08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0" name="Text Box 3">
          <a:extLst>
            <a:ext uri="{FF2B5EF4-FFF2-40B4-BE49-F238E27FC236}">
              <a16:creationId xmlns:a16="http://schemas.microsoft.com/office/drawing/2014/main" id="{F2D3B849-3659-4834-8B97-9F09BF5F8BA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1" name="Text Box 3">
          <a:extLst>
            <a:ext uri="{FF2B5EF4-FFF2-40B4-BE49-F238E27FC236}">
              <a16:creationId xmlns:a16="http://schemas.microsoft.com/office/drawing/2014/main" id="{57A83C02-3876-4D4C-9F2E-E3D38218981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2" name="Text Box 3">
          <a:extLst>
            <a:ext uri="{FF2B5EF4-FFF2-40B4-BE49-F238E27FC236}">
              <a16:creationId xmlns:a16="http://schemas.microsoft.com/office/drawing/2014/main" id="{E600B48B-DAAB-4C0F-85AA-642C53102D9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3" name="Text Box 3">
          <a:extLst>
            <a:ext uri="{FF2B5EF4-FFF2-40B4-BE49-F238E27FC236}">
              <a16:creationId xmlns:a16="http://schemas.microsoft.com/office/drawing/2014/main" id="{43173FD9-7D6B-44B4-8765-54A68EC385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4" name="Text Box 3">
          <a:extLst>
            <a:ext uri="{FF2B5EF4-FFF2-40B4-BE49-F238E27FC236}">
              <a16:creationId xmlns:a16="http://schemas.microsoft.com/office/drawing/2014/main" id="{931B3288-7C20-4D72-BEAF-4EEB1435C8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5" name="Text Box 3">
          <a:extLst>
            <a:ext uri="{FF2B5EF4-FFF2-40B4-BE49-F238E27FC236}">
              <a16:creationId xmlns:a16="http://schemas.microsoft.com/office/drawing/2014/main" id="{703F2704-A7E7-456C-B2C7-367BFE0AB4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6" name="Text Box 3">
          <a:extLst>
            <a:ext uri="{FF2B5EF4-FFF2-40B4-BE49-F238E27FC236}">
              <a16:creationId xmlns:a16="http://schemas.microsoft.com/office/drawing/2014/main" id="{7B58EF1F-B723-44CD-AE16-F8DF56804D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7" name="Text Box 3">
          <a:extLst>
            <a:ext uri="{FF2B5EF4-FFF2-40B4-BE49-F238E27FC236}">
              <a16:creationId xmlns:a16="http://schemas.microsoft.com/office/drawing/2014/main" id="{1E42F49D-5D2C-48DF-81CD-C7175A0632F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8" name="Text Box 3">
          <a:extLst>
            <a:ext uri="{FF2B5EF4-FFF2-40B4-BE49-F238E27FC236}">
              <a16:creationId xmlns:a16="http://schemas.microsoft.com/office/drawing/2014/main" id="{D09279BF-388C-4CBE-9D72-31890EE702A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9" name="Text Box 3">
          <a:extLst>
            <a:ext uri="{FF2B5EF4-FFF2-40B4-BE49-F238E27FC236}">
              <a16:creationId xmlns:a16="http://schemas.microsoft.com/office/drawing/2014/main" id="{56AEB37E-77F0-42B6-933F-3BD6C53CE66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60" name="Text Box 3">
          <a:extLst>
            <a:ext uri="{FF2B5EF4-FFF2-40B4-BE49-F238E27FC236}">
              <a16:creationId xmlns:a16="http://schemas.microsoft.com/office/drawing/2014/main" id="{CC35ADCA-6609-4892-8DA7-D2AF2041620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1" name="Text Box 3">
          <a:extLst>
            <a:ext uri="{FF2B5EF4-FFF2-40B4-BE49-F238E27FC236}">
              <a16:creationId xmlns:a16="http://schemas.microsoft.com/office/drawing/2014/main" id="{AD03CC33-4E4E-482B-8525-CC1FAE471330}"/>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2" name="Text Box 3">
          <a:extLst>
            <a:ext uri="{FF2B5EF4-FFF2-40B4-BE49-F238E27FC236}">
              <a16:creationId xmlns:a16="http://schemas.microsoft.com/office/drawing/2014/main" id="{A751E508-A1BB-4DD7-83CD-C4C91C6FD41B}"/>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3" name="Text Box 3">
          <a:extLst>
            <a:ext uri="{FF2B5EF4-FFF2-40B4-BE49-F238E27FC236}">
              <a16:creationId xmlns:a16="http://schemas.microsoft.com/office/drawing/2014/main" id="{035F442B-E4F3-460A-ADB1-426D24DCB1F8}"/>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4" name="Text Box 3">
          <a:extLst>
            <a:ext uri="{FF2B5EF4-FFF2-40B4-BE49-F238E27FC236}">
              <a16:creationId xmlns:a16="http://schemas.microsoft.com/office/drawing/2014/main" id="{8023D0C9-CB36-44B5-822A-24F5D8AA7D9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5" name="Text Box 3">
          <a:extLst>
            <a:ext uri="{FF2B5EF4-FFF2-40B4-BE49-F238E27FC236}">
              <a16:creationId xmlns:a16="http://schemas.microsoft.com/office/drawing/2014/main" id="{6603CD06-7F05-424A-9FBB-7A3DBD7E1BC0}"/>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6" name="Text Box 3">
          <a:extLst>
            <a:ext uri="{FF2B5EF4-FFF2-40B4-BE49-F238E27FC236}">
              <a16:creationId xmlns:a16="http://schemas.microsoft.com/office/drawing/2014/main" id="{DED58705-99E2-44B6-BBFE-C85905192E8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7" name="Text Box 3">
          <a:extLst>
            <a:ext uri="{FF2B5EF4-FFF2-40B4-BE49-F238E27FC236}">
              <a16:creationId xmlns:a16="http://schemas.microsoft.com/office/drawing/2014/main" id="{2685BED3-6CFC-499B-BA98-B0F2E8E6AA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8" name="Text Box 3">
          <a:extLst>
            <a:ext uri="{FF2B5EF4-FFF2-40B4-BE49-F238E27FC236}">
              <a16:creationId xmlns:a16="http://schemas.microsoft.com/office/drawing/2014/main" id="{46B69B38-01AF-48FB-A9CB-9A26C634D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9" name="Text Box 3">
          <a:extLst>
            <a:ext uri="{FF2B5EF4-FFF2-40B4-BE49-F238E27FC236}">
              <a16:creationId xmlns:a16="http://schemas.microsoft.com/office/drawing/2014/main" id="{560822A2-5F95-42A8-9F45-9119EE9FEF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0" name="Text Box 3">
          <a:extLst>
            <a:ext uri="{FF2B5EF4-FFF2-40B4-BE49-F238E27FC236}">
              <a16:creationId xmlns:a16="http://schemas.microsoft.com/office/drawing/2014/main" id="{15A7BC2A-9123-4FE8-BE06-83E977158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1" name="Text Box 3">
          <a:extLst>
            <a:ext uri="{FF2B5EF4-FFF2-40B4-BE49-F238E27FC236}">
              <a16:creationId xmlns:a16="http://schemas.microsoft.com/office/drawing/2014/main" id="{F1497C41-1356-4B24-B8AC-9D0A8E0459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2" name="Text Box 3">
          <a:extLst>
            <a:ext uri="{FF2B5EF4-FFF2-40B4-BE49-F238E27FC236}">
              <a16:creationId xmlns:a16="http://schemas.microsoft.com/office/drawing/2014/main" id="{5AF87F56-1E86-48F0-B01F-87A19A0ED2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3" name="Text Box 3">
          <a:extLst>
            <a:ext uri="{FF2B5EF4-FFF2-40B4-BE49-F238E27FC236}">
              <a16:creationId xmlns:a16="http://schemas.microsoft.com/office/drawing/2014/main" id="{6712E1AF-5984-4AF0-9F4F-F09EEF59CC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4" name="Text Box 3">
          <a:extLst>
            <a:ext uri="{FF2B5EF4-FFF2-40B4-BE49-F238E27FC236}">
              <a16:creationId xmlns:a16="http://schemas.microsoft.com/office/drawing/2014/main" id="{37EADF0B-0C25-4BB2-95A1-9E8B928AAB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5" name="Text Box 3">
          <a:extLst>
            <a:ext uri="{FF2B5EF4-FFF2-40B4-BE49-F238E27FC236}">
              <a16:creationId xmlns:a16="http://schemas.microsoft.com/office/drawing/2014/main" id="{57486F81-1046-410C-8D98-F0677859281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6" name="Text Box 3">
          <a:extLst>
            <a:ext uri="{FF2B5EF4-FFF2-40B4-BE49-F238E27FC236}">
              <a16:creationId xmlns:a16="http://schemas.microsoft.com/office/drawing/2014/main" id="{2687C257-EB04-491A-9614-CABB6D7CC4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7" name="Text Box 3">
          <a:extLst>
            <a:ext uri="{FF2B5EF4-FFF2-40B4-BE49-F238E27FC236}">
              <a16:creationId xmlns:a16="http://schemas.microsoft.com/office/drawing/2014/main" id="{83D7213A-A3CF-423D-A091-64D40467D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8" name="Text Box 3">
          <a:extLst>
            <a:ext uri="{FF2B5EF4-FFF2-40B4-BE49-F238E27FC236}">
              <a16:creationId xmlns:a16="http://schemas.microsoft.com/office/drawing/2014/main" id="{2C6B75E0-43FB-48A6-BC0E-5D45C13E9C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9" name="Text Box 3">
          <a:extLst>
            <a:ext uri="{FF2B5EF4-FFF2-40B4-BE49-F238E27FC236}">
              <a16:creationId xmlns:a16="http://schemas.microsoft.com/office/drawing/2014/main" id="{A8228B2A-273C-45E6-AFBF-DACBE49FC34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0" name="Text Box 3">
          <a:extLst>
            <a:ext uri="{FF2B5EF4-FFF2-40B4-BE49-F238E27FC236}">
              <a16:creationId xmlns:a16="http://schemas.microsoft.com/office/drawing/2014/main" id="{BC4D57AC-8D08-4C1F-A97B-E5A5FC7C6AA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1" name="Text Box 3">
          <a:extLst>
            <a:ext uri="{FF2B5EF4-FFF2-40B4-BE49-F238E27FC236}">
              <a16:creationId xmlns:a16="http://schemas.microsoft.com/office/drawing/2014/main" id="{5B1E0553-9518-4FB3-8C34-F4CEA6C30D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2" name="Text Box 3">
          <a:extLst>
            <a:ext uri="{FF2B5EF4-FFF2-40B4-BE49-F238E27FC236}">
              <a16:creationId xmlns:a16="http://schemas.microsoft.com/office/drawing/2014/main" id="{528A75F1-F010-4F43-A9A4-49942CE1E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3" name="Text Box 3">
          <a:extLst>
            <a:ext uri="{FF2B5EF4-FFF2-40B4-BE49-F238E27FC236}">
              <a16:creationId xmlns:a16="http://schemas.microsoft.com/office/drawing/2014/main" id="{35CE82E1-9811-424A-B8BE-50F9DC845A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4" name="Text Box 3">
          <a:extLst>
            <a:ext uri="{FF2B5EF4-FFF2-40B4-BE49-F238E27FC236}">
              <a16:creationId xmlns:a16="http://schemas.microsoft.com/office/drawing/2014/main" id="{5BFD5A77-43D8-4AA8-AC76-8DC2B2F0D0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5" name="Text Box 3">
          <a:extLst>
            <a:ext uri="{FF2B5EF4-FFF2-40B4-BE49-F238E27FC236}">
              <a16:creationId xmlns:a16="http://schemas.microsoft.com/office/drawing/2014/main" id="{7ACC551D-E088-44FC-9656-C8C6AFBC5D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6" name="Text Box 3">
          <a:extLst>
            <a:ext uri="{FF2B5EF4-FFF2-40B4-BE49-F238E27FC236}">
              <a16:creationId xmlns:a16="http://schemas.microsoft.com/office/drawing/2014/main" id="{CD272D08-60FC-488E-A14A-560B19DC41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7" name="Text Box 3">
          <a:extLst>
            <a:ext uri="{FF2B5EF4-FFF2-40B4-BE49-F238E27FC236}">
              <a16:creationId xmlns:a16="http://schemas.microsoft.com/office/drawing/2014/main" id="{5328AFD7-D319-4383-9BF0-00D71BB7BB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8" name="Text Box 3">
          <a:extLst>
            <a:ext uri="{FF2B5EF4-FFF2-40B4-BE49-F238E27FC236}">
              <a16:creationId xmlns:a16="http://schemas.microsoft.com/office/drawing/2014/main" id="{32F7552E-CB11-4BB8-90C9-BAEE1B915A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9" name="Text Box 3">
          <a:extLst>
            <a:ext uri="{FF2B5EF4-FFF2-40B4-BE49-F238E27FC236}">
              <a16:creationId xmlns:a16="http://schemas.microsoft.com/office/drawing/2014/main" id="{1C0DBB2A-A6CA-455C-887A-E4291C154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0" name="Text Box 3">
          <a:extLst>
            <a:ext uri="{FF2B5EF4-FFF2-40B4-BE49-F238E27FC236}">
              <a16:creationId xmlns:a16="http://schemas.microsoft.com/office/drawing/2014/main" id="{DF26C288-A72F-472B-BC75-1EF119A789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1" name="Text Box 3">
          <a:extLst>
            <a:ext uri="{FF2B5EF4-FFF2-40B4-BE49-F238E27FC236}">
              <a16:creationId xmlns:a16="http://schemas.microsoft.com/office/drawing/2014/main" id="{CE49D739-A816-48D7-AC7A-1BE9E35A58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2" name="Text Box 3">
          <a:extLst>
            <a:ext uri="{FF2B5EF4-FFF2-40B4-BE49-F238E27FC236}">
              <a16:creationId xmlns:a16="http://schemas.microsoft.com/office/drawing/2014/main" id="{34A3AC76-53DB-4CDC-923B-0901AD8A34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3" name="Text Box 3">
          <a:extLst>
            <a:ext uri="{FF2B5EF4-FFF2-40B4-BE49-F238E27FC236}">
              <a16:creationId xmlns:a16="http://schemas.microsoft.com/office/drawing/2014/main" id="{C7E15A20-3F4A-434B-8B17-5412EFBFBA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4" name="Text Box 3">
          <a:extLst>
            <a:ext uri="{FF2B5EF4-FFF2-40B4-BE49-F238E27FC236}">
              <a16:creationId xmlns:a16="http://schemas.microsoft.com/office/drawing/2014/main" id="{21DDA5FD-1E23-4959-9183-F5FA3A9593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5" name="Text Box 3">
          <a:extLst>
            <a:ext uri="{FF2B5EF4-FFF2-40B4-BE49-F238E27FC236}">
              <a16:creationId xmlns:a16="http://schemas.microsoft.com/office/drawing/2014/main" id="{C198799B-7CB1-4F65-8B31-664CBE131F7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6" name="Text Box 3">
          <a:extLst>
            <a:ext uri="{FF2B5EF4-FFF2-40B4-BE49-F238E27FC236}">
              <a16:creationId xmlns:a16="http://schemas.microsoft.com/office/drawing/2014/main" id="{AD273352-CF30-4DA9-8600-79D3221302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7" name="Text Box 3">
          <a:extLst>
            <a:ext uri="{FF2B5EF4-FFF2-40B4-BE49-F238E27FC236}">
              <a16:creationId xmlns:a16="http://schemas.microsoft.com/office/drawing/2014/main" id="{5FAF5F3B-F7A3-456E-B53C-04ED9CE7D2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8" name="Text Box 3">
          <a:extLst>
            <a:ext uri="{FF2B5EF4-FFF2-40B4-BE49-F238E27FC236}">
              <a16:creationId xmlns:a16="http://schemas.microsoft.com/office/drawing/2014/main" id="{F7F996AC-0E99-4C9F-AD83-0C12546410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99" name="Text Box 3">
          <a:extLst>
            <a:ext uri="{FF2B5EF4-FFF2-40B4-BE49-F238E27FC236}">
              <a16:creationId xmlns:a16="http://schemas.microsoft.com/office/drawing/2014/main" id="{AB97E694-5668-4D9C-8958-8270DE2DA14E}"/>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00" name="Text Box 3">
          <a:extLst>
            <a:ext uri="{FF2B5EF4-FFF2-40B4-BE49-F238E27FC236}">
              <a16:creationId xmlns:a16="http://schemas.microsoft.com/office/drawing/2014/main" id="{B0E0FE0D-446D-46AD-8105-C38518FBC47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1" name="Text Box 3">
          <a:extLst>
            <a:ext uri="{FF2B5EF4-FFF2-40B4-BE49-F238E27FC236}">
              <a16:creationId xmlns:a16="http://schemas.microsoft.com/office/drawing/2014/main" id="{1E6BD75D-E9CE-4406-A6DC-E6DF28C714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2" name="Text Box 3">
          <a:extLst>
            <a:ext uri="{FF2B5EF4-FFF2-40B4-BE49-F238E27FC236}">
              <a16:creationId xmlns:a16="http://schemas.microsoft.com/office/drawing/2014/main" id="{2C5222CA-1582-44A6-AE22-EB3FD8D02A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3" name="Text Box 3">
          <a:extLst>
            <a:ext uri="{FF2B5EF4-FFF2-40B4-BE49-F238E27FC236}">
              <a16:creationId xmlns:a16="http://schemas.microsoft.com/office/drawing/2014/main" id="{D04BF5B8-1984-492B-A0C0-A783F721E85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4" name="Text Box 3">
          <a:extLst>
            <a:ext uri="{FF2B5EF4-FFF2-40B4-BE49-F238E27FC236}">
              <a16:creationId xmlns:a16="http://schemas.microsoft.com/office/drawing/2014/main" id="{CC88AC19-BF3F-442C-90E7-F705513B310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5" name="Text Box 3">
          <a:extLst>
            <a:ext uri="{FF2B5EF4-FFF2-40B4-BE49-F238E27FC236}">
              <a16:creationId xmlns:a16="http://schemas.microsoft.com/office/drawing/2014/main" id="{5BDC9AF4-C5EC-4048-88B3-CEA76CB3F1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6" name="Text Box 3">
          <a:extLst>
            <a:ext uri="{FF2B5EF4-FFF2-40B4-BE49-F238E27FC236}">
              <a16:creationId xmlns:a16="http://schemas.microsoft.com/office/drawing/2014/main" id="{8310B3E2-F929-4FC9-AA32-4E37619E7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7" name="Text Box 3">
          <a:extLst>
            <a:ext uri="{FF2B5EF4-FFF2-40B4-BE49-F238E27FC236}">
              <a16:creationId xmlns:a16="http://schemas.microsoft.com/office/drawing/2014/main" id="{DD025486-52CC-4245-A63D-31D5FEAACA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8" name="Text Box 3">
          <a:extLst>
            <a:ext uri="{FF2B5EF4-FFF2-40B4-BE49-F238E27FC236}">
              <a16:creationId xmlns:a16="http://schemas.microsoft.com/office/drawing/2014/main" id="{CCEB4102-AB11-4233-9CE5-17B11C8DDF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9" name="Text Box 3">
          <a:extLst>
            <a:ext uri="{FF2B5EF4-FFF2-40B4-BE49-F238E27FC236}">
              <a16:creationId xmlns:a16="http://schemas.microsoft.com/office/drawing/2014/main" id="{55634669-A6B0-4CE1-A3D8-08190AE8B1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0" name="Text Box 3">
          <a:extLst>
            <a:ext uri="{FF2B5EF4-FFF2-40B4-BE49-F238E27FC236}">
              <a16:creationId xmlns:a16="http://schemas.microsoft.com/office/drawing/2014/main" id="{EE4002F9-ED84-45E8-BF2E-BBB084AD98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1" name="Text Box 3">
          <a:extLst>
            <a:ext uri="{FF2B5EF4-FFF2-40B4-BE49-F238E27FC236}">
              <a16:creationId xmlns:a16="http://schemas.microsoft.com/office/drawing/2014/main" id="{D6C9B44B-ABA8-4AC7-9FA8-63B46E605A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2" name="Text Box 3">
          <a:extLst>
            <a:ext uri="{FF2B5EF4-FFF2-40B4-BE49-F238E27FC236}">
              <a16:creationId xmlns:a16="http://schemas.microsoft.com/office/drawing/2014/main" id="{FFE24379-DF6B-471A-9374-B01BE3E3525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3" name="Text Box 3">
          <a:extLst>
            <a:ext uri="{FF2B5EF4-FFF2-40B4-BE49-F238E27FC236}">
              <a16:creationId xmlns:a16="http://schemas.microsoft.com/office/drawing/2014/main" id="{74E6AFA9-0CD9-4FF5-8D8F-8CDAC33459D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4" name="Text Box 3">
          <a:extLst>
            <a:ext uri="{FF2B5EF4-FFF2-40B4-BE49-F238E27FC236}">
              <a16:creationId xmlns:a16="http://schemas.microsoft.com/office/drawing/2014/main" id="{8BEE9A3E-7E37-4F9A-A78F-ACE293C2ECE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5" name="Text Box 3">
          <a:extLst>
            <a:ext uri="{FF2B5EF4-FFF2-40B4-BE49-F238E27FC236}">
              <a16:creationId xmlns:a16="http://schemas.microsoft.com/office/drawing/2014/main" id="{24B859B4-D7E3-4853-993D-CC50EE2A07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6" name="Text Box 3">
          <a:extLst>
            <a:ext uri="{FF2B5EF4-FFF2-40B4-BE49-F238E27FC236}">
              <a16:creationId xmlns:a16="http://schemas.microsoft.com/office/drawing/2014/main" id="{B1438E7B-40B0-4562-82A3-4C5B32B3B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7" name="Text Box 3">
          <a:extLst>
            <a:ext uri="{FF2B5EF4-FFF2-40B4-BE49-F238E27FC236}">
              <a16:creationId xmlns:a16="http://schemas.microsoft.com/office/drawing/2014/main" id="{8C1AAF9B-663A-47B6-979D-FFB8087954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8" name="Text Box 3">
          <a:extLst>
            <a:ext uri="{FF2B5EF4-FFF2-40B4-BE49-F238E27FC236}">
              <a16:creationId xmlns:a16="http://schemas.microsoft.com/office/drawing/2014/main" id="{0E4A5DB1-1B14-4198-8FAF-8B6FFB495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9" name="Text Box 3">
          <a:extLst>
            <a:ext uri="{FF2B5EF4-FFF2-40B4-BE49-F238E27FC236}">
              <a16:creationId xmlns:a16="http://schemas.microsoft.com/office/drawing/2014/main" id="{E7A18009-FE0D-475F-B52B-4D31D6CFFE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0" name="Text Box 3">
          <a:extLst>
            <a:ext uri="{FF2B5EF4-FFF2-40B4-BE49-F238E27FC236}">
              <a16:creationId xmlns:a16="http://schemas.microsoft.com/office/drawing/2014/main" id="{E9F2BD28-1258-43CD-B391-F59B503505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1" name="Text Box 3">
          <a:extLst>
            <a:ext uri="{FF2B5EF4-FFF2-40B4-BE49-F238E27FC236}">
              <a16:creationId xmlns:a16="http://schemas.microsoft.com/office/drawing/2014/main" id="{97B3D00F-B64A-435B-8C63-624FD32850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2" name="Text Box 3">
          <a:extLst>
            <a:ext uri="{FF2B5EF4-FFF2-40B4-BE49-F238E27FC236}">
              <a16:creationId xmlns:a16="http://schemas.microsoft.com/office/drawing/2014/main" id="{8DC88F15-14C5-49DC-B500-D1F2196D5CF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3" name="Text Box 3">
          <a:extLst>
            <a:ext uri="{FF2B5EF4-FFF2-40B4-BE49-F238E27FC236}">
              <a16:creationId xmlns:a16="http://schemas.microsoft.com/office/drawing/2014/main" id="{3896C56D-5F6C-4B67-906B-1571C57987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4" name="Text Box 3">
          <a:extLst>
            <a:ext uri="{FF2B5EF4-FFF2-40B4-BE49-F238E27FC236}">
              <a16:creationId xmlns:a16="http://schemas.microsoft.com/office/drawing/2014/main" id="{8E6C61FD-07C9-400D-8D48-95A5F08BD2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5" name="Text Box 3">
          <a:extLst>
            <a:ext uri="{FF2B5EF4-FFF2-40B4-BE49-F238E27FC236}">
              <a16:creationId xmlns:a16="http://schemas.microsoft.com/office/drawing/2014/main" id="{A8AD6120-7E82-40B9-9D79-4A9116010D2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6" name="Text Box 3">
          <a:extLst>
            <a:ext uri="{FF2B5EF4-FFF2-40B4-BE49-F238E27FC236}">
              <a16:creationId xmlns:a16="http://schemas.microsoft.com/office/drawing/2014/main" id="{5DBAB2C3-C9C5-4596-96D0-07C3A129A39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7" name="Text Box 3">
          <a:extLst>
            <a:ext uri="{FF2B5EF4-FFF2-40B4-BE49-F238E27FC236}">
              <a16:creationId xmlns:a16="http://schemas.microsoft.com/office/drawing/2014/main" id="{11374A68-D384-4BA0-B349-47560477B77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8" name="Text Box 3">
          <a:extLst>
            <a:ext uri="{FF2B5EF4-FFF2-40B4-BE49-F238E27FC236}">
              <a16:creationId xmlns:a16="http://schemas.microsoft.com/office/drawing/2014/main" id="{DBBD9E76-BED0-435A-8EA0-FCFD384B1A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9" name="Text Box 3">
          <a:extLst>
            <a:ext uri="{FF2B5EF4-FFF2-40B4-BE49-F238E27FC236}">
              <a16:creationId xmlns:a16="http://schemas.microsoft.com/office/drawing/2014/main" id="{F323397A-F605-4734-A64A-2C3F55D314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0" name="Text Box 3">
          <a:extLst>
            <a:ext uri="{FF2B5EF4-FFF2-40B4-BE49-F238E27FC236}">
              <a16:creationId xmlns:a16="http://schemas.microsoft.com/office/drawing/2014/main" id="{0B9A7567-9902-422F-B052-D2C70667C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1" name="Text Box 3">
          <a:extLst>
            <a:ext uri="{FF2B5EF4-FFF2-40B4-BE49-F238E27FC236}">
              <a16:creationId xmlns:a16="http://schemas.microsoft.com/office/drawing/2014/main" id="{E553FB7D-7419-413F-964B-E6F858C1AA6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2" name="Text Box 3">
          <a:extLst>
            <a:ext uri="{FF2B5EF4-FFF2-40B4-BE49-F238E27FC236}">
              <a16:creationId xmlns:a16="http://schemas.microsoft.com/office/drawing/2014/main" id="{2D573AF1-73FD-42FE-BF22-80341A8DD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3" name="Text Box 3">
          <a:extLst>
            <a:ext uri="{FF2B5EF4-FFF2-40B4-BE49-F238E27FC236}">
              <a16:creationId xmlns:a16="http://schemas.microsoft.com/office/drawing/2014/main" id="{7ACF9D9C-4114-436F-AE73-A90594231AC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4" name="Text Box 3">
          <a:extLst>
            <a:ext uri="{FF2B5EF4-FFF2-40B4-BE49-F238E27FC236}">
              <a16:creationId xmlns:a16="http://schemas.microsoft.com/office/drawing/2014/main" id="{70560C95-5F9F-43C3-AF9A-46C492A4252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5" name="Text Box 3">
          <a:extLst>
            <a:ext uri="{FF2B5EF4-FFF2-40B4-BE49-F238E27FC236}">
              <a16:creationId xmlns:a16="http://schemas.microsoft.com/office/drawing/2014/main" id="{9284BDDC-AE49-494B-8E43-BDB31822E2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6" name="Text Box 3">
          <a:extLst>
            <a:ext uri="{FF2B5EF4-FFF2-40B4-BE49-F238E27FC236}">
              <a16:creationId xmlns:a16="http://schemas.microsoft.com/office/drawing/2014/main" id="{8F2B7CE5-0406-412C-B571-4905F95352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7" name="Text Box 3">
          <a:extLst>
            <a:ext uri="{FF2B5EF4-FFF2-40B4-BE49-F238E27FC236}">
              <a16:creationId xmlns:a16="http://schemas.microsoft.com/office/drawing/2014/main" id="{1EC5AE7D-FB4A-4764-B9D9-DBC563A063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8" name="Text Box 3">
          <a:extLst>
            <a:ext uri="{FF2B5EF4-FFF2-40B4-BE49-F238E27FC236}">
              <a16:creationId xmlns:a16="http://schemas.microsoft.com/office/drawing/2014/main" id="{BF50DAA3-C6DE-48C0-855E-34C3E1A4AF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9" name="Text Box 3">
          <a:extLst>
            <a:ext uri="{FF2B5EF4-FFF2-40B4-BE49-F238E27FC236}">
              <a16:creationId xmlns:a16="http://schemas.microsoft.com/office/drawing/2014/main" id="{A5955DC0-CC89-4F5B-AA4A-6A0E6AAE9E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0" name="Text Box 3">
          <a:extLst>
            <a:ext uri="{FF2B5EF4-FFF2-40B4-BE49-F238E27FC236}">
              <a16:creationId xmlns:a16="http://schemas.microsoft.com/office/drawing/2014/main" id="{833BCF8E-61C3-4887-B58B-B5AB1510EA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1" name="Text Box 3">
          <a:extLst>
            <a:ext uri="{FF2B5EF4-FFF2-40B4-BE49-F238E27FC236}">
              <a16:creationId xmlns:a16="http://schemas.microsoft.com/office/drawing/2014/main" id="{600534C1-7043-4540-8B3D-B409B9EFD0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2" name="Text Box 3">
          <a:extLst>
            <a:ext uri="{FF2B5EF4-FFF2-40B4-BE49-F238E27FC236}">
              <a16:creationId xmlns:a16="http://schemas.microsoft.com/office/drawing/2014/main" id="{EA5C04D5-5A7D-4114-A982-C4D96E8CCD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3" name="Text Box 3">
          <a:extLst>
            <a:ext uri="{FF2B5EF4-FFF2-40B4-BE49-F238E27FC236}">
              <a16:creationId xmlns:a16="http://schemas.microsoft.com/office/drawing/2014/main" id="{E17F5614-85FF-4D0D-AD20-B126B7C2E2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4" name="Text Box 3">
          <a:extLst>
            <a:ext uri="{FF2B5EF4-FFF2-40B4-BE49-F238E27FC236}">
              <a16:creationId xmlns:a16="http://schemas.microsoft.com/office/drawing/2014/main" id="{DDCECD40-932B-4849-8FF6-7B9E0003EB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5" name="Text Box 3">
          <a:extLst>
            <a:ext uri="{FF2B5EF4-FFF2-40B4-BE49-F238E27FC236}">
              <a16:creationId xmlns:a16="http://schemas.microsoft.com/office/drawing/2014/main" id="{B821B76C-34BF-4DAF-AB62-A51962819C8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6" name="Text Box 3">
          <a:extLst>
            <a:ext uri="{FF2B5EF4-FFF2-40B4-BE49-F238E27FC236}">
              <a16:creationId xmlns:a16="http://schemas.microsoft.com/office/drawing/2014/main" id="{71B238CD-907B-42F5-AA1B-68F22F807B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7" name="Text Box 3">
          <a:extLst>
            <a:ext uri="{FF2B5EF4-FFF2-40B4-BE49-F238E27FC236}">
              <a16:creationId xmlns:a16="http://schemas.microsoft.com/office/drawing/2014/main" id="{16FF94B5-18A6-417C-8209-A318390A0A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8" name="Text Box 3">
          <a:extLst>
            <a:ext uri="{FF2B5EF4-FFF2-40B4-BE49-F238E27FC236}">
              <a16:creationId xmlns:a16="http://schemas.microsoft.com/office/drawing/2014/main" id="{9722A9B8-E104-4FAD-9DBA-D312375D73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9" name="Text Box 3">
          <a:extLst>
            <a:ext uri="{FF2B5EF4-FFF2-40B4-BE49-F238E27FC236}">
              <a16:creationId xmlns:a16="http://schemas.microsoft.com/office/drawing/2014/main" id="{9FBDB05F-D816-419E-951B-3A49116859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0" name="Text Box 3">
          <a:extLst>
            <a:ext uri="{FF2B5EF4-FFF2-40B4-BE49-F238E27FC236}">
              <a16:creationId xmlns:a16="http://schemas.microsoft.com/office/drawing/2014/main" id="{FAE34639-0C15-4196-B8C0-C5BC6AEE76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1" name="Text Box 3">
          <a:extLst>
            <a:ext uri="{FF2B5EF4-FFF2-40B4-BE49-F238E27FC236}">
              <a16:creationId xmlns:a16="http://schemas.microsoft.com/office/drawing/2014/main" id="{8A7C04DE-7519-404B-9D2A-B319B7674C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2" name="Text Box 3">
          <a:extLst>
            <a:ext uri="{FF2B5EF4-FFF2-40B4-BE49-F238E27FC236}">
              <a16:creationId xmlns:a16="http://schemas.microsoft.com/office/drawing/2014/main" id="{74943EE1-0541-40C1-AB48-5A1FE5DF89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3" name="Text Box 3">
          <a:extLst>
            <a:ext uri="{FF2B5EF4-FFF2-40B4-BE49-F238E27FC236}">
              <a16:creationId xmlns:a16="http://schemas.microsoft.com/office/drawing/2014/main" id="{08B94657-1E88-4CE8-927C-A778B4AC64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4" name="Text Box 3">
          <a:extLst>
            <a:ext uri="{FF2B5EF4-FFF2-40B4-BE49-F238E27FC236}">
              <a16:creationId xmlns:a16="http://schemas.microsoft.com/office/drawing/2014/main" id="{49AA3EA9-7AFB-4514-AFCA-AFA01B70EE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5" name="Text Box 3">
          <a:extLst>
            <a:ext uri="{FF2B5EF4-FFF2-40B4-BE49-F238E27FC236}">
              <a16:creationId xmlns:a16="http://schemas.microsoft.com/office/drawing/2014/main" id="{01F2994F-57E5-451D-B49A-9BBC6C9817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6" name="Text Box 3">
          <a:extLst>
            <a:ext uri="{FF2B5EF4-FFF2-40B4-BE49-F238E27FC236}">
              <a16:creationId xmlns:a16="http://schemas.microsoft.com/office/drawing/2014/main" id="{BD4D32AA-ADEB-4309-B30E-65410F06F67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7" name="Text Box 3">
          <a:extLst>
            <a:ext uri="{FF2B5EF4-FFF2-40B4-BE49-F238E27FC236}">
              <a16:creationId xmlns:a16="http://schemas.microsoft.com/office/drawing/2014/main" id="{C3DA319B-5B27-4367-901B-73825E2C00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8" name="Text Box 3">
          <a:extLst>
            <a:ext uri="{FF2B5EF4-FFF2-40B4-BE49-F238E27FC236}">
              <a16:creationId xmlns:a16="http://schemas.microsoft.com/office/drawing/2014/main" id="{3C7199A5-1837-4131-9AEF-53FADD4927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9" name="Text Box 3">
          <a:extLst>
            <a:ext uri="{FF2B5EF4-FFF2-40B4-BE49-F238E27FC236}">
              <a16:creationId xmlns:a16="http://schemas.microsoft.com/office/drawing/2014/main" id="{D8162BC8-D155-44AF-9342-FBD9C8279E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0" name="Text Box 3">
          <a:extLst>
            <a:ext uri="{FF2B5EF4-FFF2-40B4-BE49-F238E27FC236}">
              <a16:creationId xmlns:a16="http://schemas.microsoft.com/office/drawing/2014/main" id="{1C0E9182-513F-4D76-B257-3FEB529A261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1" name="Text Box 3">
          <a:extLst>
            <a:ext uri="{FF2B5EF4-FFF2-40B4-BE49-F238E27FC236}">
              <a16:creationId xmlns:a16="http://schemas.microsoft.com/office/drawing/2014/main" id="{B659660E-2BDD-4DBA-9185-E9E3ADA448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2" name="Text Box 3">
          <a:extLst>
            <a:ext uri="{FF2B5EF4-FFF2-40B4-BE49-F238E27FC236}">
              <a16:creationId xmlns:a16="http://schemas.microsoft.com/office/drawing/2014/main" id="{613F94D2-D45A-4787-97FB-866956BFD4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3" name="Text Box 3">
          <a:extLst>
            <a:ext uri="{FF2B5EF4-FFF2-40B4-BE49-F238E27FC236}">
              <a16:creationId xmlns:a16="http://schemas.microsoft.com/office/drawing/2014/main" id="{4DE9347C-0786-4B4D-9045-85EA372468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4" name="Text Box 3">
          <a:extLst>
            <a:ext uri="{FF2B5EF4-FFF2-40B4-BE49-F238E27FC236}">
              <a16:creationId xmlns:a16="http://schemas.microsoft.com/office/drawing/2014/main" id="{DBCB5F2B-F3D5-4A76-B098-E9FB98549A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5" name="Text Box 3">
          <a:extLst>
            <a:ext uri="{FF2B5EF4-FFF2-40B4-BE49-F238E27FC236}">
              <a16:creationId xmlns:a16="http://schemas.microsoft.com/office/drawing/2014/main" id="{3997710B-26F5-4E6A-8A30-2FCC24B1F78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6" name="Text Box 3">
          <a:extLst>
            <a:ext uri="{FF2B5EF4-FFF2-40B4-BE49-F238E27FC236}">
              <a16:creationId xmlns:a16="http://schemas.microsoft.com/office/drawing/2014/main" id="{79C80D29-3A5E-4661-A09C-89C2EC0A9C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7" name="Text Box 3">
          <a:extLst>
            <a:ext uri="{FF2B5EF4-FFF2-40B4-BE49-F238E27FC236}">
              <a16:creationId xmlns:a16="http://schemas.microsoft.com/office/drawing/2014/main" id="{086C052C-B6DC-44B8-ADA0-B86F61451762}"/>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8" name="Text Box 3">
          <a:extLst>
            <a:ext uri="{FF2B5EF4-FFF2-40B4-BE49-F238E27FC236}">
              <a16:creationId xmlns:a16="http://schemas.microsoft.com/office/drawing/2014/main" id="{4E1878CE-BAF2-4041-A00C-FBEA6BBE45DA}"/>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9" name="Text Box 3">
          <a:extLst>
            <a:ext uri="{FF2B5EF4-FFF2-40B4-BE49-F238E27FC236}">
              <a16:creationId xmlns:a16="http://schemas.microsoft.com/office/drawing/2014/main" id="{356DEE9C-1521-49DA-A0BA-EA0EC3CCE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0" name="Text Box 3">
          <a:extLst>
            <a:ext uri="{FF2B5EF4-FFF2-40B4-BE49-F238E27FC236}">
              <a16:creationId xmlns:a16="http://schemas.microsoft.com/office/drawing/2014/main" id="{5D3968F2-3751-498D-8116-9AF483B781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1" name="Text Box 3">
          <a:extLst>
            <a:ext uri="{FF2B5EF4-FFF2-40B4-BE49-F238E27FC236}">
              <a16:creationId xmlns:a16="http://schemas.microsoft.com/office/drawing/2014/main" id="{069FDB53-5A57-43CB-A8D2-45C33BE07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2" name="Text Box 3">
          <a:extLst>
            <a:ext uri="{FF2B5EF4-FFF2-40B4-BE49-F238E27FC236}">
              <a16:creationId xmlns:a16="http://schemas.microsoft.com/office/drawing/2014/main" id="{DC8BC518-A9D0-43D8-8196-B1B2926162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3" name="Text Box 3">
          <a:extLst>
            <a:ext uri="{FF2B5EF4-FFF2-40B4-BE49-F238E27FC236}">
              <a16:creationId xmlns:a16="http://schemas.microsoft.com/office/drawing/2014/main" id="{0E4E5502-AC05-45AB-87A3-0053F6FAD70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4" name="Text Box 3">
          <a:extLst>
            <a:ext uri="{FF2B5EF4-FFF2-40B4-BE49-F238E27FC236}">
              <a16:creationId xmlns:a16="http://schemas.microsoft.com/office/drawing/2014/main" id="{51E7C067-B3D7-4E29-861D-9A2448C8DD2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5" name="Text Box 3">
          <a:extLst>
            <a:ext uri="{FF2B5EF4-FFF2-40B4-BE49-F238E27FC236}">
              <a16:creationId xmlns:a16="http://schemas.microsoft.com/office/drawing/2014/main" id="{1FFA9416-6F9E-4F96-9B43-27943985C5F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6" name="Text Box 3">
          <a:extLst>
            <a:ext uri="{FF2B5EF4-FFF2-40B4-BE49-F238E27FC236}">
              <a16:creationId xmlns:a16="http://schemas.microsoft.com/office/drawing/2014/main" id="{0E48A9F3-F1B3-4857-8FBC-465DD50EB4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7" name="Text Box 3">
          <a:extLst>
            <a:ext uri="{FF2B5EF4-FFF2-40B4-BE49-F238E27FC236}">
              <a16:creationId xmlns:a16="http://schemas.microsoft.com/office/drawing/2014/main" id="{CAAEB314-64F0-4372-A7BE-A662F86A80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8" name="Text Box 3">
          <a:extLst>
            <a:ext uri="{FF2B5EF4-FFF2-40B4-BE49-F238E27FC236}">
              <a16:creationId xmlns:a16="http://schemas.microsoft.com/office/drawing/2014/main" id="{41DDEF86-A9CF-4129-B18E-860CA5854A7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9" name="Text Box 3">
          <a:extLst>
            <a:ext uri="{FF2B5EF4-FFF2-40B4-BE49-F238E27FC236}">
              <a16:creationId xmlns:a16="http://schemas.microsoft.com/office/drawing/2014/main" id="{00FA454A-F0AC-4ECA-BEF9-D2A84EDA85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0" name="Text Box 3">
          <a:extLst>
            <a:ext uri="{FF2B5EF4-FFF2-40B4-BE49-F238E27FC236}">
              <a16:creationId xmlns:a16="http://schemas.microsoft.com/office/drawing/2014/main" id="{B333247A-4DBB-48B1-8423-D91DE610C5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1" name="Text Box 3">
          <a:extLst>
            <a:ext uri="{FF2B5EF4-FFF2-40B4-BE49-F238E27FC236}">
              <a16:creationId xmlns:a16="http://schemas.microsoft.com/office/drawing/2014/main" id="{A93350D8-4F29-484F-85FB-481CD732C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2" name="Text Box 3">
          <a:extLst>
            <a:ext uri="{FF2B5EF4-FFF2-40B4-BE49-F238E27FC236}">
              <a16:creationId xmlns:a16="http://schemas.microsoft.com/office/drawing/2014/main" id="{2CA7AA52-FD42-48E8-8667-A393F53936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3" name="Text Box 3">
          <a:extLst>
            <a:ext uri="{FF2B5EF4-FFF2-40B4-BE49-F238E27FC236}">
              <a16:creationId xmlns:a16="http://schemas.microsoft.com/office/drawing/2014/main" id="{28EA22E2-D47E-41AD-B6D8-3DC28A3548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4" name="Text Box 3">
          <a:extLst>
            <a:ext uri="{FF2B5EF4-FFF2-40B4-BE49-F238E27FC236}">
              <a16:creationId xmlns:a16="http://schemas.microsoft.com/office/drawing/2014/main" id="{8738D6B4-8270-42E5-82BD-4F6904BE2D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5" name="Text Box 3">
          <a:extLst>
            <a:ext uri="{FF2B5EF4-FFF2-40B4-BE49-F238E27FC236}">
              <a16:creationId xmlns:a16="http://schemas.microsoft.com/office/drawing/2014/main" id="{4EF349B9-8DEF-4936-8A9F-A7EF70B7A3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6" name="Text Box 3">
          <a:extLst>
            <a:ext uri="{FF2B5EF4-FFF2-40B4-BE49-F238E27FC236}">
              <a16:creationId xmlns:a16="http://schemas.microsoft.com/office/drawing/2014/main" id="{6DF20C97-A326-4F74-8AEB-053498AEF3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7" name="Text Box 3">
          <a:extLst>
            <a:ext uri="{FF2B5EF4-FFF2-40B4-BE49-F238E27FC236}">
              <a16:creationId xmlns:a16="http://schemas.microsoft.com/office/drawing/2014/main" id="{F33B0BB1-1C3F-4F1D-AD7C-949C38745D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8" name="Text Box 3">
          <a:extLst>
            <a:ext uri="{FF2B5EF4-FFF2-40B4-BE49-F238E27FC236}">
              <a16:creationId xmlns:a16="http://schemas.microsoft.com/office/drawing/2014/main" id="{DD4C459F-A2A7-48FA-8974-AD34B021FA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9" name="Text Box 3">
          <a:extLst>
            <a:ext uri="{FF2B5EF4-FFF2-40B4-BE49-F238E27FC236}">
              <a16:creationId xmlns:a16="http://schemas.microsoft.com/office/drawing/2014/main" id="{E3DA5BE8-59C9-4224-A95F-2B994D617D9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0" name="Text Box 3">
          <a:extLst>
            <a:ext uri="{FF2B5EF4-FFF2-40B4-BE49-F238E27FC236}">
              <a16:creationId xmlns:a16="http://schemas.microsoft.com/office/drawing/2014/main" id="{8068AF34-62FA-4CA5-9EC3-6B4EF26B08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1" name="Text Box 3">
          <a:extLst>
            <a:ext uri="{FF2B5EF4-FFF2-40B4-BE49-F238E27FC236}">
              <a16:creationId xmlns:a16="http://schemas.microsoft.com/office/drawing/2014/main" id="{BD218659-46DC-43F3-8292-D5E284FD9F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2" name="Text Box 3">
          <a:extLst>
            <a:ext uri="{FF2B5EF4-FFF2-40B4-BE49-F238E27FC236}">
              <a16:creationId xmlns:a16="http://schemas.microsoft.com/office/drawing/2014/main" id="{099CE00A-31BD-4003-994B-A2A77C5BA1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3" name="Text Box 3">
          <a:extLst>
            <a:ext uri="{FF2B5EF4-FFF2-40B4-BE49-F238E27FC236}">
              <a16:creationId xmlns:a16="http://schemas.microsoft.com/office/drawing/2014/main" id="{0EB0C687-9575-4719-A78A-1715193104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4" name="Text Box 3">
          <a:extLst>
            <a:ext uri="{FF2B5EF4-FFF2-40B4-BE49-F238E27FC236}">
              <a16:creationId xmlns:a16="http://schemas.microsoft.com/office/drawing/2014/main" id="{1580561E-1249-4539-96AE-7DC903D905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5" name="Text Box 3">
          <a:extLst>
            <a:ext uri="{FF2B5EF4-FFF2-40B4-BE49-F238E27FC236}">
              <a16:creationId xmlns:a16="http://schemas.microsoft.com/office/drawing/2014/main" id="{CAD3FBA9-B8A0-43E6-BD7F-AC4CC22277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6" name="Text Box 3">
          <a:extLst>
            <a:ext uri="{FF2B5EF4-FFF2-40B4-BE49-F238E27FC236}">
              <a16:creationId xmlns:a16="http://schemas.microsoft.com/office/drawing/2014/main" id="{7E637513-07D5-4C4F-9DDD-B95FD49513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7" name="Text Box 3">
          <a:extLst>
            <a:ext uri="{FF2B5EF4-FFF2-40B4-BE49-F238E27FC236}">
              <a16:creationId xmlns:a16="http://schemas.microsoft.com/office/drawing/2014/main" id="{A0ECE436-BAF7-402B-9672-5F95A86DE0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8" name="Text Box 3">
          <a:extLst>
            <a:ext uri="{FF2B5EF4-FFF2-40B4-BE49-F238E27FC236}">
              <a16:creationId xmlns:a16="http://schemas.microsoft.com/office/drawing/2014/main" id="{58456F38-1A9A-42B6-A7E7-9826AD9B6F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9" name="Text Box 3">
          <a:extLst>
            <a:ext uri="{FF2B5EF4-FFF2-40B4-BE49-F238E27FC236}">
              <a16:creationId xmlns:a16="http://schemas.microsoft.com/office/drawing/2014/main" id="{897A4DF2-673A-400F-91A0-71919BA537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0" name="Text Box 3">
          <a:extLst>
            <a:ext uri="{FF2B5EF4-FFF2-40B4-BE49-F238E27FC236}">
              <a16:creationId xmlns:a16="http://schemas.microsoft.com/office/drawing/2014/main" id="{89F26758-07E9-4B02-9A66-01ACB2DBD1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1" name="Text Box 3">
          <a:extLst>
            <a:ext uri="{FF2B5EF4-FFF2-40B4-BE49-F238E27FC236}">
              <a16:creationId xmlns:a16="http://schemas.microsoft.com/office/drawing/2014/main" id="{70CF4339-D11C-4815-B9F4-9915D8F284E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2" name="Text Box 3">
          <a:extLst>
            <a:ext uri="{FF2B5EF4-FFF2-40B4-BE49-F238E27FC236}">
              <a16:creationId xmlns:a16="http://schemas.microsoft.com/office/drawing/2014/main" id="{7BEFEE3C-64EC-4FE6-9B18-C4E5EC31B7F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3" name="Text Box 3">
          <a:extLst>
            <a:ext uri="{FF2B5EF4-FFF2-40B4-BE49-F238E27FC236}">
              <a16:creationId xmlns:a16="http://schemas.microsoft.com/office/drawing/2014/main" id="{7D24D220-742C-4025-87D7-8CC0EA71FC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4" name="Text Box 3">
          <a:extLst>
            <a:ext uri="{FF2B5EF4-FFF2-40B4-BE49-F238E27FC236}">
              <a16:creationId xmlns:a16="http://schemas.microsoft.com/office/drawing/2014/main" id="{ED6D8CB2-5061-46D9-A38B-4CB98ABE3C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5" name="Text Box 3">
          <a:extLst>
            <a:ext uri="{FF2B5EF4-FFF2-40B4-BE49-F238E27FC236}">
              <a16:creationId xmlns:a16="http://schemas.microsoft.com/office/drawing/2014/main" id="{8C9BA5B0-95AC-41AC-8C1B-68C3B02B4E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6" name="Text Box 3">
          <a:extLst>
            <a:ext uri="{FF2B5EF4-FFF2-40B4-BE49-F238E27FC236}">
              <a16:creationId xmlns:a16="http://schemas.microsoft.com/office/drawing/2014/main" id="{0649E1F4-847B-4A6B-8277-CD46C66A4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7" name="Text Box 3">
          <a:extLst>
            <a:ext uri="{FF2B5EF4-FFF2-40B4-BE49-F238E27FC236}">
              <a16:creationId xmlns:a16="http://schemas.microsoft.com/office/drawing/2014/main" id="{13889226-ADAF-49F4-9875-6A9702EDFF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8" name="Text Box 3">
          <a:extLst>
            <a:ext uri="{FF2B5EF4-FFF2-40B4-BE49-F238E27FC236}">
              <a16:creationId xmlns:a16="http://schemas.microsoft.com/office/drawing/2014/main" id="{A0286685-7365-442E-920D-83F2A0B9E7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9" name="Text Box 3">
          <a:extLst>
            <a:ext uri="{FF2B5EF4-FFF2-40B4-BE49-F238E27FC236}">
              <a16:creationId xmlns:a16="http://schemas.microsoft.com/office/drawing/2014/main" id="{DD23AFAB-25E1-464E-8184-D4F849EDA14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0" name="Text Box 3">
          <a:extLst>
            <a:ext uri="{FF2B5EF4-FFF2-40B4-BE49-F238E27FC236}">
              <a16:creationId xmlns:a16="http://schemas.microsoft.com/office/drawing/2014/main" id="{B040AB6E-DC61-4030-9A80-036BBB7CF7D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1" name="Text Box 3">
          <a:extLst>
            <a:ext uri="{FF2B5EF4-FFF2-40B4-BE49-F238E27FC236}">
              <a16:creationId xmlns:a16="http://schemas.microsoft.com/office/drawing/2014/main" id="{9E9DA0D7-4B94-471F-9F39-25F970E0721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2" name="Text Box 3">
          <a:extLst>
            <a:ext uri="{FF2B5EF4-FFF2-40B4-BE49-F238E27FC236}">
              <a16:creationId xmlns:a16="http://schemas.microsoft.com/office/drawing/2014/main" id="{65706B29-C8A5-4CEE-951A-C7E06FE2DB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3" name="Text Box 3">
          <a:extLst>
            <a:ext uri="{FF2B5EF4-FFF2-40B4-BE49-F238E27FC236}">
              <a16:creationId xmlns:a16="http://schemas.microsoft.com/office/drawing/2014/main" id="{931D9104-C3F3-4FD9-A197-D39F004CC2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4" name="Text Box 3">
          <a:extLst>
            <a:ext uri="{FF2B5EF4-FFF2-40B4-BE49-F238E27FC236}">
              <a16:creationId xmlns:a16="http://schemas.microsoft.com/office/drawing/2014/main" id="{76D5D79D-CEDE-4E54-8470-83BC21D473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5" name="Text Box 3">
          <a:extLst>
            <a:ext uri="{FF2B5EF4-FFF2-40B4-BE49-F238E27FC236}">
              <a16:creationId xmlns:a16="http://schemas.microsoft.com/office/drawing/2014/main" id="{849A0693-8B27-4B78-9666-AA56A245B0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6" name="Text Box 3">
          <a:extLst>
            <a:ext uri="{FF2B5EF4-FFF2-40B4-BE49-F238E27FC236}">
              <a16:creationId xmlns:a16="http://schemas.microsoft.com/office/drawing/2014/main" id="{DE904147-B10B-4CA0-8A41-6A0CBBB231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7" name="Text Box 3">
          <a:extLst>
            <a:ext uri="{FF2B5EF4-FFF2-40B4-BE49-F238E27FC236}">
              <a16:creationId xmlns:a16="http://schemas.microsoft.com/office/drawing/2014/main" id="{91565420-37AB-4357-BA28-6585E02C09B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8" name="Text Box 3">
          <a:extLst>
            <a:ext uri="{FF2B5EF4-FFF2-40B4-BE49-F238E27FC236}">
              <a16:creationId xmlns:a16="http://schemas.microsoft.com/office/drawing/2014/main" id="{E9767B15-F361-4128-AB8B-19BA7F406E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9" name="Text Box 3">
          <a:extLst>
            <a:ext uri="{FF2B5EF4-FFF2-40B4-BE49-F238E27FC236}">
              <a16:creationId xmlns:a16="http://schemas.microsoft.com/office/drawing/2014/main" id="{E472C988-31D3-4A27-BD4D-859F52972ED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0" name="Text Box 3">
          <a:extLst>
            <a:ext uri="{FF2B5EF4-FFF2-40B4-BE49-F238E27FC236}">
              <a16:creationId xmlns:a16="http://schemas.microsoft.com/office/drawing/2014/main" id="{32FFFC83-E969-4145-B8F5-70AD35B7FF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1" name="Text Box 3">
          <a:extLst>
            <a:ext uri="{FF2B5EF4-FFF2-40B4-BE49-F238E27FC236}">
              <a16:creationId xmlns:a16="http://schemas.microsoft.com/office/drawing/2014/main" id="{CDD9F771-5528-48FC-8EDC-EF347FA1BB6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2" name="Text Box 3">
          <a:extLst>
            <a:ext uri="{FF2B5EF4-FFF2-40B4-BE49-F238E27FC236}">
              <a16:creationId xmlns:a16="http://schemas.microsoft.com/office/drawing/2014/main" id="{B626F30A-2769-4F73-96C9-DD2AC19DF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3" name="Text Box 3">
          <a:extLst>
            <a:ext uri="{FF2B5EF4-FFF2-40B4-BE49-F238E27FC236}">
              <a16:creationId xmlns:a16="http://schemas.microsoft.com/office/drawing/2014/main" id="{BB2CAB1F-C924-4679-B3D7-80A648D2D3B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4" name="Text Box 3">
          <a:extLst>
            <a:ext uri="{FF2B5EF4-FFF2-40B4-BE49-F238E27FC236}">
              <a16:creationId xmlns:a16="http://schemas.microsoft.com/office/drawing/2014/main" id="{9058EDA0-EC27-4FEE-B062-F0B2EE161B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5" name="Text Box 3">
          <a:extLst>
            <a:ext uri="{FF2B5EF4-FFF2-40B4-BE49-F238E27FC236}">
              <a16:creationId xmlns:a16="http://schemas.microsoft.com/office/drawing/2014/main" id="{7448BDFC-553B-4FB8-8660-D8FA601D78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6" name="Text Box 3">
          <a:extLst>
            <a:ext uri="{FF2B5EF4-FFF2-40B4-BE49-F238E27FC236}">
              <a16:creationId xmlns:a16="http://schemas.microsoft.com/office/drawing/2014/main" id="{F0AA3EAA-C428-43B3-90D8-B7B01A04CA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7" name="Text Box 3">
          <a:extLst>
            <a:ext uri="{FF2B5EF4-FFF2-40B4-BE49-F238E27FC236}">
              <a16:creationId xmlns:a16="http://schemas.microsoft.com/office/drawing/2014/main" id="{D630B380-88F7-4C66-BABD-AB580CCA18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8" name="Text Box 3">
          <a:extLst>
            <a:ext uri="{FF2B5EF4-FFF2-40B4-BE49-F238E27FC236}">
              <a16:creationId xmlns:a16="http://schemas.microsoft.com/office/drawing/2014/main" id="{FA4F946C-2FCA-43D8-ABD9-DA97AD5D29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9" name="Text Box 3">
          <a:extLst>
            <a:ext uri="{FF2B5EF4-FFF2-40B4-BE49-F238E27FC236}">
              <a16:creationId xmlns:a16="http://schemas.microsoft.com/office/drawing/2014/main" id="{DCF6442F-4757-4EC9-BCAF-38BD99112C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0" name="Text Box 3">
          <a:extLst>
            <a:ext uri="{FF2B5EF4-FFF2-40B4-BE49-F238E27FC236}">
              <a16:creationId xmlns:a16="http://schemas.microsoft.com/office/drawing/2014/main" id="{14A88829-10BE-4E8B-ABD3-FDC4AFEF3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1" name="Text Box 3">
          <a:extLst>
            <a:ext uri="{FF2B5EF4-FFF2-40B4-BE49-F238E27FC236}">
              <a16:creationId xmlns:a16="http://schemas.microsoft.com/office/drawing/2014/main" id="{6B8DA921-6A24-4BD2-9FF1-B983C5C788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2" name="Text Box 3">
          <a:extLst>
            <a:ext uri="{FF2B5EF4-FFF2-40B4-BE49-F238E27FC236}">
              <a16:creationId xmlns:a16="http://schemas.microsoft.com/office/drawing/2014/main" id="{A673A887-C488-479A-8181-797DB5FC76E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3" name="Text Box 3">
          <a:extLst>
            <a:ext uri="{FF2B5EF4-FFF2-40B4-BE49-F238E27FC236}">
              <a16:creationId xmlns:a16="http://schemas.microsoft.com/office/drawing/2014/main" id="{E7DFE656-72C9-46FA-9E2D-841331A380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4" name="Text Box 3">
          <a:extLst>
            <a:ext uri="{FF2B5EF4-FFF2-40B4-BE49-F238E27FC236}">
              <a16:creationId xmlns:a16="http://schemas.microsoft.com/office/drawing/2014/main" id="{F9C37833-14EC-419B-B9C6-F973AC2F3D3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5" name="Text Box 3">
          <a:extLst>
            <a:ext uri="{FF2B5EF4-FFF2-40B4-BE49-F238E27FC236}">
              <a16:creationId xmlns:a16="http://schemas.microsoft.com/office/drawing/2014/main" id="{C6AA0068-7C7D-450D-B21E-27932178BDB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6" name="Text Box 3">
          <a:extLst>
            <a:ext uri="{FF2B5EF4-FFF2-40B4-BE49-F238E27FC236}">
              <a16:creationId xmlns:a16="http://schemas.microsoft.com/office/drawing/2014/main" id="{DF579ED0-06CA-49E8-9FEA-CD57F79A63A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7" name="Text Box 3">
          <a:extLst>
            <a:ext uri="{FF2B5EF4-FFF2-40B4-BE49-F238E27FC236}">
              <a16:creationId xmlns:a16="http://schemas.microsoft.com/office/drawing/2014/main" id="{8EB0CE48-49EB-44C6-9FC8-18EB059045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8" name="Text Box 3">
          <a:extLst>
            <a:ext uri="{FF2B5EF4-FFF2-40B4-BE49-F238E27FC236}">
              <a16:creationId xmlns:a16="http://schemas.microsoft.com/office/drawing/2014/main" id="{B4CC7F6B-25E0-4C66-B1FB-ECC60BEF01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9" name="Text Box 3">
          <a:extLst>
            <a:ext uri="{FF2B5EF4-FFF2-40B4-BE49-F238E27FC236}">
              <a16:creationId xmlns:a16="http://schemas.microsoft.com/office/drawing/2014/main" id="{AF5915B1-7AF1-4A0F-BB39-EC2869A0E2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0" name="Text Box 3">
          <a:extLst>
            <a:ext uri="{FF2B5EF4-FFF2-40B4-BE49-F238E27FC236}">
              <a16:creationId xmlns:a16="http://schemas.microsoft.com/office/drawing/2014/main" id="{4DAD808F-8806-4564-894D-3768F16A1E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1" name="Text Box 3">
          <a:extLst>
            <a:ext uri="{FF2B5EF4-FFF2-40B4-BE49-F238E27FC236}">
              <a16:creationId xmlns:a16="http://schemas.microsoft.com/office/drawing/2014/main" id="{F5ED3F57-11E7-4E94-BFBB-638E35B906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2" name="Text Box 3">
          <a:extLst>
            <a:ext uri="{FF2B5EF4-FFF2-40B4-BE49-F238E27FC236}">
              <a16:creationId xmlns:a16="http://schemas.microsoft.com/office/drawing/2014/main" id="{7F7B5E17-E486-4CB2-9A82-926D44D09C4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3" name="Text Box 3">
          <a:extLst>
            <a:ext uri="{FF2B5EF4-FFF2-40B4-BE49-F238E27FC236}">
              <a16:creationId xmlns:a16="http://schemas.microsoft.com/office/drawing/2014/main" id="{A2CAC896-1072-4E4F-A461-7F25B5C28D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4" name="Text Box 3">
          <a:extLst>
            <a:ext uri="{FF2B5EF4-FFF2-40B4-BE49-F238E27FC236}">
              <a16:creationId xmlns:a16="http://schemas.microsoft.com/office/drawing/2014/main" id="{E117D7AF-FA6E-4ADB-BABD-A7B98A4A1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5" name="Text Box 3">
          <a:extLst>
            <a:ext uri="{FF2B5EF4-FFF2-40B4-BE49-F238E27FC236}">
              <a16:creationId xmlns:a16="http://schemas.microsoft.com/office/drawing/2014/main" id="{097DC62E-3283-4553-B2B0-661D4A19B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6" name="Text Box 3">
          <a:extLst>
            <a:ext uri="{FF2B5EF4-FFF2-40B4-BE49-F238E27FC236}">
              <a16:creationId xmlns:a16="http://schemas.microsoft.com/office/drawing/2014/main" id="{659B343B-AEA9-449B-A7DB-DD42977BB87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7" name="Text Box 3">
          <a:extLst>
            <a:ext uri="{FF2B5EF4-FFF2-40B4-BE49-F238E27FC236}">
              <a16:creationId xmlns:a16="http://schemas.microsoft.com/office/drawing/2014/main" id="{0259BEA0-2A74-4B3C-8E27-35FB8DC9C0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8" name="Text Box 3">
          <a:extLst>
            <a:ext uri="{FF2B5EF4-FFF2-40B4-BE49-F238E27FC236}">
              <a16:creationId xmlns:a16="http://schemas.microsoft.com/office/drawing/2014/main" id="{45C127DB-E11F-4B64-B3E5-C1489F12D5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9" name="Text Box 3">
          <a:extLst>
            <a:ext uri="{FF2B5EF4-FFF2-40B4-BE49-F238E27FC236}">
              <a16:creationId xmlns:a16="http://schemas.microsoft.com/office/drawing/2014/main" id="{224E83CC-CADE-43C2-83D6-8D7E0292CFA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0" name="Text Box 3">
          <a:extLst>
            <a:ext uri="{FF2B5EF4-FFF2-40B4-BE49-F238E27FC236}">
              <a16:creationId xmlns:a16="http://schemas.microsoft.com/office/drawing/2014/main" id="{2B3CB472-4651-4ABE-9519-DCAE48BC84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1" name="Text Box 3">
          <a:extLst>
            <a:ext uri="{FF2B5EF4-FFF2-40B4-BE49-F238E27FC236}">
              <a16:creationId xmlns:a16="http://schemas.microsoft.com/office/drawing/2014/main" id="{D6075AF9-80D7-4D5A-AC6A-A135D89B92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2" name="Text Box 3">
          <a:extLst>
            <a:ext uri="{FF2B5EF4-FFF2-40B4-BE49-F238E27FC236}">
              <a16:creationId xmlns:a16="http://schemas.microsoft.com/office/drawing/2014/main" id="{42B1D77F-F61E-453F-856D-587091D3E1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3" name="Text Box 3">
          <a:extLst>
            <a:ext uri="{FF2B5EF4-FFF2-40B4-BE49-F238E27FC236}">
              <a16:creationId xmlns:a16="http://schemas.microsoft.com/office/drawing/2014/main" id="{049270F1-942C-4C41-A635-7DBB6F085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4" name="Text Box 3">
          <a:extLst>
            <a:ext uri="{FF2B5EF4-FFF2-40B4-BE49-F238E27FC236}">
              <a16:creationId xmlns:a16="http://schemas.microsoft.com/office/drawing/2014/main" id="{87860F0F-9FB7-4364-8D21-68BE633B34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5" name="Text Box 3">
          <a:extLst>
            <a:ext uri="{FF2B5EF4-FFF2-40B4-BE49-F238E27FC236}">
              <a16:creationId xmlns:a16="http://schemas.microsoft.com/office/drawing/2014/main" id="{6863F026-C792-4386-B3EC-4547483258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6" name="Text Box 3">
          <a:extLst>
            <a:ext uri="{FF2B5EF4-FFF2-40B4-BE49-F238E27FC236}">
              <a16:creationId xmlns:a16="http://schemas.microsoft.com/office/drawing/2014/main" id="{1AC73A87-F15C-4570-BAEF-9EC7700664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7" name="Text Box 3">
          <a:extLst>
            <a:ext uri="{FF2B5EF4-FFF2-40B4-BE49-F238E27FC236}">
              <a16:creationId xmlns:a16="http://schemas.microsoft.com/office/drawing/2014/main" id="{167900A5-34FC-4D59-97F0-B686871F626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8" name="Text Box 3">
          <a:extLst>
            <a:ext uri="{FF2B5EF4-FFF2-40B4-BE49-F238E27FC236}">
              <a16:creationId xmlns:a16="http://schemas.microsoft.com/office/drawing/2014/main" id="{EE908251-BDFC-4014-94F6-B006DD1D61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9" name="Text Box 3">
          <a:extLst>
            <a:ext uri="{FF2B5EF4-FFF2-40B4-BE49-F238E27FC236}">
              <a16:creationId xmlns:a16="http://schemas.microsoft.com/office/drawing/2014/main" id="{771E6DFC-11FB-4DCD-8DD2-1756537889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0" name="Text Box 3">
          <a:extLst>
            <a:ext uri="{FF2B5EF4-FFF2-40B4-BE49-F238E27FC236}">
              <a16:creationId xmlns:a16="http://schemas.microsoft.com/office/drawing/2014/main" id="{FA23CE10-FE75-4186-8575-5FAEA02302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1" name="Text Box 3">
          <a:extLst>
            <a:ext uri="{FF2B5EF4-FFF2-40B4-BE49-F238E27FC236}">
              <a16:creationId xmlns:a16="http://schemas.microsoft.com/office/drawing/2014/main" id="{B716E423-CAD3-431D-AC9D-C6AAD9C746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2" name="Text Box 3">
          <a:extLst>
            <a:ext uri="{FF2B5EF4-FFF2-40B4-BE49-F238E27FC236}">
              <a16:creationId xmlns:a16="http://schemas.microsoft.com/office/drawing/2014/main" id="{4C042970-8825-4FDD-BEA5-E398FB5CA4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3" name="Text Box 3">
          <a:extLst>
            <a:ext uri="{FF2B5EF4-FFF2-40B4-BE49-F238E27FC236}">
              <a16:creationId xmlns:a16="http://schemas.microsoft.com/office/drawing/2014/main" id="{657541FA-9E64-4548-A529-86DAC0CB4E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4" name="Text Box 3">
          <a:extLst>
            <a:ext uri="{FF2B5EF4-FFF2-40B4-BE49-F238E27FC236}">
              <a16:creationId xmlns:a16="http://schemas.microsoft.com/office/drawing/2014/main" id="{ECBF828D-7CD3-4114-B07B-5D7BDB70FA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5" name="Text Box 3">
          <a:extLst>
            <a:ext uri="{FF2B5EF4-FFF2-40B4-BE49-F238E27FC236}">
              <a16:creationId xmlns:a16="http://schemas.microsoft.com/office/drawing/2014/main" id="{885C8741-BDDD-487D-8CBB-A7122020E4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6" name="Text Box 3">
          <a:extLst>
            <a:ext uri="{FF2B5EF4-FFF2-40B4-BE49-F238E27FC236}">
              <a16:creationId xmlns:a16="http://schemas.microsoft.com/office/drawing/2014/main" id="{8A956A4D-E69A-43DD-8DEF-1CF4CF65D4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7" name="Text Box 3">
          <a:extLst>
            <a:ext uri="{FF2B5EF4-FFF2-40B4-BE49-F238E27FC236}">
              <a16:creationId xmlns:a16="http://schemas.microsoft.com/office/drawing/2014/main" id="{9C7A9DC0-3410-406C-889F-DD93126B42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8" name="Text Box 3">
          <a:extLst>
            <a:ext uri="{FF2B5EF4-FFF2-40B4-BE49-F238E27FC236}">
              <a16:creationId xmlns:a16="http://schemas.microsoft.com/office/drawing/2014/main" id="{1E8BFAD1-23C0-4EB5-8BAF-2884E7F0E2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69" name="Text Box 3">
          <a:extLst>
            <a:ext uri="{FF2B5EF4-FFF2-40B4-BE49-F238E27FC236}">
              <a16:creationId xmlns:a16="http://schemas.microsoft.com/office/drawing/2014/main" id="{6BADC5B7-8BF7-48EC-8CD9-1FFE6536F0B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0" name="Text Box 3">
          <a:extLst>
            <a:ext uri="{FF2B5EF4-FFF2-40B4-BE49-F238E27FC236}">
              <a16:creationId xmlns:a16="http://schemas.microsoft.com/office/drawing/2014/main" id="{C13A0001-8631-4045-A7D1-68064D7AA45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1" name="Text Box 3">
          <a:extLst>
            <a:ext uri="{FF2B5EF4-FFF2-40B4-BE49-F238E27FC236}">
              <a16:creationId xmlns:a16="http://schemas.microsoft.com/office/drawing/2014/main" id="{5B5902AC-2EC3-47D0-B27A-00270272D21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2" name="Text Box 3">
          <a:extLst>
            <a:ext uri="{FF2B5EF4-FFF2-40B4-BE49-F238E27FC236}">
              <a16:creationId xmlns:a16="http://schemas.microsoft.com/office/drawing/2014/main" id="{FA41A029-4E23-43B7-B88B-70FFE1B356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3" name="Text Box 3">
          <a:extLst>
            <a:ext uri="{FF2B5EF4-FFF2-40B4-BE49-F238E27FC236}">
              <a16:creationId xmlns:a16="http://schemas.microsoft.com/office/drawing/2014/main" id="{E889C216-FC57-42F1-8C2A-6D8CE5415C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4" name="Text Box 3">
          <a:extLst>
            <a:ext uri="{FF2B5EF4-FFF2-40B4-BE49-F238E27FC236}">
              <a16:creationId xmlns:a16="http://schemas.microsoft.com/office/drawing/2014/main" id="{D0A2C48E-F033-46B3-AC59-EA8867096E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5" name="Text Box 3">
          <a:extLst>
            <a:ext uri="{FF2B5EF4-FFF2-40B4-BE49-F238E27FC236}">
              <a16:creationId xmlns:a16="http://schemas.microsoft.com/office/drawing/2014/main" id="{569781FC-9229-4428-8781-7586166950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6" name="Text Box 3">
          <a:extLst>
            <a:ext uri="{FF2B5EF4-FFF2-40B4-BE49-F238E27FC236}">
              <a16:creationId xmlns:a16="http://schemas.microsoft.com/office/drawing/2014/main" id="{82972631-E7B3-418A-86E5-9D3001FBBD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7" name="Text Box 3">
          <a:extLst>
            <a:ext uri="{FF2B5EF4-FFF2-40B4-BE49-F238E27FC236}">
              <a16:creationId xmlns:a16="http://schemas.microsoft.com/office/drawing/2014/main" id="{1789B1A3-579A-48B0-935A-15F6EFA8F7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8" name="Text Box 3">
          <a:extLst>
            <a:ext uri="{FF2B5EF4-FFF2-40B4-BE49-F238E27FC236}">
              <a16:creationId xmlns:a16="http://schemas.microsoft.com/office/drawing/2014/main" id="{039785B6-87B3-4D1D-9368-7F96A0B2DCC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9" name="Text Box 3">
          <a:extLst>
            <a:ext uri="{FF2B5EF4-FFF2-40B4-BE49-F238E27FC236}">
              <a16:creationId xmlns:a16="http://schemas.microsoft.com/office/drawing/2014/main" id="{5BF45620-90BB-4D3C-BF76-B424B97D7F5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0" name="Text Box 3">
          <a:extLst>
            <a:ext uri="{FF2B5EF4-FFF2-40B4-BE49-F238E27FC236}">
              <a16:creationId xmlns:a16="http://schemas.microsoft.com/office/drawing/2014/main" id="{73301F3F-8B7C-42DF-968F-1CB9869A0C2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1" name="Text Box 3">
          <a:extLst>
            <a:ext uri="{FF2B5EF4-FFF2-40B4-BE49-F238E27FC236}">
              <a16:creationId xmlns:a16="http://schemas.microsoft.com/office/drawing/2014/main" id="{13DC7F1C-9163-4752-A9F4-C4AFFD5B3BA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2" name="Text Box 3">
          <a:extLst>
            <a:ext uri="{FF2B5EF4-FFF2-40B4-BE49-F238E27FC236}">
              <a16:creationId xmlns:a16="http://schemas.microsoft.com/office/drawing/2014/main" id="{CB02D61C-385A-4A52-8A9F-217768D1CE6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3" name="Text Box 3">
          <a:extLst>
            <a:ext uri="{FF2B5EF4-FFF2-40B4-BE49-F238E27FC236}">
              <a16:creationId xmlns:a16="http://schemas.microsoft.com/office/drawing/2014/main" id="{76C0F8F8-86A7-45F1-BD0B-4A2CFD6DA93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4" name="Text Box 3">
          <a:extLst>
            <a:ext uri="{FF2B5EF4-FFF2-40B4-BE49-F238E27FC236}">
              <a16:creationId xmlns:a16="http://schemas.microsoft.com/office/drawing/2014/main" id="{61CFBDE2-97A9-4C05-80C7-01D2CD9B7C0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5" name="Text Box 3">
          <a:extLst>
            <a:ext uri="{FF2B5EF4-FFF2-40B4-BE49-F238E27FC236}">
              <a16:creationId xmlns:a16="http://schemas.microsoft.com/office/drawing/2014/main" id="{6FB4B653-8863-4E71-9299-776AA237BB4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6" name="Text Box 3">
          <a:extLst>
            <a:ext uri="{FF2B5EF4-FFF2-40B4-BE49-F238E27FC236}">
              <a16:creationId xmlns:a16="http://schemas.microsoft.com/office/drawing/2014/main" id="{CBF2DAF4-BD03-450B-A63A-C2D52A6D1C47}"/>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7" name="Text Box 3">
          <a:extLst>
            <a:ext uri="{FF2B5EF4-FFF2-40B4-BE49-F238E27FC236}">
              <a16:creationId xmlns:a16="http://schemas.microsoft.com/office/drawing/2014/main" id="{F98CC2D4-39C0-4C89-8082-473A9F962A15}"/>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8" name="Text Box 3">
          <a:extLst>
            <a:ext uri="{FF2B5EF4-FFF2-40B4-BE49-F238E27FC236}">
              <a16:creationId xmlns:a16="http://schemas.microsoft.com/office/drawing/2014/main" id="{745B1055-88D9-4B74-AB82-00D0FA5A24AF}"/>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89" name="Text Box 3">
          <a:extLst>
            <a:ext uri="{FF2B5EF4-FFF2-40B4-BE49-F238E27FC236}">
              <a16:creationId xmlns:a16="http://schemas.microsoft.com/office/drawing/2014/main" id="{47F286E5-89E5-4E26-A412-B28B325F268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0" name="Text Box 3">
          <a:extLst>
            <a:ext uri="{FF2B5EF4-FFF2-40B4-BE49-F238E27FC236}">
              <a16:creationId xmlns:a16="http://schemas.microsoft.com/office/drawing/2014/main" id="{443C9065-1E8E-47D3-9EE2-13E22440A4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1" name="Text Box 3">
          <a:extLst>
            <a:ext uri="{FF2B5EF4-FFF2-40B4-BE49-F238E27FC236}">
              <a16:creationId xmlns:a16="http://schemas.microsoft.com/office/drawing/2014/main" id="{13088407-AFA8-4980-8674-7A86122B03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2" name="Text Box 3">
          <a:extLst>
            <a:ext uri="{FF2B5EF4-FFF2-40B4-BE49-F238E27FC236}">
              <a16:creationId xmlns:a16="http://schemas.microsoft.com/office/drawing/2014/main" id="{12E9E708-13CF-43BF-9214-B8831AA8C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3" name="Text Box 3">
          <a:extLst>
            <a:ext uri="{FF2B5EF4-FFF2-40B4-BE49-F238E27FC236}">
              <a16:creationId xmlns:a16="http://schemas.microsoft.com/office/drawing/2014/main" id="{99E22E24-A7F6-4A48-8447-1F2AC90E385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4" name="Text Box 3">
          <a:extLst>
            <a:ext uri="{FF2B5EF4-FFF2-40B4-BE49-F238E27FC236}">
              <a16:creationId xmlns:a16="http://schemas.microsoft.com/office/drawing/2014/main" id="{15800275-8BDC-4610-BD62-5FFCF20B75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5" name="Text Box 3">
          <a:extLst>
            <a:ext uri="{FF2B5EF4-FFF2-40B4-BE49-F238E27FC236}">
              <a16:creationId xmlns:a16="http://schemas.microsoft.com/office/drawing/2014/main" id="{C17DAB43-2A75-4D1D-A15E-B7BFCDFC90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6" name="Text Box 3">
          <a:extLst>
            <a:ext uri="{FF2B5EF4-FFF2-40B4-BE49-F238E27FC236}">
              <a16:creationId xmlns:a16="http://schemas.microsoft.com/office/drawing/2014/main" id="{10E9139C-7A04-4382-AF66-EAEAAB03ECB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7" name="Text Box 3">
          <a:extLst>
            <a:ext uri="{FF2B5EF4-FFF2-40B4-BE49-F238E27FC236}">
              <a16:creationId xmlns:a16="http://schemas.microsoft.com/office/drawing/2014/main" id="{1CC01F60-B6AA-4FCC-BEB0-2AA7674D16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8" name="Text Box 3">
          <a:extLst>
            <a:ext uri="{FF2B5EF4-FFF2-40B4-BE49-F238E27FC236}">
              <a16:creationId xmlns:a16="http://schemas.microsoft.com/office/drawing/2014/main" id="{7CBFC9AA-C185-4821-8D31-189E6278CA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9" name="Text Box 3">
          <a:extLst>
            <a:ext uri="{FF2B5EF4-FFF2-40B4-BE49-F238E27FC236}">
              <a16:creationId xmlns:a16="http://schemas.microsoft.com/office/drawing/2014/main" id="{E577CD42-8B46-40B3-978C-70C5A931E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0" name="Text Box 3">
          <a:extLst>
            <a:ext uri="{FF2B5EF4-FFF2-40B4-BE49-F238E27FC236}">
              <a16:creationId xmlns:a16="http://schemas.microsoft.com/office/drawing/2014/main" id="{9A3CC106-8E9E-47D3-AA10-98D1540F00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1" name="Text Box 3">
          <a:extLst>
            <a:ext uri="{FF2B5EF4-FFF2-40B4-BE49-F238E27FC236}">
              <a16:creationId xmlns:a16="http://schemas.microsoft.com/office/drawing/2014/main" id="{79CB1A79-EC5D-47BD-8F1E-6F62C011178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2" name="Text Box 3">
          <a:extLst>
            <a:ext uri="{FF2B5EF4-FFF2-40B4-BE49-F238E27FC236}">
              <a16:creationId xmlns:a16="http://schemas.microsoft.com/office/drawing/2014/main" id="{FB74E39C-07DF-4B52-9240-E938EDA0C5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3" name="Text Box 3">
          <a:extLst>
            <a:ext uri="{FF2B5EF4-FFF2-40B4-BE49-F238E27FC236}">
              <a16:creationId xmlns:a16="http://schemas.microsoft.com/office/drawing/2014/main" id="{3CCD3330-A837-402C-904A-714F1BADDE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4" name="Text Box 3">
          <a:extLst>
            <a:ext uri="{FF2B5EF4-FFF2-40B4-BE49-F238E27FC236}">
              <a16:creationId xmlns:a16="http://schemas.microsoft.com/office/drawing/2014/main" id="{D8296612-82F1-4623-B039-591E13BACB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5" name="Text Box 3">
          <a:extLst>
            <a:ext uri="{FF2B5EF4-FFF2-40B4-BE49-F238E27FC236}">
              <a16:creationId xmlns:a16="http://schemas.microsoft.com/office/drawing/2014/main" id="{C697F240-F646-4E3F-A4AB-DB711D7B4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6" name="Text Box 3">
          <a:extLst>
            <a:ext uri="{FF2B5EF4-FFF2-40B4-BE49-F238E27FC236}">
              <a16:creationId xmlns:a16="http://schemas.microsoft.com/office/drawing/2014/main" id="{74A763A8-18ED-4450-9A15-115F10DC8F8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7" name="Text Box 3">
          <a:extLst>
            <a:ext uri="{FF2B5EF4-FFF2-40B4-BE49-F238E27FC236}">
              <a16:creationId xmlns:a16="http://schemas.microsoft.com/office/drawing/2014/main" id="{496BCE84-D9F1-45A1-AE01-A6C6B82AD11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8" name="Text Box 3">
          <a:extLst>
            <a:ext uri="{FF2B5EF4-FFF2-40B4-BE49-F238E27FC236}">
              <a16:creationId xmlns:a16="http://schemas.microsoft.com/office/drawing/2014/main" id="{065229B7-B132-4957-BCC2-165B49ECD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9" name="Text Box 3">
          <a:extLst>
            <a:ext uri="{FF2B5EF4-FFF2-40B4-BE49-F238E27FC236}">
              <a16:creationId xmlns:a16="http://schemas.microsoft.com/office/drawing/2014/main" id="{8BEF3E23-60FA-44E5-B3D4-511AFEA49E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0" name="Text Box 3">
          <a:extLst>
            <a:ext uri="{FF2B5EF4-FFF2-40B4-BE49-F238E27FC236}">
              <a16:creationId xmlns:a16="http://schemas.microsoft.com/office/drawing/2014/main" id="{7BF94962-7F68-4D45-B9CD-D63C6A56B6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1" name="Text Box 3">
          <a:extLst>
            <a:ext uri="{FF2B5EF4-FFF2-40B4-BE49-F238E27FC236}">
              <a16:creationId xmlns:a16="http://schemas.microsoft.com/office/drawing/2014/main" id="{5E49644A-E6A2-478B-9FDC-CD973B6396A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2" name="Text Box 3">
          <a:extLst>
            <a:ext uri="{FF2B5EF4-FFF2-40B4-BE49-F238E27FC236}">
              <a16:creationId xmlns:a16="http://schemas.microsoft.com/office/drawing/2014/main" id="{3709BC17-AF33-4B2F-B995-6CD4D4FE88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3" name="Text Box 3">
          <a:extLst>
            <a:ext uri="{FF2B5EF4-FFF2-40B4-BE49-F238E27FC236}">
              <a16:creationId xmlns:a16="http://schemas.microsoft.com/office/drawing/2014/main" id="{BCB84DF7-05BB-4DE9-B0CC-5F9F5AE3E3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4" name="Text Box 3">
          <a:extLst>
            <a:ext uri="{FF2B5EF4-FFF2-40B4-BE49-F238E27FC236}">
              <a16:creationId xmlns:a16="http://schemas.microsoft.com/office/drawing/2014/main" id="{15AE4252-77C9-4A39-9BCF-F72BABE830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5" name="Text Box 3">
          <a:extLst>
            <a:ext uri="{FF2B5EF4-FFF2-40B4-BE49-F238E27FC236}">
              <a16:creationId xmlns:a16="http://schemas.microsoft.com/office/drawing/2014/main" id="{3E1BCD86-687E-44ED-BCE3-EB4051F4A9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6" name="Text Box 3">
          <a:extLst>
            <a:ext uri="{FF2B5EF4-FFF2-40B4-BE49-F238E27FC236}">
              <a16:creationId xmlns:a16="http://schemas.microsoft.com/office/drawing/2014/main" id="{88ECE4EB-C6A1-4133-A8D4-B25932AB07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7" name="Text Box 3">
          <a:extLst>
            <a:ext uri="{FF2B5EF4-FFF2-40B4-BE49-F238E27FC236}">
              <a16:creationId xmlns:a16="http://schemas.microsoft.com/office/drawing/2014/main" id="{99217CE0-1AF5-43EA-BD4F-A24852C7418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8" name="Text Box 3">
          <a:extLst>
            <a:ext uri="{FF2B5EF4-FFF2-40B4-BE49-F238E27FC236}">
              <a16:creationId xmlns:a16="http://schemas.microsoft.com/office/drawing/2014/main" id="{254CA5DC-9CE1-4DB9-AA43-A8CD08054C5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9" name="Text Box 3">
          <a:extLst>
            <a:ext uri="{FF2B5EF4-FFF2-40B4-BE49-F238E27FC236}">
              <a16:creationId xmlns:a16="http://schemas.microsoft.com/office/drawing/2014/main" id="{B922F096-EDE0-4FC2-8EEC-4592AB41C2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0" name="Text Box 3">
          <a:extLst>
            <a:ext uri="{FF2B5EF4-FFF2-40B4-BE49-F238E27FC236}">
              <a16:creationId xmlns:a16="http://schemas.microsoft.com/office/drawing/2014/main" id="{932C4326-506E-4A1C-883C-E12FD4D5EF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1" name="Text Box 3">
          <a:extLst>
            <a:ext uri="{FF2B5EF4-FFF2-40B4-BE49-F238E27FC236}">
              <a16:creationId xmlns:a16="http://schemas.microsoft.com/office/drawing/2014/main" id="{7D7273D2-8017-4F6C-B806-AAE66C1BB8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2" name="Text Box 3">
          <a:extLst>
            <a:ext uri="{FF2B5EF4-FFF2-40B4-BE49-F238E27FC236}">
              <a16:creationId xmlns:a16="http://schemas.microsoft.com/office/drawing/2014/main" id="{67185591-0B11-49F1-A71E-DD26C30D40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3" name="Text Box 3">
          <a:extLst>
            <a:ext uri="{FF2B5EF4-FFF2-40B4-BE49-F238E27FC236}">
              <a16:creationId xmlns:a16="http://schemas.microsoft.com/office/drawing/2014/main" id="{0CAFC2B6-D7C3-42E8-95E2-9E3E48D0E6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4" name="Text Box 3">
          <a:extLst>
            <a:ext uri="{FF2B5EF4-FFF2-40B4-BE49-F238E27FC236}">
              <a16:creationId xmlns:a16="http://schemas.microsoft.com/office/drawing/2014/main" id="{0B3C1E99-EE7D-4774-A812-92B0175707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5" name="Text Box 3">
          <a:extLst>
            <a:ext uri="{FF2B5EF4-FFF2-40B4-BE49-F238E27FC236}">
              <a16:creationId xmlns:a16="http://schemas.microsoft.com/office/drawing/2014/main" id="{4724B011-0CC1-481D-AC70-DFE1B4BA176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6" name="Text Box 3">
          <a:extLst>
            <a:ext uri="{FF2B5EF4-FFF2-40B4-BE49-F238E27FC236}">
              <a16:creationId xmlns:a16="http://schemas.microsoft.com/office/drawing/2014/main" id="{A204F08F-F01B-4EE1-8E2E-AD0F932285B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7" name="Text Box 3">
          <a:extLst>
            <a:ext uri="{FF2B5EF4-FFF2-40B4-BE49-F238E27FC236}">
              <a16:creationId xmlns:a16="http://schemas.microsoft.com/office/drawing/2014/main" id="{22368C1E-BE9C-4F85-ABAA-1DFCBBBCBC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8" name="Text Box 3">
          <a:extLst>
            <a:ext uri="{FF2B5EF4-FFF2-40B4-BE49-F238E27FC236}">
              <a16:creationId xmlns:a16="http://schemas.microsoft.com/office/drawing/2014/main" id="{7E3A7551-73F9-49E8-ABF8-9F5D5D2B20B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9" name="Text Box 3">
          <a:extLst>
            <a:ext uri="{FF2B5EF4-FFF2-40B4-BE49-F238E27FC236}">
              <a16:creationId xmlns:a16="http://schemas.microsoft.com/office/drawing/2014/main" id="{B4C56533-AFC2-485B-A9BA-169414756D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0" name="Text Box 3">
          <a:extLst>
            <a:ext uri="{FF2B5EF4-FFF2-40B4-BE49-F238E27FC236}">
              <a16:creationId xmlns:a16="http://schemas.microsoft.com/office/drawing/2014/main" id="{324CBE9A-E4D5-41BC-8384-41D76853EDF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1" name="Text Box 3">
          <a:extLst>
            <a:ext uri="{FF2B5EF4-FFF2-40B4-BE49-F238E27FC236}">
              <a16:creationId xmlns:a16="http://schemas.microsoft.com/office/drawing/2014/main" id="{498CBF61-E39D-4694-AC1D-61202FAC50E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2" name="Text Box 3">
          <a:extLst>
            <a:ext uri="{FF2B5EF4-FFF2-40B4-BE49-F238E27FC236}">
              <a16:creationId xmlns:a16="http://schemas.microsoft.com/office/drawing/2014/main" id="{1652AB60-0B4F-49A0-A5EC-70D0AD01D3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3" name="Text Box 3">
          <a:extLst>
            <a:ext uri="{FF2B5EF4-FFF2-40B4-BE49-F238E27FC236}">
              <a16:creationId xmlns:a16="http://schemas.microsoft.com/office/drawing/2014/main" id="{6ED81064-3D16-4C25-BDF5-07B66D9F46B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4" name="Text Box 3">
          <a:extLst>
            <a:ext uri="{FF2B5EF4-FFF2-40B4-BE49-F238E27FC236}">
              <a16:creationId xmlns:a16="http://schemas.microsoft.com/office/drawing/2014/main" id="{413CC895-8639-4CBC-A4E2-CEB6BA0DE8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5" name="Text Box 3">
          <a:extLst>
            <a:ext uri="{FF2B5EF4-FFF2-40B4-BE49-F238E27FC236}">
              <a16:creationId xmlns:a16="http://schemas.microsoft.com/office/drawing/2014/main" id="{27F6C873-275C-4EE2-BF07-AE2D4ACAA4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6" name="Text Box 3">
          <a:extLst>
            <a:ext uri="{FF2B5EF4-FFF2-40B4-BE49-F238E27FC236}">
              <a16:creationId xmlns:a16="http://schemas.microsoft.com/office/drawing/2014/main" id="{C320D8DC-7BA6-4495-9488-976CDBD248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7" name="Text Box 3">
          <a:extLst>
            <a:ext uri="{FF2B5EF4-FFF2-40B4-BE49-F238E27FC236}">
              <a16:creationId xmlns:a16="http://schemas.microsoft.com/office/drawing/2014/main" id="{25F088F7-1819-42BD-9A57-B476BC75BB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8" name="Text Box 3">
          <a:extLst>
            <a:ext uri="{FF2B5EF4-FFF2-40B4-BE49-F238E27FC236}">
              <a16:creationId xmlns:a16="http://schemas.microsoft.com/office/drawing/2014/main" id="{830A6963-B5EC-4128-9A3B-DAB12FA50E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9" name="Text Box 3">
          <a:extLst>
            <a:ext uri="{FF2B5EF4-FFF2-40B4-BE49-F238E27FC236}">
              <a16:creationId xmlns:a16="http://schemas.microsoft.com/office/drawing/2014/main" id="{D51F1579-CFBE-4868-B619-4230DB2439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0" name="Text Box 3">
          <a:extLst>
            <a:ext uri="{FF2B5EF4-FFF2-40B4-BE49-F238E27FC236}">
              <a16:creationId xmlns:a16="http://schemas.microsoft.com/office/drawing/2014/main" id="{10FC2E3E-6DDE-48AE-AD46-F21BD4DE753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1" name="Text Box 3">
          <a:extLst>
            <a:ext uri="{FF2B5EF4-FFF2-40B4-BE49-F238E27FC236}">
              <a16:creationId xmlns:a16="http://schemas.microsoft.com/office/drawing/2014/main" id="{F26998D4-CEAB-46E1-946A-8B4B39E93A7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2" name="Text Box 3">
          <a:extLst>
            <a:ext uri="{FF2B5EF4-FFF2-40B4-BE49-F238E27FC236}">
              <a16:creationId xmlns:a16="http://schemas.microsoft.com/office/drawing/2014/main" id="{CE06B229-501A-4145-9817-1ED3F4CC9B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3" name="Text Box 3">
          <a:extLst>
            <a:ext uri="{FF2B5EF4-FFF2-40B4-BE49-F238E27FC236}">
              <a16:creationId xmlns:a16="http://schemas.microsoft.com/office/drawing/2014/main" id="{41916481-B2EA-430E-8A06-2BE32A67B8D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4" name="Text Box 3">
          <a:extLst>
            <a:ext uri="{FF2B5EF4-FFF2-40B4-BE49-F238E27FC236}">
              <a16:creationId xmlns:a16="http://schemas.microsoft.com/office/drawing/2014/main" id="{A0750D83-F052-407D-BCA8-3748C00044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5" name="Text Box 3">
          <a:extLst>
            <a:ext uri="{FF2B5EF4-FFF2-40B4-BE49-F238E27FC236}">
              <a16:creationId xmlns:a16="http://schemas.microsoft.com/office/drawing/2014/main" id="{825848A9-3F4B-43C6-A677-577F818E8C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6" name="Text Box 3">
          <a:extLst>
            <a:ext uri="{FF2B5EF4-FFF2-40B4-BE49-F238E27FC236}">
              <a16:creationId xmlns:a16="http://schemas.microsoft.com/office/drawing/2014/main" id="{0892EB7A-A987-4FB8-8C00-80490E144BA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7" name="Text Box 3">
          <a:extLst>
            <a:ext uri="{FF2B5EF4-FFF2-40B4-BE49-F238E27FC236}">
              <a16:creationId xmlns:a16="http://schemas.microsoft.com/office/drawing/2014/main" id="{6BC50DD2-A84F-4E58-855B-D7FDC097D4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8" name="Text Box 3">
          <a:extLst>
            <a:ext uri="{FF2B5EF4-FFF2-40B4-BE49-F238E27FC236}">
              <a16:creationId xmlns:a16="http://schemas.microsoft.com/office/drawing/2014/main" id="{5CE2503B-8F5F-4117-AEDF-0DFDC7F995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9" name="Text Box 3">
          <a:extLst>
            <a:ext uri="{FF2B5EF4-FFF2-40B4-BE49-F238E27FC236}">
              <a16:creationId xmlns:a16="http://schemas.microsoft.com/office/drawing/2014/main" id="{7B194933-7101-45FC-BA95-63E3683B83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0" name="Text Box 3">
          <a:extLst>
            <a:ext uri="{FF2B5EF4-FFF2-40B4-BE49-F238E27FC236}">
              <a16:creationId xmlns:a16="http://schemas.microsoft.com/office/drawing/2014/main" id="{A22C62DB-D3D8-42E7-A3E1-0B4975DD543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1" name="Text Box 3">
          <a:extLst>
            <a:ext uri="{FF2B5EF4-FFF2-40B4-BE49-F238E27FC236}">
              <a16:creationId xmlns:a16="http://schemas.microsoft.com/office/drawing/2014/main" id="{5F9742C8-33A9-4354-876F-18419AAEFD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2" name="Text Box 3">
          <a:extLst>
            <a:ext uri="{FF2B5EF4-FFF2-40B4-BE49-F238E27FC236}">
              <a16:creationId xmlns:a16="http://schemas.microsoft.com/office/drawing/2014/main" id="{985B6E46-EE51-475A-A1A3-0E48F2B747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3" name="Text Box 3">
          <a:extLst>
            <a:ext uri="{FF2B5EF4-FFF2-40B4-BE49-F238E27FC236}">
              <a16:creationId xmlns:a16="http://schemas.microsoft.com/office/drawing/2014/main" id="{771F6DF9-32E3-49A9-A17E-BAE4CD7820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4" name="Text Box 3">
          <a:extLst>
            <a:ext uri="{FF2B5EF4-FFF2-40B4-BE49-F238E27FC236}">
              <a16:creationId xmlns:a16="http://schemas.microsoft.com/office/drawing/2014/main" id="{676C6625-0C78-4F63-A677-F743D060078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5" name="Text Box 3">
          <a:extLst>
            <a:ext uri="{FF2B5EF4-FFF2-40B4-BE49-F238E27FC236}">
              <a16:creationId xmlns:a16="http://schemas.microsoft.com/office/drawing/2014/main" id="{F0BD771E-A7A9-434A-90FC-0B5DF12255B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6" name="Text Box 3">
          <a:extLst>
            <a:ext uri="{FF2B5EF4-FFF2-40B4-BE49-F238E27FC236}">
              <a16:creationId xmlns:a16="http://schemas.microsoft.com/office/drawing/2014/main" id="{99197E39-713F-4F32-9CA6-4A0CE3C5E2B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7" name="Text Box 3">
          <a:extLst>
            <a:ext uri="{FF2B5EF4-FFF2-40B4-BE49-F238E27FC236}">
              <a16:creationId xmlns:a16="http://schemas.microsoft.com/office/drawing/2014/main" id="{395DAB1A-BEE5-47AE-9E9D-677E5D0AC7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8" name="Text Box 3">
          <a:extLst>
            <a:ext uri="{FF2B5EF4-FFF2-40B4-BE49-F238E27FC236}">
              <a16:creationId xmlns:a16="http://schemas.microsoft.com/office/drawing/2014/main" id="{9EC8A8FD-A33A-48C0-846F-E98C39EFE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9" name="Text Box 3">
          <a:extLst>
            <a:ext uri="{FF2B5EF4-FFF2-40B4-BE49-F238E27FC236}">
              <a16:creationId xmlns:a16="http://schemas.microsoft.com/office/drawing/2014/main" id="{8ECC3F4C-E8BD-4F96-9B52-9FF61AFF40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0" name="Text Box 3">
          <a:extLst>
            <a:ext uri="{FF2B5EF4-FFF2-40B4-BE49-F238E27FC236}">
              <a16:creationId xmlns:a16="http://schemas.microsoft.com/office/drawing/2014/main" id="{6931390B-2FD6-423B-B759-C9F563130B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1" name="Text Box 3">
          <a:extLst>
            <a:ext uri="{FF2B5EF4-FFF2-40B4-BE49-F238E27FC236}">
              <a16:creationId xmlns:a16="http://schemas.microsoft.com/office/drawing/2014/main" id="{747BB69F-3C92-4280-A20B-68AEF5263E8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2" name="Text Box 3">
          <a:extLst>
            <a:ext uri="{FF2B5EF4-FFF2-40B4-BE49-F238E27FC236}">
              <a16:creationId xmlns:a16="http://schemas.microsoft.com/office/drawing/2014/main" id="{30E5AE4B-DBE3-4B49-AEE4-4F935837FB6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3" name="Text Box 3">
          <a:extLst>
            <a:ext uri="{FF2B5EF4-FFF2-40B4-BE49-F238E27FC236}">
              <a16:creationId xmlns:a16="http://schemas.microsoft.com/office/drawing/2014/main" id="{E9F9ED74-B54A-454F-BC6C-B2E89FF7F4E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4" name="Text Box 3">
          <a:extLst>
            <a:ext uri="{FF2B5EF4-FFF2-40B4-BE49-F238E27FC236}">
              <a16:creationId xmlns:a16="http://schemas.microsoft.com/office/drawing/2014/main" id="{4D9AD664-8216-4E1B-98F3-52F05E408E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5" name="Text Box 3">
          <a:extLst>
            <a:ext uri="{FF2B5EF4-FFF2-40B4-BE49-F238E27FC236}">
              <a16:creationId xmlns:a16="http://schemas.microsoft.com/office/drawing/2014/main" id="{4224D709-46A2-4725-BFA9-F0D1E915D1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6" name="Text Box 3">
          <a:extLst>
            <a:ext uri="{FF2B5EF4-FFF2-40B4-BE49-F238E27FC236}">
              <a16:creationId xmlns:a16="http://schemas.microsoft.com/office/drawing/2014/main" id="{05E604B8-B78F-46E7-B03B-83D02E00FE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7" name="Text Box 3">
          <a:extLst>
            <a:ext uri="{FF2B5EF4-FFF2-40B4-BE49-F238E27FC236}">
              <a16:creationId xmlns:a16="http://schemas.microsoft.com/office/drawing/2014/main" id="{EE6FF7CA-1D2C-44BF-AABE-1FA93D0980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8" name="Text Box 3">
          <a:extLst>
            <a:ext uri="{FF2B5EF4-FFF2-40B4-BE49-F238E27FC236}">
              <a16:creationId xmlns:a16="http://schemas.microsoft.com/office/drawing/2014/main" id="{1B8E78CF-1ADF-4488-BCBD-6C56AA8E1D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9" name="Text Box 3">
          <a:extLst>
            <a:ext uri="{FF2B5EF4-FFF2-40B4-BE49-F238E27FC236}">
              <a16:creationId xmlns:a16="http://schemas.microsoft.com/office/drawing/2014/main" id="{CF31CA6B-7BEC-4A39-99E3-5E7F5340B9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0" name="Text Box 3">
          <a:extLst>
            <a:ext uri="{FF2B5EF4-FFF2-40B4-BE49-F238E27FC236}">
              <a16:creationId xmlns:a16="http://schemas.microsoft.com/office/drawing/2014/main" id="{9A824648-F6FF-4998-AC89-3C900772C3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1" name="Text Box 3">
          <a:extLst>
            <a:ext uri="{FF2B5EF4-FFF2-40B4-BE49-F238E27FC236}">
              <a16:creationId xmlns:a16="http://schemas.microsoft.com/office/drawing/2014/main" id="{71FBCD41-2BC8-42F4-BA69-8F365AD185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2" name="Text Box 3">
          <a:extLst>
            <a:ext uri="{FF2B5EF4-FFF2-40B4-BE49-F238E27FC236}">
              <a16:creationId xmlns:a16="http://schemas.microsoft.com/office/drawing/2014/main" id="{11D16B6D-3B6B-4753-8FB2-69EE625605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3" name="Text Box 3">
          <a:extLst>
            <a:ext uri="{FF2B5EF4-FFF2-40B4-BE49-F238E27FC236}">
              <a16:creationId xmlns:a16="http://schemas.microsoft.com/office/drawing/2014/main" id="{3AA5A922-8680-4FC0-A66D-DEA5DB7C3D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4" name="Text Box 3">
          <a:extLst>
            <a:ext uri="{FF2B5EF4-FFF2-40B4-BE49-F238E27FC236}">
              <a16:creationId xmlns:a16="http://schemas.microsoft.com/office/drawing/2014/main" id="{6A23B7C0-C3C3-49D7-94C5-BDA72317833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5" name="Text Box 3">
          <a:extLst>
            <a:ext uri="{FF2B5EF4-FFF2-40B4-BE49-F238E27FC236}">
              <a16:creationId xmlns:a16="http://schemas.microsoft.com/office/drawing/2014/main" id="{3F680B6E-84C6-4788-B189-826D60092A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6" name="Text Box 3">
          <a:extLst>
            <a:ext uri="{FF2B5EF4-FFF2-40B4-BE49-F238E27FC236}">
              <a16:creationId xmlns:a16="http://schemas.microsoft.com/office/drawing/2014/main" id="{042AA347-D57A-48A8-A334-F055023EC4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7" name="Text Box 3">
          <a:extLst>
            <a:ext uri="{FF2B5EF4-FFF2-40B4-BE49-F238E27FC236}">
              <a16:creationId xmlns:a16="http://schemas.microsoft.com/office/drawing/2014/main" id="{AF9A62E6-3D98-47A6-B41B-7C1020D9362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8" name="Text Box 3">
          <a:extLst>
            <a:ext uri="{FF2B5EF4-FFF2-40B4-BE49-F238E27FC236}">
              <a16:creationId xmlns:a16="http://schemas.microsoft.com/office/drawing/2014/main" id="{A560B198-373F-4A4D-9296-0FFBC61A3C3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9" name="Text Box 3">
          <a:extLst>
            <a:ext uri="{FF2B5EF4-FFF2-40B4-BE49-F238E27FC236}">
              <a16:creationId xmlns:a16="http://schemas.microsoft.com/office/drawing/2014/main" id="{8966AC15-AC20-4395-91CE-A524BF6D9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0" name="Text Box 3">
          <a:extLst>
            <a:ext uri="{FF2B5EF4-FFF2-40B4-BE49-F238E27FC236}">
              <a16:creationId xmlns:a16="http://schemas.microsoft.com/office/drawing/2014/main" id="{E9F960AB-1BB0-468F-8815-FDC3080E48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1" name="Text Box 3">
          <a:extLst>
            <a:ext uri="{FF2B5EF4-FFF2-40B4-BE49-F238E27FC236}">
              <a16:creationId xmlns:a16="http://schemas.microsoft.com/office/drawing/2014/main" id="{3A5E3593-7A6E-47C4-BEE0-56096C3C25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2" name="Text Box 3">
          <a:extLst>
            <a:ext uri="{FF2B5EF4-FFF2-40B4-BE49-F238E27FC236}">
              <a16:creationId xmlns:a16="http://schemas.microsoft.com/office/drawing/2014/main" id="{FD7DFAC2-021B-4EDA-BFBD-F1E433400E7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3" name="Text Box 3">
          <a:extLst>
            <a:ext uri="{FF2B5EF4-FFF2-40B4-BE49-F238E27FC236}">
              <a16:creationId xmlns:a16="http://schemas.microsoft.com/office/drawing/2014/main" id="{8A5580DE-DA3D-4D6D-AD8A-92D5F4DC4C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4" name="Text Box 3">
          <a:extLst>
            <a:ext uri="{FF2B5EF4-FFF2-40B4-BE49-F238E27FC236}">
              <a16:creationId xmlns:a16="http://schemas.microsoft.com/office/drawing/2014/main" id="{ACDB5231-4643-4804-9766-5F96AA905B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5" name="Text Box 3">
          <a:extLst>
            <a:ext uri="{FF2B5EF4-FFF2-40B4-BE49-F238E27FC236}">
              <a16:creationId xmlns:a16="http://schemas.microsoft.com/office/drawing/2014/main" id="{6A810D2E-32A7-4B03-92AD-508D6049AF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6" name="Text Box 3">
          <a:extLst>
            <a:ext uri="{FF2B5EF4-FFF2-40B4-BE49-F238E27FC236}">
              <a16:creationId xmlns:a16="http://schemas.microsoft.com/office/drawing/2014/main" id="{EB9A7B56-ED96-4942-829C-B19AD3E75C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7" name="Text Box 3">
          <a:extLst>
            <a:ext uri="{FF2B5EF4-FFF2-40B4-BE49-F238E27FC236}">
              <a16:creationId xmlns:a16="http://schemas.microsoft.com/office/drawing/2014/main" id="{00489B0C-7C4A-41FD-9EFF-106AC5FC23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8" name="Text Box 3">
          <a:extLst>
            <a:ext uri="{FF2B5EF4-FFF2-40B4-BE49-F238E27FC236}">
              <a16:creationId xmlns:a16="http://schemas.microsoft.com/office/drawing/2014/main" id="{FBDF9E91-0534-4E34-8AEE-614AD9C5B3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9" name="Text Box 3">
          <a:extLst>
            <a:ext uri="{FF2B5EF4-FFF2-40B4-BE49-F238E27FC236}">
              <a16:creationId xmlns:a16="http://schemas.microsoft.com/office/drawing/2014/main" id="{75DB53BB-04F4-49DC-8647-E92C36C1F4C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0" name="Text Box 3">
          <a:extLst>
            <a:ext uri="{FF2B5EF4-FFF2-40B4-BE49-F238E27FC236}">
              <a16:creationId xmlns:a16="http://schemas.microsoft.com/office/drawing/2014/main" id="{375724C5-1043-4D1C-BA5C-B2E6A24C08B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1" name="Text Box 3">
          <a:extLst>
            <a:ext uri="{FF2B5EF4-FFF2-40B4-BE49-F238E27FC236}">
              <a16:creationId xmlns:a16="http://schemas.microsoft.com/office/drawing/2014/main" id="{4119D8B8-6E2D-4F8E-A000-C2D2F377C9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2" name="Text Box 3">
          <a:extLst>
            <a:ext uri="{FF2B5EF4-FFF2-40B4-BE49-F238E27FC236}">
              <a16:creationId xmlns:a16="http://schemas.microsoft.com/office/drawing/2014/main" id="{A8A15082-679F-4206-8739-20E69B9A99E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3" name="Text Box 3">
          <a:extLst>
            <a:ext uri="{FF2B5EF4-FFF2-40B4-BE49-F238E27FC236}">
              <a16:creationId xmlns:a16="http://schemas.microsoft.com/office/drawing/2014/main" id="{0DBA697C-86FB-4505-83AC-D4A1E0A5BC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4" name="Text Box 3">
          <a:extLst>
            <a:ext uri="{FF2B5EF4-FFF2-40B4-BE49-F238E27FC236}">
              <a16:creationId xmlns:a16="http://schemas.microsoft.com/office/drawing/2014/main" id="{F17EB86E-A197-4021-8510-7E6658A15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5" name="Text Box 3">
          <a:extLst>
            <a:ext uri="{FF2B5EF4-FFF2-40B4-BE49-F238E27FC236}">
              <a16:creationId xmlns:a16="http://schemas.microsoft.com/office/drawing/2014/main" id="{6C46A096-554C-4BF6-8C77-5C95505E5D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6" name="Text Box 3">
          <a:extLst>
            <a:ext uri="{FF2B5EF4-FFF2-40B4-BE49-F238E27FC236}">
              <a16:creationId xmlns:a16="http://schemas.microsoft.com/office/drawing/2014/main" id="{F73E3BBD-FAD4-4DAD-98E8-7C6AFB16F1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7" name="Text Box 3">
          <a:extLst>
            <a:ext uri="{FF2B5EF4-FFF2-40B4-BE49-F238E27FC236}">
              <a16:creationId xmlns:a16="http://schemas.microsoft.com/office/drawing/2014/main" id="{355AE5B0-C5DF-457D-97CD-521FA29436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8" name="Text Box 3">
          <a:extLst>
            <a:ext uri="{FF2B5EF4-FFF2-40B4-BE49-F238E27FC236}">
              <a16:creationId xmlns:a16="http://schemas.microsoft.com/office/drawing/2014/main" id="{D265110E-B33A-4660-9A1B-3E5882E4DF7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9" name="Text Box 3">
          <a:extLst>
            <a:ext uri="{FF2B5EF4-FFF2-40B4-BE49-F238E27FC236}">
              <a16:creationId xmlns:a16="http://schemas.microsoft.com/office/drawing/2014/main" id="{B4EE8E5F-706E-41F7-99DF-D284F52D17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0" name="Text Box 3">
          <a:extLst>
            <a:ext uri="{FF2B5EF4-FFF2-40B4-BE49-F238E27FC236}">
              <a16:creationId xmlns:a16="http://schemas.microsoft.com/office/drawing/2014/main" id="{51741E6D-EDBC-458E-A39D-C8B4E139DB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1" name="Text Box 3">
          <a:extLst>
            <a:ext uri="{FF2B5EF4-FFF2-40B4-BE49-F238E27FC236}">
              <a16:creationId xmlns:a16="http://schemas.microsoft.com/office/drawing/2014/main" id="{58DE6A3E-0FD7-4A90-8D18-43EE3255EF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2" name="Text Box 3">
          <a:extLst>
            <a:ext uri="{FF2B5EF4-FFF2-40B4-BE49-F238E27FC236}">
              <a16:creationId xmlns:a16="http://schemas.microsoft.com/office/drawing/2014/main" id="{53249258-8FC9-4D0D-A355-8369314449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3" name="Text Box 3">
          <a:extLst>
            <a:ext uri="{FF2B5EF4-FFF2-40B4-BE49-F238E27FC236}">
              <a16:creationId xmlns:a16="http://schemas.microsoft.com/office/drawing/2014/main" id="{56C3276F-4E48-44A0-AB2E-F748DF481E6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4" name="Text Box 3">
          <a:extLst>
            <a:ext uri="{FF2B5EF4-FFF2-40B4-BE49-F238E27FC236}">
              <a16:creationId xmlns:a16="http://schemas.microsoft.com/office/drawing/2014/main" id="{AA971EC0-F7B8-4ADC-AAA3-FFF107CAE1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5" name="Text Box 3">
          <a:extLst>
            <a:ext uri="{FF2B5EF4-FFF2-40B4-BE49-F238E27FC236}">
              <a16:creationId xmlns:a16="http://schemas.microsoft.com/office/drawing/2014/main" id="{C9E2EEBE-3188-433A-B813-3DFD8AD9D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6" name="Text Box 3">
          <a:extLst>
            <a:ext uri="{FF2B5EF4-FFF2-40B4-BE49-F238E27FC236}">
              <a16:creationId xmlns:a16="http://schemas.microsoft.com/office/drawing/2014/main" id="{8654FFF4-7991-4942-AFB7-F89B169D46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7" name="Text Box 3">
          <a:extLst>
            <a:ext uri="{FF2B5EF4-FFF2-40B4-BE49-F238E27FC236}">
              <a16:creationId xmlns:a16="http://schemas.microsoft.com/office/drawing/2014/main" id="{EA691F81-FE8E-4084-BB5A-FE5B6847C8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8" name="Text Box 3">
          <a:extLst>
            <a:ext uri="{FF2B5EF4-FFF2-40B4-BE49-F238E27FC236}">
              <a16:creationId xmlns:a16="http://schemas.microsoft.com/office/drawing/2014/main" id="{722C3F6C-577F-4EFE-A37B-69C310D175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9" name="Text Box 3">
          <a:extLst>
            <a:ext uri="{FF2B5EF4-FFF2-40B4-BE49-F238E27FC236}">
              <a16:creationId xmlns:a16="http://schemas.microsoft.com/office/drawing/2014/main" id="{64BF4A3D-D8B3-4A77-B59F-5C5E22A79D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0" name="Text Box 3">
          <a:extLst>
            <a:ext uri="{FF2B5EF4-FFF2-40B4-BE49-F238E27FC236}">
              <a16:creationId xmlns:a16="http://schemas.microsoft.com/office/drawing/2014/main" id="{35CFAF89-148E-4CCE-9F99-5445D5A00D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1" name="Text Box 3">
          <a:extLst>
            <a:ext uri="{FF2B5EF4-FFF2-40B4-BE49-F238E27FC236}">
              <a16:creationId xmlns:a16="http://schemas.microsoft.com/office/drawing/2014/main" id="{60F68D2B-E10B-4572-9F16-A787B89F72D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2" name="Text Box 3">
          <a:extLst>
            <a:ext uri="{FF2B5EF4-FFF2-40B4-BE49-F238E27FC236}">
              <a16:creationId xmlns:a16="http://schemas.microsoft.com/office/drawing/2014/main" id="{4AB9E663-6AC1-4F4A-A8F1-A54C85EDCF5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3" name="Text Box 3">
          <a:extLst>
            <a:ext uri="{FF2B5EF4-FFF2-40B4-BE49-F238E27FC236}">
              <a16:creationId xmlns:a16="http://schemas.microsoft.com/office/drawing/2014/main" id="{C1D585CE-FD65-432D-BC69-8B096D7371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4" name="Text Box 3">
          <a:extLst>
            <a:ext uri="{FF2B5EF4-FFF2-40B4-BE49-F238E27FC236}">
              <a16:creationId xmlns:a16="http://schemas.microsoft.com/office/drawing/2014/main" id="{070D66DE-8B7F-40FF-BF21-BF8269C8CF5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5" name="Text Box 3">
          <a:extLst>
            <a:ext uri="{FF2B5EF4-FFF2-40B4-BE49-F238E27FC236}">
              <a16:creationId xmlns:a16="http://schemas.microsoft.com/office/drawing/2014/main" id="{27E4729B-963E-459F-BBAF-5710807F9AE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6" name="Text Box 3">
          <a:extLst>
            <a:ext uri="{FF2B5EF4-FFF2-40B4-BE49-F238E27FC236}">
              <a16:creationId xmlns:a16="http://schemas.microsoft.com/office/drawing/2014/main" id="{5D851251-582C-4B6C-B4E0-E2655B93CB2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7" name="Text Box 3">
          <a:extLst>
            <a:ext uri="{FF2B5EF4-FFF2-40B4-BE49-F238E27FC236}">
              <a16:creationId xmlns:a16="http://schemas.microsoft.com/office/drawing/2014/main" id="{D63BA107-2989-4C59-8608-98A3DCAD31D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8" name="Text Box 3">
          <a:extLst>
            <a:ext uri="{FF2B5EF4-FFF2-40B4-BE49-F238E27FC236}">
              <a16:creationId xmlns:a16="http://schemas.microsoft.com/office/drawing/2014/main" id="{A740D0A6-BA4B-4F72-AB96-06F863DD10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9" name="Text Box 3">
          <a:extLst>
            <a:ext uri="{FF2B5EF4-FFF2-40B4-BE49-F238E27FC236}">
              <a16:creationId xmlns:a16="http://schemas.microsoft.com/office/drawing/2014/main" id="{C023B3A4-C4E9-4166-A0F9-C2C49DA6F13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20" name="Text Box 3">
          <a:extLst>
            <a:ext uri="{FF2B5EF4-FFF2-40B4-BE49-F238E27FC236}">
              <a16:creationId xmlns:a16="http://schemas.microsoft.com/office/drawing/2014/main" id="{BA726906-02F9-453D-B499-5E318908CAD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1" name="Text Box 3">
          <a:extLst>
            <a:ext uri="{FF2B5EF4-FFF2-40B4-BE49-F238E27FC236}">
              <a16:creationId xmlns:a16="http://schemas.microsoft.com/office/drawing/2014/main" id="{EF8FF884-537F-419F-9764-D5225CFA25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2" name="Text Box 3">
          <a:extLst>
            <a:ext uri="{FF2B5EF4-FFF2-40B4-BE49-F238E27FC236}">
              <a16:creationId xmlns:a16="http://schemas.microsoft.com/office/drawing/2014/main" id="{5E7890D6-0203-41BA-9ED4-1502E3949B5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3" name="Text Box 3">
          <a:extLst>
            <a:ext uri="{FF2B5EF4-FFF2-40B4-BE49-F238E27FC236}">
              <a16:creationId xmlns:a16="http://schemas.microsoft.com/office/drawing/2014/main" id="{3580D81C-CF11-468D-BB8A-CFD83828641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4" name="Text Box 3">
          <a:extLst>
            <a:ext uri="{FF2B5EF4-FFF2-40B4-BE49-F238E27FC236}">
              <a16:creationId xmlns:a16="http://schemas.microsoft.com/office/drawing/2014/main" id="{C24C46A8-EC5E-409D-AC34-85BFEEE2864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5" name="Text Box 3">
          <a:extLst>
            <a:ext uri="{FF2B5EF4-FFF2-40B4-BE49-F238E27FC236}">
              <a16:creationId xmlns:a16="http://schemas.microsoft.com/office/drawing/2014/main" id="{EC40C4D6-810F-4442-ABE6-41CD00B3EB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6" name="Text Box 3">
          <a:extLst>
            <a:ext uri="{FF2B5EF4-FFF2-40B4-BE49-F238E27FC236}">
              <a16:creationId xmlns:a16="http://schemas.microsoft.com/office/drawing/2014/main" id="{FB0467FE-FD58-4DF2-8A8D-B5841714FE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7" name="Text Box 3">
          <a:extLst>
            <a:ext uri="{FF2B5EF4-FFF2-40B4-BE49-F238E27FC236}">
              <a16:creationId xmlns:a16="http://schemas.microsoft.com/office/drawing/2014/main" id="{BDD0320D-DF51-49B0-8FF5-C67AA9DF0DA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8" name="Text Box 3">
          <a:extLst>
            <a:ext uri="{FF2B5EF4-FFF2-40B4-BE49-F238E27FC236}">
              <a16:creationId xmlns:a16="http://schemas.microsoft.com/office/drawing/2014/main" id="{38279F10-FCD4-4CDE-8FA9-D98C0B80D294}"/>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9" name="Text Box 3">
          <a:extLst>
            <a:ext uri="{FF2B5EF4-FFF2-40B4-BE49-F238E27FC236}">
              <a16:creationId xmlns:a16="http://schemas.microsoft.com/office/drawing/2014/main" id="{4890448F-BE56-4C2A-ACE7-374615B67D5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0" name="Text Box 3">
          <a:extLst>
            <a:ext uri="{FF2B5EF4-FFF2-40B4-BE49-F238E27FC236}">
              <a16:creationId xmlns:a16="http://schemas.microsoft.com/office/drawing/2014/main" id="{6450FB93-23A6-47E0-B857-6E8D9040DD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1" name="Text Box 3">
          <a:extLst>
            <a:ext uri="{FF2B5EF4-FFF2-40B4-BE49-F238E27FC236}">
              <a16:creationId xmlns:a16="http://schemas.microsoft.com/office/drawing/2014/main" id="{8ED3EB30-C688-43A2-8FDD-7BAE5C8034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2" name="Text Box 3">
          <a:extLst>
            <a:ext uri="{FF2B5EF4-FFF2-40B4-BE49-F238E27FC236}">
              <a16:creationId xmlns:a16="http://schemas.microsoft.com/office/drawing/2014/main" id="{2FE8B28D-30AF-4D90-B285-6402078C1E1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3" name="Text Box 3">
          <a:extLst>
            <a:ext uri="{FF2B5EF4-FFF2-40B4-BE49-F238E27FC236}">
              <a16:creationId xmlns:a16="http://schemas.microsoft.com/office/drawing/2014/main" id="{D997FAE4-78D4-4013-83FC-E9EC6EB22D7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4" name="Text Box 3">
          <a:extLst>
            <a:ext uri="{FF2B5EF4-FFF2-40B4-BE49-F238E27FC236}">
              <a16:creationId xmlns:a16="http://schemas.microsoft.com/office/drawing/2014/main" id="{E94638B6-5F3E-4EA7-A2C3-3A8CF797D2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5" name="Text Box 3">
          <a:extLst>
            <a:ext uri="{FF2B5EF4-FFF2-40B4-BE49-F238E27FC236}">
              <a16:creationId xmlns:a16="http://schemas.microsoft.com/office/drawing/2014/main" id="{C414DA5A-9D88-4942-911D-1B9E3338F58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6" name="Text Box 3">
          <a:extLst>
            <a:ext uri="{FF2B5EF4-FFF2-40B4-BE49-F238E27FC236}">
              <a16:creationId xmlns:a16="http://schemas.microsoft.com/office/drawing/2014/main" id="{095D2A22-3677-4E9E-A89C-C98BF2F964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7" name="Text Box 3">
          <a:extLst>
            <a:ext uri="{FF2B5EF4-FFF2-40B4-BE49-F238E27FC236}">
              <a16:creationId xmlns:a16="http://schemas.microsoft.com/office/drawing/2014/main" id="{D4535CA5-28BD-4FF0-A754-82B4A4FC81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8" name="Text Box 3">
          <a:extLst>
            <a:ext uri="{FF2B5EF4-FFF2-40B4-BE49-F238E27FC236}">
              <a16:creationId xmlns:a16="http://schemas.microsoft.com/office/drawing/2014/main" id="{FAF4D57D-A7F7-4D40-A1FC-B04DEDA287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9" name="Text Box 3">
          <a:extLst>
            <a:ext uri="{FF2B5EF4-FFF2-40B4-BE49-F238E27FC236}">
              <a16:creationId xmlns:a16="http://schemas.microsoft.com/office/drawing/2014/main" id="{1BC63E73-6FA6-4B41-B489-1CFE885809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0" name="Text Box 3">
          <a:extLst>
            <a:ext uri="{FF2B5EF4-FFF2-40B4-BE49-F238E27FC236}">
              <a16:creationId xmlns:a16="http://schemas.microsoft.com/office/drawing/2014/main" id="{B0A8E1CF-A1B4-4EA7-B35D-A5C8CFDFBBA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1" name="Text Box 3">
          <a:extLst>
            <a:ext uri="{FF2B5EF4-FFF2-40B4-BE49-F238E27FC236}">
              <a16:creationId xmlns:a16="http://schemas.microsoft.com/office/drawing/2014/main" id="{463B3391-2E27-4A2F-B3B4-5511C7D8747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2" name="Text Box 3">
          <a:extLst>
            <a:ext uri="{FF2B5EF4-FFF2-40B4-BE49-F238E27FC236}">
              <a16:creationId xmlns:a16="http://schemas.microsoft.com/office/drawing/2014/main" id="{A4EA9597-9ACA-4E14-AC65-CA077377358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3" name="Text Box 3">
          <a:extLst>
            <a:ext uri="{FF2B5EF4-FFF2-40B4-BE49-F238E27FC236}">
              <a16:creationId xmlns:a16="http://schemas.microsoft.com/office/drawing/2014/main" id="{BD878C05-984F-4B88-812D-D2584D6F85F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4" name="Text Box 3">
          <a:extLst>
            <a:ext uri="{FF2B5EF4-FFF2-40B4-BE49-F238E27FC236}">
              <a16:creationId xmlns:a16="http://schemas.microsoft.com/office/drawing/2014/main" id="{B4E07445-24B7-4E23-9951-61A7DFFCACEE}"/>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5" name="Text Box 3">
          <a:extLst>
            <a:ext uri="{FF2B5EF4-FFF2-40B4-BE49-F238E27FC236}">
              <a16:creationId xmlns:a16="http://schemas.microsoft.com/office/drawing/2014/main" id="{DBEAD067-0E25-4331-A4B1-C6CBB9A2621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6" name="Text Box 3">
          <a:extLst>
            <a:ext uri="{FF2B5EF4-FFF2-40B4-BE49-F238E27FC236}">
              <a16:creationId xmlns:a16="http://schemas.microsoft.com/office/drawing/2014/main" id="{9E4C8582-EA2F-46A7-B3B1-2F0E79E5F85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7" name="Text Box 3">
          <a:extLst>
            <a:ext uri="{FF2B5EF4-FFF2-40B4-BE49-F238E27FC236}">
              <a16:creationId xmlns:a16="http://schemas.microsoft.com/office/drawing/2014/main" id="{AE8B7DCA-71AC-475F-8463-9D45E09C77A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8" name="Text Box 3">
          <a:extLst>
            <a:ext uri="{FF2B5EF4-FFF2-40B4-BE49-F238E27FC236}">
              <a16:creationId xmlns:a16="http://schemas.microsoft.com/office/drawing/2014/main" id="{219AA551-96FA-4542-BFDE-DA8A8EF68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9" name="Text Box 3">
          <a:extLst>
            <a:ext uri="{FF2B5EF4-FFF2-40B4-BE49-F238E27FC236}">
              <a16:creationId xmlns:a16="http://schemas.microsoft.com/office/drawing/2014/main" id="{817E9369-7645-4442-A021-DF5C23E412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0" name="Text Box 3">
          <a:extLst>
            <a:ext uri="{FF2B5EF4-FFF2-40B4-BE49-F238E27FC236}">
              <a16:creationId xmlns:a16="http://schemas.microsoft.com/office/drawing/2014/main" id="{53378C88-368F-4F5B-8351-4901B7877C0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1" name="Text Box 3">
          <a:extLst>
            <a:ext uri="{FF2B5EF4-FFF2-40B4-BE49-F238E27FC236}">
              <a16:creationId xmlns:a16="http://schemas.microsoft.com/office/drawing/2014/main" id="{86104A22-5839-49D7-8EF5-CE267FE230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2" name="Text Box 3">
          <a:extLst>
            <a:ext uri="{FF2B5EF4-FFF2-40B4-BE49-F238E27FC236}">
              <a16:creationId xmlns:a16="http://schemas.microsoft.com/office/drawing/2014/main" id="{A6F3AD0C-1732-4717-A5D2-302E7C0E34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3" name="Text Box 3">
          <a:extLst>
            <a:ext uri="{FF2B5EF4-FFF2-40B4-BE49-F238E27FC236}">
              <a16:creationId xmlns:a16="http://schemas.microsoft.com/office/drawing/2014/main" id="{4EDFF5C5-2596-461A-B7E9-DBCE6BE4E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4" name="Text Box 3">
          <a:extLst>
            <a:ext uri="{FF2B5EF4-FFF2-40B4-BE49-F238E27FC236}">
              <a16:creationId xmlns:a16="http://schemas.microsoft.com/office/drawing/2014/main" id="{A8D44C2C-12D4-4FF4-A0EE-72EE59C74B4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5" name="Text Box 3">
          <a:extLst>
            <a:ext uri="{FF2B5EF4-FFF2-40B4-BE49-F238E27FC236}">
              <a16:creationId xmlns:a16="http://schemas.microsoft.com/office/drawing/2014/main" id="{23771569-0880-4079-AE03-F729D88299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6" name="Text Box 3">
          <a:extLst>
            <a:ext uri="{FF2B5EF4-FFF2-40B4-BE49-F238E27FC236}">
              <a16:creationId xmlns:a16="http://schemas.microsoft.com/office/drawing/2014/main" id="{A85436AD-FE66-40D2-82E1-9DF2FD4CC0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7" name="Text Box 3">
          <a:extLst>
            <a:ext uri="{FF2B5EF4-FFF2-40B4-BE49-F238E27FC236}">
              <a16:creationId xmlns:a16="http://schemas.microsoft.com/office/drawing/2014/main" id="{FBAE1303-94F6-4375-A132-0FD8CFDBC3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8" name="Text Box 3">
          <a:extLst>
            <a:ext uri="{FF2B5EF4-FFF2-40B4-BE49-F238E27FC236}">
              <a16:creationId xmlns:a16="http://schemas.microsoft.com/office/drawing/2014/main" id="{68FDD9FC-5271-4BBD-9773-76A448458E9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9" name="Text Box 3">
          <a:extLst>
            <a:ext uri="{FF2B5EF4-FFF2-40B4-BE49-F238E27FC236}">
              <a16:creationId xmlns:a16="http://schemas.microsoft.com/office/drawing/2014/main" id="{9D32F273-7294-4B2D-B7E9-2DF4C390E7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0" name="Text Box 3">
          <a:extLst>
            <a:ext uri="{FF2B5EF4-FFF2-40B4-BE49-F238E27FC236}">
              <a16:creationId xmlns:a16="http://schemas.microsoft.com/office/drawing/2014/main" id="{5CA5B84B-6565-48C8-91F3-48B1610CC6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1" name="Text Box 3">
          <a:extLst>
            <a:ext uri="{FF2B5EF4-FFF2-40B4-BE49-F238E27FC236}">
              <a16:creationId xmlns:a16="http://schemas.microsoft.com/office/drawing/2014/main" id="{17C1F3E2-1D5D-4194-A3E0-5A8EC78AF5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2" name="Text Box 3">
          <a:extLst>
            <a:ext uri="{FF2B5EF4-FFF2-40B4-BE49-F238E27FC236}">
              <a16:creationId xmlns:a16="http://schemas.microsoft.com/office/drawing/2014/main" id="{D98F9AA9-DE2F-460F-91D7-D54FEB5757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3" name="Text Box 3">
          <a:extLst>
            <a:ext uri="{FF2B5EF4-FFF2-40B4-BE49-F238E27FC236}">
              <a16:creationId xmlns:a16="http://schemas.microsoft.com/office/drawing/2014/main" id="{6DF2F224-6E69-48B8-AD04-D2566FE290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4" name="Text Box 3">
          <a:extLst>
            <a:ext uri="{FF2B5EF4-FFF2-40B4-BE49-F238E27FC236}">
              <a16:creationId xmlns:a16="http://schemas.microsoft.com/office/drawing/2014/main" id="{E648B977-2A31-4482-9C69-802E22784E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5" name="Text Box 3">
          <a:extLst>
            <a:ext uri="{FF2B5EF4-FFF2-40B4-BE49-F238E27FC236}">
              <a16:creationId xmlns:a16="http://schemas.microsoft.com/office/drawing/2014/main" id="{0A6AE51D-0A5E-41B4-A6F7-1F99D1D6211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6" name="Text Box 3">
          <a:extLst>
            <a:ext uri="{FF2B5EF4-FFF2-40B4-BE49-F238E27FC236}">
              <a16:creationId xmlns:a16="http://schemas.microsoft.com/office/drawing/2014/main" id="{BB54AC57-7D94-4D5D-8AAC-D95E17C0AE6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7" name="Text Box 3">
          <a:extLst>
            <a:ext uri="{FF2B5EF4-FFF2-40B4-BE49-F238E27FC236}">
              <a16:creationId xmlns:a16="http://schemas.microsoft.com/office/drawing/2014/main" id="{F80F3CEA-7D43-4DD7-872A-DEDA80B382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8" name="Text Box 3">
          <a:extLst>
            <a:ext uri="{FF2B5EF4-FFF2-40B4-BE49-F238E27FC236}">
              <a16:creationId xmlns:a16="http://schemas.microsoft.com/office/drawing/2014/main" id="{179A97CC-2BD9-47B2-A390-D434B0F3BA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9" name="Text Box 3">
          <a:extLst>
            <a:ext uri="{FF2B5EF4-FFF2-40B4-BE49-F238E27FC236}">
              <a16:creationId xmlns:a16="http://schemas.microsoft.com/office/drawing/2014/main" id="{03D772DB-1C5C-4969-9D4D-7126722D93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0" name="Text Box 3">
          <a:extLst>
            <a:ext uri="{FF2B5EF4-FFF2-40B4-BE49-F238E27FC236}">
              <a16:creationId xmlns:a16="http://schemas.microsoft.com/office/drawing/2014/main" id="{3A475284-8A5C-41EE-BC49-02CD15FF6C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1" name="Text Box 3">
          <a:extLst>
            <a:ext uri="{FF2B5EF4-FFF2-40B4-BE49-F238E27FC236}">
              <a16:creationId xmlns:a16="http://schemas.microsoft.com/office/drawing/2014/main" id="{45154020-AC02-4BFB-8137-F50D985636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2" name="Text Box 3">
          <a:extLst>
            <a:ext uri="{FF2B5EF4-FFF2-40B4-BE49-F238E27FC236}">
              <a16:creationId xmlns:a16="http://schemas.microsoft.com/office/drawing/2014/main" id="{6E2C2DC7-59E2-41BC-B0C5-FDC9FB65BE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3" name="Text Box 3">
          <a:extLst>
            <a:ext uri="{FF2B5EF4-FFF2-40B4-BE49-F238E27FC236}">
              <a16:creationId xmlns:a16="http://schemas.microsoft.com/office/drawing/2014/main" id="{DE2C2610-6483-42A6-A321-7723263F38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4" name="Text Box 3">
          <a:extLst>
            <a:ext uri="{FF2B5EF4-FFF2-40B4-BE49-F238E27FC236}">
              <a16:creationId xmlns:a16="http://schemas.microsoft.com/office/drawing/2014/main" id="{E506A671-FA20-4810-AAA5-D00D837876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5" name="Text Box 3">
          <a:extLst>
            <a:ext uri="{FF2B5EF4-FFF2-40B4-BE49-F238E27FC236}">
              <a16:creationId xmlns:a16="http://schemas.microsoft.com/office/drawing/2014/main" id="{3B29C1E4-354F-493C-A92C-E0D5A59CCC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6" name="Text Box 3">
          <a:extLst>
            <a:ext uri="{FF2B5EF4-FFF2-40B4-BE49-F238E27FC236}">
              <a16:creationId xmlns:a16="http://schemas.microsoft.com/office/drawing/2014/main" id="{8C8A186C-4811-42F0-AE86-929B9D013E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7" name="Text Box 3">
          <a:extLst>
            <a:ext uri="{FF2B5EF4-FFF2-40B4-BE49-F238E27FC236}">
              <a16:creationId xmlns:a16="http://schemas.microsoft.com/office/drawing/2014/main" id="{BAC2E527-2D03-4CBB-8C40-47E81D5DDEE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8" name="Text Box 3">
          <a:extLst>
            <a:ext uri="{FF2B5EF4-FFF2-40B4-BE49-F238E27FC236}">
              <a16:creationId xmlns:a16="http://schemas.microsoft.com/office/drawing/2014/main" id="{D97030AE-07F0-4A67-8175-425BF4663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9" name="Text Box 3">
          <a:extLst>
            <a:ext uri="{FF2B5EF4-FFF2-40B4-BE49-F238E27FC236}">
              <a16:creationId xmlns:a16="http://schemas.microsoft.com/office/drawing/2014/main" id="{C8321318-9CFD-444E-8A05-CD56986914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0" name="Text Box 3">
          <a:extLst>
            <a:ext uri="{FF2B5EF4-FFF2-40B4-BE49-F238E27FC236}">
              <a16:creationId xmlns:a16="http://schemas.microsoft.com/office/drawing/2014/main" id="{4D3B5F33-EA04-4D14-83B0-5EFA52B9EC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1" name="Text Box 3">
          <a:extLst>
            <a:ext uri="{FF2B5EF4-FFF2-40B4-BE49-F238E27FC236}">
              <a16:creationId xmlns:a16="http://schemas.microsoft.com/office/drawing/2014/main" id="{80E62408-3FD7-4334-AEB4-45C784FD48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2" name="Text Box 3">
          <a:extLst>
            <a:ext uri="{FF2B5EF4-FFF2-40B4-BE49-F238E27FC236}">
              <a16:creationId xmlns:a16="http://schemas.microsoft.com/office/drawing/2014/main" id="{374E195F-16DA-450F-8C9D-1483FA48B0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3" name="Text Box 3">
          <a:extLst>
            <a:ext uri="{FF2B5EF4-FFF2-40B4-BE49-F238E27FC236}">
              <a16:creationId xmlns:a16="http://schemas.microsoft.com/office/drawing/2014/main" id="{A43CFB43-B8BC-41CC-99A9-86046411FA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4" name="Text Box 3">
          <a:extLst>
            <a:ext uri="{FF2B5EF4-FFF2-40B4-BE49-F238E27FC236}">
              <a16:creationId xmlns:a16="http://schemas.microsoft.com/office/drawing/2014/main" id="{4AD806FE-0825-4664-A943-6EAA848137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5" name="Text Box 3">
          <a:extLst>
            <a:ext uri="{FF2B5EF4-FFF2-40B4-BE49-F238E27FC236}">
              <a16:creationId xmlns:a16="http://schemas.microsoft.com/office/drawing/2014/main" id="{02918B23-5B6A-4B14-A54E-030AB5A535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6" name="Text Box 3">
          <a:extLst>
            <a:ext uri="{FF2B5EF4-FFF2-40B4-BE49-F238E27FC236}">
              <a16:creationId xmlns:a16="http://schemas.microsoft.com/office/drawing/2014/main" id="{C1781605-F6E7-4D49-A9C5-FF2E8066790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7" name="Text Box 3">
          <a:extLst>
            <a:ext uri="{FF2B5EF4-FFF2-40B4-BE49-F238E27FC236}">
              <a16:creationId xmlns:a16="http://schemas.microsoft.com/office/drawing/2014/main" id="{AAB5BEE7-4DB2-4C08-975B-E036877301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8" name="Text Box 3">
          <a:extLst>
            <a:ext uri="{FF2B5EF4-FFF2-40B4-BE49-F238E27FC236}">
              <a16:creationId xmlns:a16="http://schemas.microsoft.com/office/drawing/2014/main" id="{9429B9CE-67DA-4A7B-AF7B-CDF88831DA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9" name="Text Box 3">
          <a:extLst>
            <a:ext uri="{FF2B5EF4-FFF2-40B4-BE49-F238E27FC236}">
              <a16:creationId xmlns:a16="http://schemas.microsoft.com/office/drawing/2014/main" id="{7FBFE236-7346-4090-A64F-3A9784D6B41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0" name="Text Box 3">
          <a:extLst>
            <a:ext uri="{FF2B5EF4-FFF2-40B4-BE49-F238E27FC236}">
              <a16:creationId xmlns:a16="http://schemas.microsoft.com/office/drawing/2014/main" id="{12F199B6-3634-4C4B-8B29-220D722FCC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1" name="Text Box 3">
          <a:extLst>
            <a:ext uri="{FF2B5EF4-FFF2-40B4-BE49-F238E27FC236}">
              <a16:creationId xmlns:a16="http://schemas.microsoft.com/office/drawing/2014/main" id="{DEBAA0EB-F9C2-435F-AB94-36571EF0A6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2" name="Text Box 3">
          <a:extLst>
            <a:ext uri="{FF2B5EF4-FFF2-40B4-BE49-F238E27FC236}">
              <a16:creationId xmlns:a16="http://schemas.microsoft.com/office/drawing/2014/main" id="{EA69486F-0E27-41E6-B196-65E41FAF84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3" name="Text Box 3">
          <a:extLst>
            <a:ext uri="{FF2B5EF4-FFF2-40B4-BE49-F238E27FC236}">
              <a16:creationId xmlns:a16="http://schemas.microsoft.com/office/drawing/2014/main" id="{203A90D9-22CB-43B5-98D8-92D9FA46989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4" name="Text Box 3">
          <a:extLst>
            <a:ext uri="{FF2B5EF4-FFF2-40B4-BE49-F238E27FC236}">
              <a16:creationId xmlns:a16="http://schemas.microsoft.com/office/drawing/2014/main" id="{A7E0F334-314B-4EB2-89AF-0D007405C3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5" name="Text Box 3">
          <a:extLst>
            <a:ext uri="{FF2B5EF4-FFF2-40B4-BE49-F238E27FC236}">
              <a16:creationId xmlns:a16="http://schemas.microsoft.com/office/drawing/2014/main" id="{0EB2A127-29E6-4604-ACE4-2642216BFE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6" name="Text Box 3">
          <a:extLst>
            <a:ext uri="{FF2B5EF4-FFF2-40B4-BE49-F238E27FC236}">
              <a16:creationId xmlns:a16="http://schemas.microsoft.com/office/drawing/2014/main" id="{DC2A7AAA-AA6B-4401-95CC-A51F1AF1D3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7" name="Text Box 3">
          <a:extLst>
            <a:ext uri="{FF2B5EF4-FFF2-40B4-BE49-F238E27FC236}">
              <a16:creationId xmlns:a16="http://schemas.microsoft.com/office/drawing/2014/main" id="{5D738DC4-0A3E-49D2-A761-A19A02805F8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8" name="Text Box 3">
          <a:extLst>
            <a:ext uri="{FF2B5EF4-FFF2-40B4-BE49-F238E27FC236}">
              <a16:creationId xmlns:a16="http://schemas.microsoft.com/office/drawing/2014/main" id="{CEAE8AFE-4CC9-49A5-BD82-CAA9183442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9" name="Text Box 3">
          <a:extLst>
            <a:ext uri="{FF2B5EF4-FFF2-40B4-BE49-F238E27FC236}">
              <a16:creationId xmlns:a16="http://schemas.microsoft.com/office/drawing/2014/main" id="{BB569149-EF86-4DD7-8BF6-5E9CE08AA8B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0" name="Text Box 3">
          <a:extLst>
            <a:ext uri="{FF2B5EF4-FFF2-40B4-BE49-F238E27FC236}">
              <a16:creationId xmlns:a16="http://schemas.microsoft.com/office/drawing/2014/main" id="{9DEB346A-34D3-4B56-8832-2D890CAE4A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1" name="Text Box 3">
          <a:extLst>
            <a:ext uri="{FF2B5EF4-FFF2-40B4-BE49-F238E27FC236}">
              <a16:creationId xmlns:a16="http://schemas.microsoft.com/office/drawing/2014/main" id="{74D2E7A5-A4ED-4BF4-906C-6EEEB42E5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2" name="Text Box 3">
          <a:extLst>
            <a:ext uri="{FF2B5EF4-FFF2-40B4-BE49-F238E27FC236}">
              <a16:creationId xmlns:a16="http://schemas.microsoft.com/office/drawing/2014/main" id="{32AD39F2-17C7-4A7E-B759-9182B9EBED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3" name="Text Box 3">
          <a:extLst>
            <a:ext uri="{FF2B5EF4-FFF2-40B4-BE49-F238E27FC236}">
              <a16:creationId xmlns:a16="http://schemas.microsoft.com/office/drawing/2014/main" id="{9B59C38A-C03D-4460-ABEA-7BCCC531690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4" name="Text Box 3">
          <a:extLst>
            <a:ext uri="{FF2B5EF4-FFF2-40B4-BE49-F238E27FC236}">
              <a16:creationId xmlns:a16="http://schemas.microsoft.com/office/drawing/2014/main" id="{2030A020-5D6B-439B-A6DD-2DF1C1739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5" name="Text Box 3">
          <a:extLst>
            <a:ext uri="{FF2B5EF4-FFF2-40B4-BE49-F238E27FC236}">
              <a16:creationId xmlns:a16="http://schemas.microsoft.com/office/drawing/2014/main" id="{9595398E-7D63-4F3D-AACE-FD5B27C683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6" name="Text Box 3">
          <a:extLst>
            <a:ext uri="{FF2B5EF4-FFF2-40B4-BE49-F238E27FC236}">
              <a16:creationId xmlns:a16="http://schemas.microsoft.com/office/drawing/2014/main" id="{5377BF45-02DE-443A-8105-0D3B5D5A4D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7" name="Text Box 3">
          <a:extLst>
            <a:ext uri="{FF2B5EF4-FFF2-40B4-BE49-F238E27FC236}">
              <a16:creationId xmlns:a16="http://schemas.microsoft.com/office/drawing/2014/main" id="{AE996190-56E1-4F32-A2CD-2A39CFABC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8" name="Text Box 3">
          <a:extLst>
            <a:ext uri="{FF2B5EF4-FFF2-40B4-BE49-F238E27FC236}">
              <a16:creationId xmlns:a16="http://schemas.microsoft.com/office/drawing/2014/main" id="{E1D47954-5FF0-42EB-AA06-90889EF5D4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9" name="Text Box 3">
          <a:extLst>
            <a:ext uri="{FF2B5EF4-FFF2-40B4-BE49-F238E27FC236}">
              <a16:creationId xmlns:a16="http://schemas.microsoft.com/office/drawing/2014/main" id="{25E3EED3-3987-4452-8AE1-9C35D3B6B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0" name="Text Box 3">
          <a:extLst>
            <a:ext uri="{FF2B5EF4-FFF2-40B4-BE49-F238E27FC236}">
              <a16:creationId xmlns:a16="http://schemas.microsoft.com/office/drawing/2014/main" id="{B5F08656-1EAE-4A07-BFFC-6FD8FF1F4C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1" name="Text Box 3">
          <a:extLst>
            <a:ext uri="{FF2B5EF4-FFF2-40B4-BE49-F238E27FC236}">
              <a16:creationId xmlns:a16="http://schemas.microsoft.com/office/drawing/2014/main" id="{7DCA42E8-DDE6-4611-B34B-067E00F896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2" name="Text Box 3">
          <a:extLst>
            <a:ext uri="{FF2B5EF4-FFF2-40B4-BE49-F238E27FC236}">
              <a16:creationId xmlns:a16="http://schemas.microsoft.com/office/drawing/2014/main" id="{E88603B6-782F-4CF0-9B31-CBBEF7744B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3" name="Text Box 3">
          <a:extLst>
            <a:ext uri="{FF2B5EF4-FFF2-40B4-BE49-F238E27FC236}">
              <a16:creationId xmlns:a16="http://schemas.microsoft.com/office/drawing/2014/main" id="{19E5B2B2-4287-416C-8F49-975B0A26C4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4" name="Text Box 3">
          <a:extLst>
            <a:ext uri="{FF2B5EF4-FFF2-40B4-BE49-F238E27FC236}">
              <a16:creationId xmlns:a16="http://schemas.microsoft.com/office/drawing/2014/main" id="{48C78F28-FD1D-48AE-A24A-CE8573BD5B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5" name="Text Box 3">
          <a:extLst>
            <a:ext uri="{FF2B5EF4-FFF2-40B4-BE49-F238E27FC236}">
              <a16:creationId xmlns:a16="http://schemas.microsoft.com/office/drawing/2014/main" id="{7B7FD278-32BC-4C98-BB95-0138FF2FD5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6" name="Text Box 3">
          <a:extLst>
            <a:ext uri="{FF2B5EF4-FFF2-40B4-BE49-F238E27FC236}">
              <a16:creationId xmlns:a16="http://schemas.microsoft.com/office/drawing/2014/main" id="{454579DF-3335-4F14-AC9C-E1220CC63F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7" name="Text Box 3">
          <a:extLst>
            <a:ext uri="{FF2B5EF4-FFF2-40B4-BE49-F238E27FC236}">
              <a16:creationId xmlns:a16="http://schemas.microsoft.com/office/drawing/2014/main" id="{05500828-E5FC-4786-BDA4-8539BBC56A9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8" name="Text Box 3">
          <a:extLst>
            <a:ext uri="{FF2B5EF4-FFF2-40B4-BE49-F238E27FC236}">
              <a16:creationId xmlns:a16="http://schemas.microsoft.com/office/drawing/2014/main" id="{9811BE74-7632-4153-98CF-EAEB85621EB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9" name="Text Box 3">
          <a:extLst>
            <a:ext uri="{FF2B5EF4-FFF2-40B4-BE49-F238E27FC236}">
              <a16:creationId xmlns:a16="http://schemas.microsoft.com/office/drawing/2014/main" id="{125C34A3-2BC6-4104-8D3F-59B01DF272B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0" name="Text Box 3">
          <a:extLst>
            <a:ext uri="{FF2B5EF4-FFF2-40B4-BE49-F238E27FC236}">
              <a16:creationId xmlns:a16="http://schemas.microsoft.com/office/drawing/2014/main" id="{5B266419-CF67-44D2-A5E2-8BF256C4CC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1" name="Text Box 3">
          <a:extLst>
            <a:ext uri="{FF2B5EF4-FFF2-40B4-BE49-F238E27FC236}">
              <a16:creationId xmlns:a16="http://schemas.microsoft.com/office/drawing/2014/main" id="{FB1EC234-5A63-4B4F-9607-77942DB3AA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2" name="Text Box 3">
          <a:extLst>
            <a:ext uri="{FF2B5EF4-FFF2-40B4-BE49-F238E27FC236}">
              <a16:creationId xmlns:a16="http://schemas.microsoft.com/office/drawing/2014/main" id="{19335696-000D-4165-99C0-B606564F8E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3" name="Text Box 3">
          <a:extLst>
            <a:ext uri="{FF2B5EF4-FFF2-40B4-BE49-F238E27FC236}">
              <a16:creationId xmlns:a16="http://schemas.microsoft.com/office/drawing/2014/main" id="{FE55F36C-B2C5-4C5B-B344-D4DD6824AB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4" name="Text Box 3">
          <a:extLst>
            <a:ext uri="{FF2B5EF4-FFF2-40B4-BE49-F238E27FC236}">
              <a16:creationId xmlns:a16="http://schemas.microsoft.com/office/drawing/2014/main" id="{95A91785-96E7-48F0-9705-9B619D9CD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5" name="Text Box 3">
          <a:extLst>
            <a:ext uri="{FF2B5EF4-FFF2-40B4-BE49-F238E27FC236}">
              <a16:creationId xmlns:a16="http://schemas.microsoft.com/office/drawing/2014/main" id="{F1DD2946-8B23-4E35-A5EC-87916E421F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6" name="Text Box 3">
          <a:extLst>
            <a:ext uri="{FF2B5EF4-FFF2-40B4-BE49-F238E27FC236}">
              <a16:creationId xmlns:a16="http://schemas.microsoft.com/office/drawing/2014/main" id="{40EAA43F-5F8D-4E1C-ADFC-D32DBBCAA9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7" name="Text Box 3">
          <a:extLst>
            <a:ext uri="{FF2B5EF4-FFF2-40B4-BE49-F238E27FC236}">
              <a16:creationId xmlns:a16="http://schemas.microsoft.com/office/drawing/2014/main" id="{9C7AA2E3-B6DD-415B-B03F-86F029C30D0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8" name="Text Box 3">
          <a:extLst>
            <a:ext uri="{FF2B5EF4-FFF2-40B4-BE49-F238E27FC236}">
              <a16:creationId xmlns:a16="http://schemas.microsoft.com/office/drawing/2014/main" id="{8686292D-78CD-4E00-94A0-B7EC9C6C8C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9" name="Text Box 3">
          <a:extLst>
            <a:ext uri="{FF2B5EF4-FFF2-40B4-BE49-F238E27FC236}">
              <a16:creationId xmlns:a16="http://schemas.microsoft.com/office/drawing/2014/main" id="{9FFB2365-96B9-45F9-976B-D278823B4A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0" name="Text Box 3">
          <a:extLst>
            <a:ext uri="{FF2B5EF4-FFF2-40B4-BE49-F238E27FC236}">
              <a16:creationId xmlns:a16="http://schemas.microsoft.com/office/drawing/2014/main" id="{D85BA024-8B16-4666-8A3B-8341CE0C20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1" name="Text Box 3">
          <a:extLst>
            <a:ext uri="{FF2B5EF4-FFF2-40B4-BE49-F238E27FC236}">
              <a16:creationId xmlns:a16="http://schemas.microsoft.com/office/drawing/2014/main" id="{449474BC-0228-456E-9659-36A124496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2" name="Text Box 3">
          <a:extLst>
            <a:ext uri="{FF2B5EF4-FFF2-40B4-BE49-F238E27FC236}">
              <a16:creationId xmlns:a16="http://schemas.microsoft.com/office/drawing/2014/main" id="{D4E1CCA5-8AC3-4FE6-B9E9-713E5DD49D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3" name="Text Box 3">
          <a:extLst>
            <a:ext uri="{FF2B5EF4-FFF2-40B4-BE49-F238E27FC236}">
              <a16:creationId xmlns:a16="http://schemas.microsoft.com/office/drawing/2014/main" id="{8B02A90D-C729-4D2D-9272-6D476D571C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4" name="Text Box 3">
          <a:extLst>
            <a:ext uri="{FF2B5EF4-FFF2-40B4-BE49-F238E27FC236}">
              <a16:creationId xmlns:a16="http://schemas.microsoft.com/office/drawing/2014/main" id="{6E7D096E-23F9-4E9A-9F12-E941C848E3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5" name="Text Box 3">
          <a:extLst>
            <a:ext uri="{FF2B5EF4-FFF2-40B4-BE49-F238E27FC236}">
              <a16:creationId xmlns:a16="http://schemas.microsoft.com/office/drawing/2014/main" id="{9D5B07EA-0343-49DE-A4DF-17771CEE59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6" name="Text Box 3">
          <a:extLst>
            <a:ext uri="{FF2B5EF4-FFF2-40B4-BE49-F238E27FC236}">
              <a16:creationId xmlns:a16="http://schemas.microsoft.com/office/drawing/2014/main" id="{2DF625D3-4651-4D7B-B992-1E223B750FB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7" name="Text Box 3">
          <a:extLst>
            <a:ext uri="{FF2B5EF4-FFF2-40B4-BE49-F238E27FC236}">
              <a16:creationId xmlns:a16="http://schemas.microsoft.com/office/drawing/2014/main" id="{50A84945-023D-4BC9-9AA7-914290800CF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8" name="Text Box 3">
          <a:extLst>
            <a:ext uri="{FF2B5EF4-FFF2-40B4-BE49-F238E27FC236}">
              <a16:creationId xmlns:a16="http://schemas.microsoft.com/office/drawing/2014/main" id="{B27D06A8-E8C7-4EC2-A8F0-5BD9A7B10D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9" name="Text Box 3">
          <a:extLst>
            <a:ext uri="{FF2B5EF4-FFF2-40B4-BE49-F238E27FC236}">
              <a16:creationId xmlns:a16="http://schemas.microsoft.com/office/drawing/2014/main" id="{F9885FA1-E94C-4BC5-8049-3E97180D5B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0" name="Text Box 3">
          <a:extLst>
            <a:ext uri="{FF2B5EF4-FFF2-40B4-BE49-F238E27FC236}">
              <a16:creationId xmlns:a16="http://schemas.microsoft.com/office/drawing/2014/main" id="{075C2CB8-6C40-4BFD-841A-26AF2621A9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1" name="Text Box 3">
          <a:extLst>
            <a:ext uri="{FF2B5EF4-FFF2-40B4-BE49-F238E27FC236}">
              <a16:creationId xmlns:a16="http://schemas.microsoft.com/office/drawing/2014/main" id="{BCCCDD59-55BD-45A0-8002-39C7D109A7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2" name="Text Box 3">
          <a:extLst>
            <a:ext uri="{FF2B5EF4-FFF2-40B4-BE49-F238E27FC236}">
              <a16:creationId xmlns:a16="http://schemas.microsoft.com/office/drawing/2014/main" id="{695D0C91-B178-4AC1-B9C1-62F7FF463D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3" name="Text Box 3">
          <a:extLst>
            <a:ext uri="{FF2B5EF4-FFF2-40B4-BE49-F238E27FC236}">
              <a16:creationId xmlns:a16="http://schemas.microsoft.com/office/drawing/2014/main" id="{67BEE1A1-5766-4026-A9D6-83E3E49932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4" name="Text Box 3">
          <a:extLst>
            <a:ext uri="{FF2B5EF4-FFF2-40B4-BE49-F238E27FC236}">
              <a16:creationId xmlns:a16="http://schemas.microsoft.com/office/drawing/2014/main" id="{4375B9B2-6EAD-455A-9C28-DB00DFDEA2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5" name="Text Box 3">
          <a:extLst>
            <a:ext uri="{FF2B5EF4-FFF2-40B4-BE49-F238E27FC236}">
              <a16:creationId xmlns:a16="http://schemas.microsoft.com/office/drawing/2014/main" id="{2A23103B-B8C7-48B9-A4D5-80B8B54139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6" name="Text Box 3">
          <a:extLst>
            <a:ext uri="{FF2B5EF4-FFF2-40B4-BE49-F238E27FC236}">
              <a16:creationId xmlns:a16="http://schemas.microsoft.com/office/drawing/2014/main" id="{80F81798-AECE-4912-87A6-123DB2372E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7" name="Text Box 3">
          <a:extLst>
            <a:ext uri="{FF2B5EF4-FFF2-40B4-BE49-F238E27FC236}">
              <a16:creationId xmlns:a16="http://schemas.microsoft.com/office/drawing/2014/main" id="{2CD97AC8-378F-4B75-97D1-742F7790A3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8" name="Text Box 3">
          <a:extLst>
            <a:ext uri="{FF2B5EF4-FFF2-40B4-BE49-F238E27FC236}">
              <a16:creationId xmlns:a16="http://schemas.microsoft.com/office/drawing/2014/main" id="{5CCBE109-CADB-4765-AEC6-BEFA082277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9" name="Text Box 3">
          <a:extLst>
            <a:ext uri="{FF2B5EF4-FFF2-40B4-BE49-F238E27FC236}">
              <a16:creationId xmlns:a16="http://schemas.microsoft.com/office/drawing/2014/main" id="{519FA4B1-FBD6-4C6C-99F3-2CACD4FE13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0" name="Text Box 3">
          <a:extLst>
            <a:ext uri="{FF2B5EF4-FFF2-40B4-BE49-F238E27FC236}">
              <a16:creationId xmlns:a16="http://schemas.microsoft.com/office/drawing/2014/main" id="{A7A1B3B0-C72D-444D-BCBB-13B17CDB6E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1" name="Text Box 3">
          <a:extLst>
            <a:ext uri="{FF2B5EF4-FFF2-40B4-BE49-F238E27FC236}">
              <a16:creationId xmlns:a16="http://schemas.microsoft.com/office/drawing/2014/main" id="{4838A3C8-22DC-4C95-ADB2-FF3F6EB5F43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2" name="Text Box 3">
          <a:extLst>
            <a:ext uri="{FF2B5EF4-FFF2-40B4-BE49-F238E27FC236}">
              <a16:creationId xmlns:a16="http://schemas.microsoft.com/office/drawing/2014/main" id="{8E4FA459-22BD-43A3-9AAE-1712DE010A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3" name="Text Box 3">
          <a:extLst>
            <a:ext uri="{FF2B5EF4-FFF2-40B4-BE49-F238E27FC236}">
              <a16:creationId xmlns:a16="http://schemas.microsoft.com/office/drawing/2014/main" id="{4FF1765F-C85D-47F8-BC71-1FDDA34D41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4" name="Text Box 3">
          <a:extLst>
            <a:ext uri="{FF2B5EF4-FFF2-40B4-BE49-F238E27FC236}">
              <a16:creationId xmlns:a16="http://schemas.microsoft.com/office/drawing/2014/main" id="{ACC109A0-7FBE-412F-8907-8EBB8F3A03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5" name="Text Box 3">
          <a:extLst>
            <a:ext uri="{FF2B5EF4-FFF2-40B4-BE49-F238E27FC236}">
              <a16:creationId xmlns:a16="http://schemas.microsoft.com/office/drawing/2014/main" id="{CDB8BAF3-3647-45B2-B58F-F3EE2795F3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6" name="Text Box 3">
          <a:extLst>
            <a:ext uri="{FF2B5EF4-FFF2-40B4-BE49-F238E27FC236}">
              <a16:creationId xmlns:a16="http://schemas.microsoft.com/office/drawing/2014/main" id="{3C079CB9-5243-447D-B3AE-905EE5E552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7" name="Text Box 3">
          <a:extLst>
            <a:ext uri="{FF2B5EF4-FFF2-40B4-BE49-F238E27FC236}">
              <a16:creationId xmlns:a16="http://schemas.microsoft.com/office/drawing/2014/main" id="{68999EBE-29B4-49B2-8D19-6E9F0DC45BB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8" name="Text Box 3">
          <a:extLst>
            <a:ext uri="{FF2B5EF4-FFF2-40B4-BE49-F238E27FC236}">
              <a16:creationId xmlns:a16="http://schemas.microsoft.com/office/drawing/2014/main" id="{887AD8FF-C278-4EB4-BF9F-6430A20356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9" name="Text Box 3">
          <a:extLst>
            <a:ext uri="{FF2B5EF4-FFF2-40B4-BE49-F238E27FC236}">
              <a16:creationId xmlns:a16="http://schemas.microsoft.com/office/drawing/2014/main" id="{77973A5F-C359-42F1-8BD5-623C613CC5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0" name="Text Box 3">
          <a:extLst>
            <a:ext uri="{FF2B5EF4-FFF2-40B4-BE49-F238E27FC236}">
              <a16:creationId xmlns:a16="http://schemas.microsoft.com/office/drawing/2014/main" id="{C3DA332A-37DE-4F62-B1D3-D54150BFD4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1" name="Text Box 3">
          <a:extLst>
            <a:ext uri="{FF2B5EF4-FFF2-40B4-BE49-F238E27FC236}">
              <a16:creationId xmlns:a16="http://schemas.microsoft.com/office/drawing/2014/main" id="{5CF7FDB5-4656-4DC6-B8BA-C37EE41E5E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2" name="Text Box 3">
          <a:extLst>
            <a:ext uri="{FF2B5EF4-FFF2-40B4-BE49-F238E27FC236}">
              <a16:creationId xmlns:a16="http://schemas.microsoft.com/office/drawing/2014/main" id="{622CF75F-134E-40D7-9939-1C090ADB2D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3" name="Text Box 3">
          <a:extLst>
            <a:ext uri="{FF2B5EF4-FFF2-40B4-BE49-F238E27FC236}">
              <a16:creationId xmlns:a16="http://schemas.microsoft.com/office/drawing/2014/main" id="{31F581FD-4267-43AB-ACF6-36CDF9BC26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4" name="Text Box 3">
          <a:extLst>
            <a:ext uri="{FF2B5EF4-FFF2-40B4-BE49-F238E27FC236}">
              <a16:creationId xmlns:a16="http://schemas.microsoft.com/office/drawing/2014/main" id="{5E68822D-FC1C-4BB0-8C05-F47E5E52C42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5" name="Text Box 3">
          <a:extLst>
            <a:ext uri="{FF2B5EF4-FFF2-40B4-BE49-F238E27FC236}">
              <a16:creationId xmlns:a16="http://schemas.microsoft.com/office/drawing/2014/main" id="{F6DB23A6-CBE6-49C4-812D-5BFFFD382D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6" name="Text Box 3">
          <a:extLst>
            <a:ext uri="{FF2B5EF4-FFF2-40B4-BE49-F238E27FC236}">
              <a16:creationId xmlns:a16="http://schemas.microsoft.com/office/drawing/2014/main" id="{60072F74-9627-4B9F-A7F2-80A289DA33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7" name="Text Box 3">
          <a:extLst>
            <a:ext uri="{FF2B5EF4-FFF2-40B4-BE49-F238E27FC236}">
              <a16:creationId xmlns:a16="http://schemas.microsoft.com/office/drawing/2014/main" id="{43A742EF-6DB7-4B8B-A971-93D62F8456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8" name="Text Box 3">
          <a:extLst>
            <a:ext uri="{FF2B5EF4-FFF2-40B4-BE49-F238E27FC236}">
              <a16:creationId xmlns:a16="http://schemas.microsoft.com/office/drawing/2014/main" id="{8AEA8DAB-FC9A-4503-BD1D-501804A7C1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9" name="Text Box 3">
          <a:extLst>
            <a:ext uri="{FF2B5EF4-FFF2-40B4-BE49-F238E27FC236}">
              <a16:creationId xmlns:a16="http://schemas.microsoft.com/office/drawing/2014/main" id="{70014B6C-7C90-4943-B14A-6E38188F9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0" name="Text Box 3">
          <a:extLst>
            <a:ext uri="{FF2B5EF4-FFF2-40B4-BE49-F238E27FC236}">
              <a16:creationId xmlns:a16="http://schemas.microsoft.com/office/drawing/2014/main" id="{94B1F136-408E-46E2-AF56-D413D372E0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1" name="Text Box 3">
          <a:extLst>
            <a:ext uri="{FF2B5EF4-FFF2-40B4-BE49-F238E27FC236}">
              <a16:creationId xmlns:a16="http://schemas.microsoft.com/office/drawing/2014/main" id="{C31A5322-901E-466A-B008-42D68E94DD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2" name="Text Box 3">
          <a:extLst>
            <a:ext uri="{FF2B5EF4-FFF2-40B4-BE49-F238E27FC236}">
              <a16:creationId xmlns:a16="http://schemas.microsoft.com/office/drawing/2014/main" id="{456489F3-D2F5-4876-95E3-7E046873B9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3" name="Text Box 3">
          <a:extLst>
            <a:ext uri="{FF2B5EF4-FFF2-40B4-BE49-F238E27FC236}">
              <a16:creationId xmlns:a16="http://schemas.microsoft.com/office/drawing/2014/main" id="{5770B3FA-6198-4428-9A74-7E8D498124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4" name="Text Box 3">
          <a:extLst>
            <a:ext uri="{FF2B5EF4-FFF2-40B4-BE49-F238E27FC236}">
              <a16:creationId xmlns:a16="http://schemas.microsoft.com/office/drawing/2014/main" id="{0B5796F6-CEBB-4B68-92AC-D7D9DAD6C6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5" name="Text Box 3">
          <a:extLst>
            <a:ext uri="{FF2B5EF4-FFF2-40B4-BE49-F238E27FC236}">
              <a16:creationId xmlns:a16="http://schemas.microsoft.com/office/drawing/2014/main" id="{1B0AFEE8-E248-4600-9D14-B423FB265C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6" name="Text Box 3">
          <a:extLst>
            <a:ext uri="{FF2B5EF4-FFF2-40B4-BE49-F238E27FC236}">
              <a16:creationId xmlns:a16="http://schemas.microsoft.com/office/drawing/2014/main" id="{2EFDB7DD-EC42-41FE-8366-B848B8C989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7" name="Text Box 3">
          <a:extLst>
            <a:ext uri="{FF2B5EF4-FFF2-40B4-BE49-F238E27FC236}">
              <a16:creationId xmlns:a16="http://schemas.microsoft.com/office/drawing/2014/main" id="{B72386FD-674C-4082-B004-3C2C79A673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8" name="Text Box 3">
          <a:extLst>
            <a:ext uri="{FF2B5EF4-FFF2-40B4-BE49-F238E27FC236}">
              <a16:creationId xmlns:a16="http://schemas.microsoft.com/office/drawing/2014/main" id="{5FA231FF-DD04-456A-A668-44851665C2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9" name="Text Box 3">
          <a:extLst>
            <a:ext uri="{FF2B5EF4-FFF2-40B4-BE49-F238E27FC236}">
              <a16:creationId xmlns:a16="http://schemas.microsoft.com/office/drawing/2014/main" id="{59286601-8B30-44D7-92EB-A20B7EF4BF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0" name="Text Box 3">
          <a:extLst>
            <a:ext uri="{FF2B5EF4-FFF2-40B4-BE49-F238E27FC236}">
              <a16:creationId xmlns:a16="http://schemas.microsoft.com/office/drawing/2014/main" id="{8222F18C-23F3-484D-BA17-BA17DAF052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1" name="Text Box 3">
          <a:extLst>
            <a:ext uri="{FF2B5EF4-FFF2-40B4-BE49-F238E27FC236}">
              <a16:creationId xmlns:a16="http://schemas.microsoft.com/office/drawing/2014/main" id="{E1CF6AF5-BC8B-464A-994A-C54A318711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2" name="Text Box 3">
          <a:extLst>
            <a:ext uri="{FF2B5EF4-FFF2-40B4-BE49-F238E27FC236}">
              <a16:creationId xmlns:a16="http://schemas.microsoft.com/office/drawing/2014/main" id="{88A0CAC6-D976-4CEE-A0C0-434244C2FF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3" name="Text Box 3">
          <a:extLst>
            <a:ext uri="{FF2B5EF4-FFF2-40B4-BE49-F238E27FC236}">
              <a16:creationId xmlns:a16="http://schemas.microsoft.com/office/drawing/2014/main" id="{7F79AF2E-2628-4BB9-973D-EC775FBDDC1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4" name="Text Box 3">
          <a:extLst>
            <a:ext uri="{FF2B5EF4-FFF2-40B4-BE49-F238E27FC236}">
              <a16:creationId xmlns:a16="http://schemas.microsoft.com/office/drawing/2014/main" id="{D43982B3-3FBE-4BEB-876E-9BD1BE8BC5A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5" name="Text Box 3">
          <a:extLst>
            <a:ext uri="{FF2B5EF4-FFF2-40B4-BE49-F238E27FC236}">
              <a16:creationId xmlns:a16="http://schemas.microsoft.com/office/drawing/2014/main" id="{989AADE9-EDA7-4249-97FF-ACB6B525A4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6" name="Text Box 3">
          <a:extLst>
            <a:ext uri="{FF2B5EF4-FFF2-40B4-BE49-F238E27FC236}">
              <a16:creationId xmlns:a16="http://schemas.microsoft.com/office/drawing/2014/main" id="{A96CC44B-5BD2-452C-BECE-879EC0BCFF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7" name="Text Box 3">
          <a:extLst>
            <a:ext uri="{FF2B5EF4-FFF2-40B4-BE49-F238E27FC236}">
              <a16:creationId xmlns:a16="http://schemas.microsoft.com/office/drawing/2014/main" id="{60ED6CD3-96B0-4199-BE67-9E3D69B811D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8" name="Text Box 3">
          <a:extLst>
            <a:ext uri="{FF2B5EF4-FFF2-40B4-BE49-F238E27FC236}">
              <a16:creationId xmlns:a16="http://schemas.microsoft.com/office/drawing/2014/main" id="{74728C92-0C55-4846-8BF3-3EB6E4C8D68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9" name="Text Box 3">
          <a:extLst>
            <a:ext uri="{FF2B5EF4-FFF2-40B4-BE49-F238E27FC236}">
              <a16:creationId xmlns:a16="http://schemas.microsoft.com/office/drawing/2014/main" id="{80CD98CB-E71F-4A5E-884E-D69DFA5880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0" name="Text Box 3">
          <a:extLst>
            <a:ext uri="{FF2B5EF4-FFF2-40B4-BE49-F238E27FC236}">
              <a16:creationId xmlns:a16="http://schemas.microsoft.com/office/drawing/2014/main" id="{1CC50237-59E6-48E0-845E-9C7E1B7F9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1" name="Text Box 3">
          <a:extLst>
            <a:ext uri="{FF2B5EF4-FFF2-40B4-BE49-F238E27FC236}">
              <a16:creationId xmlns:a16="http://schemas.microsoft.com/office/drawing/2014/main" id="{A3B3C51D-7E05-4B9B-880C-FF04F955F8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2" name="Text Box 3">
          <a:extLst>
            <a:ext uri="{FF2B5EF4-FFF2-40B4-BE49-F238E27FC236}">
              <a16:creationId xmlns:a16="http://schemas.microsoft.com/office/drawing/2014/main" id="{DA6D4F2B-6FCE-4F49-AF05-BE1240E917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3" name="Text Box 3">
          <a:extLst>
            <a:ext uri="{FF2B5EF4-FFF2-40B4-BE49-F238E27FC236}">
              <a16:creationId xmlns:a16="http://schemas.microsoft.com/office/drawing/2014/main" id="{380FDE91-A69B-498D-B24B-2D10A4FAE7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4" name="Text Box 3">
          <a:extLst>
            <a:ext uri="{FF2B5EF4-FFF2-40B4-BE49-F238E27FC236}">
              <a16:creationId xmlns:a16="http://schemas.microsoft.com/office/drawing/2014/main" id="{2B37DE57-473A-436A-B854-63866BDEAE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5" name="Text Box 3">
          <a:extLst>
            <a:ext uri="{FF2B5EF4-FFF2-40B4-BE49-F238E27FC236}">
              <a16:creationId xmlns:a16="http://schemas.microsoft.com/office/drawing/2014/main" id="{3DD6F027-8AF2-49A1-AE99-E80E5C852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6" name="Text Box 3">
          <a:extLst>
            <a:ext uri="{FF2B5EF4-FFF2-40B4-BE49-F238E27FC236}">
              <a16:creationId xmlns:a16="http://schemas.microsoft.com/office/drawing/2014/main" id="{749046A1-60C1-4327-A947-33D7CA67E7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7" name="Text Box 3">
          <a:extLst>
            <a:ext uri="{FF2B5EF4-FFF2-40B4-BE49-F238E27FC236}">
              <a16:creationId xmlns:a16="http://schemas.microsoft.com/office/drawing/2014/main" id="{DBF0AFF2-8262-4068-B9EF-8EB4EB4B4C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8" name="Text Box 3">
          <a:extLst>
            <a:ext uri="{FF2B5EF4-FFF2-40B4-BE49-F238E27FC236}">
              <a16:creationId xmlns:a16="http://schemas.microsoft.com/office/drawing/2014/main" id="{DCBC57AD-01E4-4DB9-AC0C-A2578F5690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9" name="Text Box 3">
          <a:extLst>
            <a:ext uri="{FF2B5EF4-FFF2-40B4-BE49-F238E27FC236}">
              <a16:creationId xmlns:a16="http://schemas.microsoft.com/office/drawing/2014/main" id="{70DE2761-3A85-4A7F-B6EF-C15D871A64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0" name="Text Box 3">
          <a:extLst>
            <a:ext uri="{FF2B5EF4-FFF2-40B4-BE49-F238E27FC236}">
              <a16:creationId xmlns:a16="http://schemas.microsoft.com/office/drawing/2014/main" id="{261DE7F8-D358-4D92-922E-9306B9D4E1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1" name="Text Box 3">
          <a:extLst>
            <a:ext uri="{FF2B5EF4-FFF2-40B4-BE49-F238E27FC236}">
              <a16:creationId xmlns:a16="http://schemas.microsoft.com/office/drawing/2014/main" id="{FB23CEFB-C0A8-47D5-AECF-F2EE46E0FB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2" name="Text Box 3">
          <a:extLst>
            <a:ext uri="{FF2B5EF4-FFF2-40B4-BE49-F238E27FC236}">
              <a16:creationId xmlns:a16="http://schemas.microsoft.com/office/drawing/2014/main" id="{AA23AFF8-2010-4F53-84E3-3F16B1B7716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3" name="Text Box 3">
          <a:extLst>
            <a:ext uri="{FF2B5EF4-FFF2-40B4-BE49-F238E27FC236}">
              <a16:creationId xmlns:a16="http://schemas.microsoft.com/office/drawing/2014/main" id="{BDB2F108-3F54-4258-851E-ADAAF36FA4B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4" name="Text Box 3">
          <a:extLst>
            <a:ext uri="{FF2B5EF4-FFF2-40B4-BE49-F238E27FC236}">
              <a16:creationId xmlns:a16="http://schemas.microsoft.com/office/drawing/2014/main" id="{F5644179-EB55-414D-92E3-88F08F2D4CE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5" name="Text Box 3">
          <a:extLst>
            <a:ext uri="{FF2B5EF4-FFF2-40B4-BE49-F238E27FC236}">
              <a16:creationId xmlns:a16="http://schemas.microsoft.com/office/drawing/2014/main" id="{BCA3F8FB-34F9-4874-B3EF-ADF7D248DF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6" name="Text Box 3">
          <a:extLst>
            <a:ext uri="{FF2B5EF4-FFF2-40B4-BE49-F238E27FC236}">
              <a16:creationId xmlns:a16="http://schemas.microsoft.com/office/drawing/2014/main" id="{D3F0E3FC-6B89-4FA6-81CA-84801D52F7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7" name="Text Box 3">
          <a:extLst>
            <a:ext uri="{FF2B5EF4-FFF2-40B4-BE49-F238E27FC236}">
              <a16:creationId xmlns:a16="http://schemas.microsoft.com/office/drawing/2014/main" id="{373E80F1-8375-48C6-BEAC-BA1D6FB2DB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8" name="Text Box 3">
          <a:extLst>
            <a:ext uri="{FF2B5EF4-FFF2-40B4-BE49-F238E27FC236}">
              <a16:creationId xmlns:a16="http://schemas.microsoft.com/office/drawing/2014/main" id="{F9A19BC7-82E2-42CB-8043-756C5AEA8C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9" name="Text Box 3">
          <a:extLst>
            <a:ext uri="{FF2B5EF4-FFF2-40B4-BE49-F238E27FC236}">
              <a16:creationId xmlns:a16="http://schemas.microsoft.com/office/drawing/2014/main" id="{96A47F73-3FAE-494A-8DED-445D58AAA1F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0" name="Text Box 3">
          <a:extLst>
            <a:ext uri="{FF2B5EF4-FFF2-40B4-BE49-F238E27FC236}">
              <a16:creationId xmlns:a16="http://schemas.microsoft.com/office/drawing/2014/main" id="{0F6C22BD-0F12-4CC7-A397-8C7D79B142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1" name="Text Box 3">
          <a:extLst>
            <a:ext uri="{FF2B5EF4-FFF2-40B4-BE49-F238E27FC236}">
              <a16:creationId xmlns:a16="http://schemas.microsoft.com/office/drawing/2014/main" id="{424FD854-6CC8-471F-9438-15EA4B4930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2" name="Text Box 3">
          <a:extLst>
            <a:ext uri="{FF2B5EF4-FFF2-40B4-BE49-F238E27FC236}">
              <a16:creationId xmlns:a16="http://schemas.microsoft.com/office/drawing/2014/main" id="{8E7CBFCC-1C46-4973-95DA-D4FF0ED530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3" name="Text Box 3">
          <a:extLst>
            <a:ext uri="{FF2B5EF4-FFF2-40B4-BE49-F238E27FC236}">
              <a16:creationId xmlns:a16="http://schemas.microsoft.com/office/drawing/2014/main" id="{10DF152B-24BD-457E-B493-D8FC07FABE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4" name="Text Box 3">
          <a:extLst>
            <a:ext uri="{FF2B5EF4-FFF2-40B4-BE49-F238E27FC236}">
              <a16:creationId xmlns:a16="http://schemas.microsoft.com/office/drawing/2014/main" id="{517EDBDA-35DD-4C73-B3C5-190C7C13F7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5" name="Text Box 3">
          <a:extLst>
            <a:ext uri="{FF2B5EF4-FFF2-40B4-BE49-F238E27FC236}">
              <a16:creationId xmlns:a16="http://schemas.microsoft.com/office/drawing/2014/main" id="{54A28748-8A5F-4348-B3EF-34A5036374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6" name="Text Box 3">
          <a:extLst>
            <a:ext uri="{FF2B5EF4-FFF2-40B4-BE49-F238E27FC236}">
              <a16:creationId xmlns:a16="http://schemas.microsoft.com/office/drawing/2014/main" id="{6CB2F0D5-491B-42CA-BDA6-4D0CD773A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7" name="Text Box 3">
          <a:extLst>
            <a:ext uri="{FF2B5EF4-FFF2-40B4-BE49-F238E27FC236}">
              <a16:creationId xmlns:a16="http://schemas.microsoft.com/office/drawing/2014/main" id="{ADD66F41-C940-4D9D-B00E-D56F7DC9643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8" name="Text Box 3">
          <a:extLst>
            <a:ext uri="{FF2B5EF4-FFF2-40B4-BE49-F238E27FC236}">
              <a16:creationId xmlns:a16="http://schemas.microsoft.com/office/drawing/2014/main" id="{C877DCB7-1A25-4D91-A262-B47C582101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9" name="Text Box 3">
          <a:extLst>
            <a:ext uri="{FF2B5EF4-FFF2-40B4-BE49-F238E27FC236}">
              <a16:creationId xmlns:a16="http://schemas.microsoft.com/office/drawing/2014/main" id="{E789A3C5-1606-4132-80AF-A67658827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0" name="Text Box 3">
          <a:extLst>
            <a:ext uri="{FF2B5EF4-FFF2-40B4-BE49-F238E27FC236}">
              <a16:creationId xmlns:a16="http://schemas.microsoft.com/office/drawing/2014/main" id="{6CA3E3E3-F3E2-484F-870F-CDE4F1BEE1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1" name="Text Box 3">
          <a:extLst>
            <a:ext uri="{FF2B5EF4-FFF2-40B4-BE49-F238E27FC236}">
              <a16:creationId xmlns:a16="http://schemas.microsoft.com/office/drawing/2014/main" id="{52603BFE-51B2-429B-8AB6-A48FCDAAC0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2" name="Text Box 3">
          <a:extLst>
            <a:ext uri="{FF2B5EF4-FFF2-40B4-BE49-F238E27FC236}">
              <a16:creationId xmlns:a16="http://schemas.microsoft.com/office/drawing/2014/main" id="{6B7E7A11-BC0C-4628-B442-34B08B0B96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3" name="Text Box 3">
          <a:extLst>
            <a:ext uri="{FF2B5EF4-FFF2-40B4-BE49-F238E27FC236}">
              <a16:creationId xmlns:a16="http://schemas.microsoft.com/office/drawing/2014/main" id="{8087BDA7-057F-40CF-9517-1599A23D86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4" name="Text Box 3">
          <a:extLst>
            <a:ext uri="{FF2B5EF4-FFF2-40B4-BE49-F238E27FC236}">
              <a16:creationId xmlns:a16="http://schemas.microsoft.com/office/drawing/2014/main" id="{F088A72E-975A-41AF-B9E9-508FEEE5A7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5" name="Text Box 3">
          <a:extLst>
            <a:ext uri="{FF2B5EF4-FFF2-40B4-BE49-F238E27FC236}">
              <a16:creationId xmlns:a16="http://schemas.microsoft.com/office/drawing/2014/main" id="{3AB7B341-8C4E-4785-854F-11BF822862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6" name="Text Box 3">
          <a:extLst>
            <a:ext uri="{FF2B5EF4-FFF2-40B4-BE49-F238E27FC236}">
              <a16:creationId xmlns:a16="http://schemas.microsoft.com/office/drawing/2014/main" id="{53935C5C-540D-44AF-BCC8-4184B910196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7" name="Text Box 3">
          <a:extLst>
            <a:ext uri="{FF2B5EF4-FFF2-40B4-BE49-F238E27FC236}">
              <a16:creationId xmlns:a16="http://schemas.microsoft.com/office/drawing/2014/main" id="{A8CC1E72-71CD-4A4C-9D2D-E8F3277CC6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8" name="Text Box 3">
          <a:extLst>
            <a:ext uri="{FF2B5EF4-FFF2-40B4-BE49-F238E27FC236}">
              <a16:creationId xmlns:a16="http://schemas.microsoft.com/office/drawing/2014/main" id="{4296EE70-42BD-447A-955F-A8FD1AADD9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9" name="Text Box 3">
          <a:extLst>
            <a:ext uri="{FF2B5EF4-FFF2-40B4-BE49-F238E27FC236}">
              <a16:creationId xmlns:a16="http://schemas.microsoft.com/office/drawing/2014/main" id="{F3A7CD37-D8C7-4414-9498-D6A3C735A4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0" name="Text Box 3">
          <a:extLst>
            <a:ext uri="{FF2B5EF4-FFF2-40B4-BE49-F238E27FC236}">
              <a16:creationId xmlns:a16="http://schemas.microsoft.com/office/drawing/2014/main" id="{2590B598-1C71-4F98-B59C-7EC137E52B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1" name="Text Box 3">
          <a:extLst>
            <a:ext uri="{FF2B5EF4-FFF2-40B4-BE49-F238E27FC236}">
              <a16:creationId xmlns:a16="http://schemas.microsoft.com/office/drawing/2014/main" id="{57852CC9-12EE-47D9-B187-D81BAFEAA1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2" name="Text Box 3">
          <a:extLst>
            <a:ext uri="{FF2B5EF4-FFF2-40B4-BE49-F238E27FC236}">
              <a16:creationId xmlns:a16="http://schemas.microsoft.com/office/drawing/2014/main" id="{707E131D-FC71-436E-BDB8-0E55D52E952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3" name="Text Box 3">
          <a:extLst>
            <a:ext uri="{FF2B5EF4-FFF2-40B4-BE49-F238E27FC236}">
              <a16:creationId xmlns:a16="http://schemas.microsoft.com/office/drawing/2014/main" id="{294674B4-08B7-416C-8BB0-6F44997DE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4" name="Text Box 3">
          <a:extLst>
            <a:ext uri="{FF2B5EF4-FFF2-40B4-BE49-F238E27FC236}">
              <a16:creationId xmlns:a16="http://schemas.microsoft.com/office/drawing/2014/main" id="{859318B5-F148-410A-A530-6512E683618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5" name="Text Box 3">
          <a:extLst>
            <a:ext uri="{FF2B5EF4-FFF2-40B4-BE49-F238E27FC236}">
              <a16:creationId xmlns:a16="http://schemas.microsoft.com/office/drawing/2014/main" id="{A085FE5A-01FF-49E5-98A8-EF7E3A0778D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6" name="Text Box 3">
          <a:extLst>
            <a:ext uri="{FF2B5EF4-FFF2-40B4-BE49-F238E27FC236}">
              <a16:creationId xmlns:a16="http://schemas.microsoft.com/office/drawing/2014/main" id="{C6D32684-1842-423E-8AE1-0AF8B751EFB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7" name="Text Box 3">
          <a:extLst>
            <a:ext uri="{FF2B5EF4-FFF2-40B4-BE49-F238E27FC236}">
              <a16:creationId xmlns:a16="http://schemas.microsoft.com/office/drawing/2014/main" id="{BD0F3247-B847-4D8B-8B53-B7EDDF5D467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8" name="Text Box 3">
          <a:extLst>
            <a:ext uri="{FF2B5EF4-FFF2-40B4-BE49-F238E27FC236}">
              <a16:creationId xmlns:a16="http://schemas.microsoft.com/office/drawing/2014/main" id="{D0BAD9A2-5783-40DA-91B4-683900D27BC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9" name="Text Box 3">
          <a:extLst>
            <a:ext uri="{FF2B5EF4-FFF2-40B4-BE49-F238E27FC236}">
              <a16:creationId xmlns:a16="http://schemas.microsoft.com/office/drawing/2014/main" id="{B42CEBFC-C23C-4D90-A773-6B4B972FA16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0" name="Text Box 3">
          <a:extLst>
            <a:ext uri="{FF2B5EF4-FFF2-40B4-BE49-F238E27FC236}">
              <a16:creationId xmlns:a16="http://schemas.microsoft.com/office/drawing/2014/main" id="{A0191123-A653-4C92-88FA-3C91606958E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1" name="Text Box 3">
          <a:extLst>
            <a:ext uri="{FF2B5EF4-FFF2-40B4-BE49-F238E27FC236}">
              <a16:creationId xmlns:a16="http://schemas.microsoft.com/office/drawing/2014/main" id="{35A00C3A-273C-4191-BB45-3D27DB703BA8}"/>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2" name="Text Box 3">
          <a:extLst>
            <a:ext uri="{FF2B5EF4-FFF2-40B4-BE49-F238E27FC236}">
              <a16:creationId xmlns:a16="http://schemas.microsoft.com/office/drawing/2014/main" id="{FCABBCB3-6E18-40B9-A53F-EC9EBB7C3A1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3" name="Text Box 3">
          <a:extLst>
            <a:ext uri="{FF2B5EF4-FFF2-40B4-BE49-F238E27FC236}">
              <a16:creationId xmlns:a16="http://schemas.microsoft.com/office/drawing/2014/main" id="{76151508-88AB-4D54-BB4D-A5C88A5ADDEE}"/>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4" name="Text Box 3">
          <a:extLst>
            <a:ext uri="{FF2B5EF4-FFF2-40B4-BE49-F238E27FC236}">
              <a16:creationId xmlns:a16="http://schemas.microsoft.com/office/drawing/2014/main" id="{BBD01E70-B1B3-40DC-B739-080A48E3659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5" name="Text Box 3">
          <a:extLst>
            <a:ext uri="{FF2B5EF4-FFF2-40B4-BE49-F238E27FC236}">
              <a16:creationId xmlns:a16="http://schemas.microsoft.com/office/drawing/2014/main" id="{B9EEA09A-FC15-457A-9AE4-662A462C14C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6" name="Text Box 3">
          <a:extLst>
            <a:ext uri="{FF2B5EF4-FFF2-40B4-BE49-F238E27FC236}">
              <a16:creationId xmlns:a16="http://schemas.microsoft.com/office/drawing/2014/main" id="{E5E92544-5CDF-4684-A9AB-F17079BEB9BA}"/>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7" name="Text Box 3">
          <a:extLst>
            <a:ext uri="{FF2B5EF4-FFF2-40B4-BE49-F238E27FC236}">
              <a16:creationId xmlns:a16="http://schemas.microsoft.com/office/drawing/2014/main" id="{9061AEC4-0E63-48B9-B2CF-BE0B435C5C9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8" name="Text Box 3">
          <a:extLst>
            <a:ext uri="{FF2B5EF4-FFF2-40B4-BE49-F238E27FC236}">
              <a16:creationId xmlns:a16="http://schemas.microsoft.com/office/drawing/2014/main" id="{97368D3B-DF3D-4AB7-8902-F940976C526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9" name="Text Box 3">
          <a:extLst>
            <a:ext uri="{FF2B5EF4-FFF2-40B4-BE49-F238E27FC236}">
              <a16:creationId xmlns:a16="http://schemas.microsoft.com/office/drawing/2014/main" id="{B47DB905-3C58-495B-A91D-7663EE9DE10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0" name="Text Box 3">
          <a:extLst>
            <a:ext uri="{FF2B5EF4-FFF2-40B4-BE49-F238E27FC236}">
              <a16:creationId xmlns:a16="http://schemas.microsoft.com/office/drawing/2014/main" id="{79E7D48B-D540-4CED-AE10-95A2370C99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1" name="Text Box 3">
          <a:extLst>
            <a:ext uri="{FF2B5EF4-FFF2-40B4-BE49-F238E27FC236}">
              <a16:creationId xmlns:a16="http://schemas.microsoft.com/office/drawing/2014/main" id="{26320C72-B3E7-432E-AE45-B0FC65F864E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2" name="Text Box 3">
          <a:extLst>
            <a:ext uri="{FF2B5EF4-FFF2-40B4-BE49-F238E27FC236}">
              <a16:creationId xmlns:a16="http://schemas.microsoft.com/office/drawing/2014/main" id="{CD9DA848-279E-46A6-A3A6-A1BB22DD879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3" name="Text Box 3">
          <a:extLst>
            <a:ext uri="{FF2B5EF4-FFF2-40B4-BE49-F238E27FC236}">
              <a16:creationId xmlns:a16="http://schemas.microsoft.com/office/drawing/2014/main" id="{E8A6E744-7CAE-460D-9B95-B58CF08B34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4" name="Text Box 3">
          <a:extLst>
            <a:ext uri="{FF2B5EF4-FFF2-40B4-BE49-F238E27FC236}">
              <a16:creationId xmlns:a16="http://schemas.microsoft.com/office/drawing/2014/main" id="{E63D6AA0-FC48-409D-A480-CA62ED396A1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5" name="Text Box 3">
          <a:extLst>
            <a:ext uri="{FF2B5EF4-FFF2-40B4-BE49-F238E27FC236}">
              <a16:creationId xmlns:a16="http://schemas.microsoft.com/office/drawing/2014/main" id="{44694200-D057-43F9-AE7E-23397D43E4C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6" name="Text Box 3">
          <a:extLst>
            <a:ext uri="{FF2B5EF4-FFF2-40B4-BE49-F238E27FC236}">
              <a16:creationId xmlns:a16="http://schemas.microsoft.com/office/drawing/2014/main" id="{135727A8-D449-4E95-9324-70E8CBA5A0C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7" name="Text Box 3">
          <a:extLst>
            <a:ext uri="{FF2B5EF4-FFF2-40B4-BE49-F238E27FC236}">
              <a16:creationId xmlns:a16="http://schemas.microsoft.com/office/drawing/2014/main" id="{85A28967-2697-4492-9E61-B56A35A157F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8" name="Text Box 3">
          <a:extLst>
            <a:ext uri="{FF2B5EF4-FFF2-40B4-BE49-F238E27FC236}">
              <a16:creationId xmlns:a16="http://schemas.microsoft.com/office/drawing/2014/main" id="{F44C3201-2992-46BD-A63F-B5C151D69B6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9" name="Text Box 3">
          <a:extLst>
            <a:ext uri="{FF2B5EF4-FFF2-40B4-BE49-F238E27FC236}">
              <a16:creationId xmlns:a16="http://schemas.microsoft.com/office/drawing/2014/main" id="{65111DDB-D099-4B4C-8423-515DA8E8F59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0" name="Text Box 3">
          <a:extLst>
            <a:ext uri="{FF2B5EF4-FFF2-40B4-BE49-F238E27FC236}">
              <a16:creationId xmlns:a16="http://schemas.microsoft.com/office/drawing/2014/main" id="{ABDD1917-559D-49D2-82A1-2EF28163D22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1" name="Text Box 3">
          <a:extLst>
            <a:ext uri="{FF2B5EF4-FFF2-40B4-BE49-F238E27FC236}">
              <a16:creationId xmlns:a16="http://schemas.microsoft.com/office/drawing/2014/main" id="{0A3283DC-73B4-4CC4-BBB7-55D43EA950D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2" name="Text Box 3">
          <a:extLst>
            <a:ext uri="{FF2B5EF4-FFF2-40B4-BE49-F238E27FC236}">
              <a16:creationId xmlns:a16="http://schemas.microsoft.com/office/drawing/2014/main" id="{2FC88A37-CBC4-414E-A5D6-05FED50B6B3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3" name="Text Box 3">
          <a:extLst>
            <a:ext uri="{FF2B5EF4-FFF2-40B4-BE49-F238E27FC236}">
              <a16:creationId xmlns:a16="http://schemas.microsoft.com/office/drawing/2014/main" id="{B52EDBD0-75FF-4BF0-AFB9-197616C2DA4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4" name="Text Box 3">
          <a:extLst>
            <a:ext uri="{FF2B5EF4-FFF2-40B4-BE49-F238E27FC236}">
              <a16:creationId xmlns:a16="http://schemas.microsoft.com/office/drawing/2014/main" id="{BB166FA6-D6EA-47CD-B2F0-F24F48945BF9}"/>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5" name="Text Box 3">
          <a:extLst>
            <a:ext uri="{FF2B5EF4-FFF2-40B4-BE49-F238E27FC236}">
              <a16:creationId xmlns:a16="http://schemas.microsoft.com/office/drawing/2014/main" id="{20414257-7C99-45CF-910F-3360313583A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6" name="Text Box 3">
          <a:extLst>
            <a:ext uri="{FF2B5EF4-FFF2-40B4-BE49-F238E27FC236}">
              <a16:creationId xmlns:a16="http://schemas.microsoft.com/office/drawing/2014/main" id="{52D5D27E-9EA0-4714-8F7D-77BA3015237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7" name="Text Box 3">
          <a:extLst>
            <a:ext uri="{FF2B5EF4-FFF2-40B4-BE49-F238E27FC236}">
              <a16:creationId xmlns:a16="http://schemas.microsoft.com/office/drawing/2014/main" id="{A8239636-602E-4CB7-9D49-70F376D3B1B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8" name="Text Box 3">
          <a:extLst>
            <a:ext uri="{FF2B5EF4-FFF2-40B4-BE49-F238E27FC236}">
              <a16:creationId xmlns:a16="http://schemas.microsoft.com/office/drawing/2014/main" id="{37BEA99B-4EBC-4B73-88BD-F1238892F72E}"/>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9" name="Text Box 3">
          <a:extLst>
            <a:ext uri="{FF2B5EF4-FFF2-40B4-BE49-F238E27FC236}">
              <a16:creationId xmlns:a16="http://schemas.microsoft.com/office/drawing/2014/main" id="{72F60A77-AB32-4554-A3F5-E15FDFB8D6B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0" name="Text Box 3">
          <a:extLst>
            <a:ext uri="{FF2B5EF4-FFF2-40B4-BE49-F238E27FC236}">
              <a16:creationId xmlns:a16="http://schemas.microsoft.com/office/drawing/2014/main" id="{35046267-1C1D-4BA0-921D-4E61D12F100F}"/>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1" name="Text Box 3">
          <a:extLst>
            <a:ext uri="{FF2B5EF4-FFF2-40B4-BE49-F238E27FC236}">
              <a16:creationId xmlns:a16="http://schemas.microsoft.com/office/drawing/2014/main" id="{25D342AA-3A25-4F03-8FAC-8B74A1335F5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2" name="Text Box 3">
          <a:extLst>
            <a:ext uri="{FF2B5EF4-FFF2-40B4-BE49-F238E27FC236}">
              <a16:creationId xmlns:a16="http://schemas.microsoft.com/office/drawing/2014/main" id="{57545C2E-638F-4625-9083-32FF9EA1BFF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3" name="Text Box 3">
          <a:extLst>
            <a:ext uri="{FF2B5EF4-FFF2-40B4-BE49-F238E27FC236}">
              <a16:creationId xmlns:a16="http://schemas.microsoft.com/office/drawing/2014/main" id="{95357FB9-4990-4E0A-BBC9-4364A3A2408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4" name="Text Box 3">
          <a:extLst>
            <a:ext uri="{FF2B5EF4-FFF2-40B4-BE49-F238E27FC236}">
              <a16:creationId xmlns:a16="http://schemas.microsoft.com/office/drawing/2014/main" id="{F97DFEDC-F17F-44AF-BFEE-FDF0EB5F7E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5" name="Text Box 3">
          <a:extLst>
            <a:ext uri="{FF2B5EF4-FFF2-40B4-BE49-F238E27FC236}">
              <a16:creationId xmlns:a16="http://schemas.microsoft.com/office/drawing/2014/main" id="{5C38D26A-FC60-4360-B2B3-8AB1F4C0166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6" name="Text Box 3">
          <a:extLst>
            <a:ext uri="{FF2B5EF4-FFF2-40B4-BE49-F238E27FC236}">
              <a16:creationId xmlns:a16="http://schemas.microsoft.com/office/drawing/2014/main" id="{2A60BB5D-C4B4-4230-87F6-4A035208E9C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7" name="Text Box 3">
          <a:extLst>
            <a:ext uri="{FF2B5EF4-FFF2-40B4-BE49-F238E27FC236}">
              <a16:creationId xmlns:a16="http://schemas.microsoft.com/office/drawing/2014/main" id="{BF575593-C745-42FD-8944-CC633FCDFBA4}"/>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8" name="Text Box 3">
          <a:extLst>
            <a:ext uri="{FF2B5EF4-FFF2-40B4-BE49-F238E27FC236}">
              <a16:creationId xmlns:a16="http://schemas.microsoft.com/office/drawing/2014/main" id="{1584F3C2-D36E-43E6-90DF-92B303231CE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9" name="Text Box 3">
          <a:extLst>
            <a:ext uri="{FF2B5EF4-FFF2-40B4-BE49-F238E27FC236}">
              <a16:creationId xmlns:a16="http://schemas.microsoft.com/office/drawing/2014/main" id="{4F155905-00C5-4F4C-B6A3-B6AC419FC13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0" name="Text Box 3">
          <a:extLst>
            <a:ext uri="{FF2B5EF4-FFF2-40B4-BE49-F238E27FC236}">
              <a16:creationId xmlns:a16="http://schemas.microsoft.com/office/drawing/2014/main" id="{09599829-2060-485D-9786-2F1924B7EE5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1" name="Text Box 3">
          <a:extLst>
            <a:ext uri="{FF2B5EF4-FFF2-40B4-BE49-F238E27FC236}">
              <a16:creationId xmlns:a16="http://schemas.microsoft.com/office/drawing/2014/main" id="{CFC11603-4608-4795-81E5-3716B5F1F44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2" name="Text Box 3">
          <a:extLst>
            <a:ext uri="{FF2B5EF4-FFF2-40B4-BE49-F238E27FC236}">
              <a16:creationId xmlns:a16="http://schemas.microsoft.com/office/drawing/2014/main" id="{0AA2C933-5932-4BD0-BAD7-9BE09DE8E36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3" name="Text Box 3">
          <a:extLst>
            <a:ext uri="{FF2B5EF4-FFF2-40B4-BE49-F238E27FC236}">
              <a16:creationId xmlns:a16="http://schemas.microsoft.com/office/drawing/2014/main" id="{B51D26D1-6085-425A-BA76-150ED761C8B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4" name="Text Box 3">
          <a:extLst>
            <a:ext uri="{FF2B5EF4-FFF2-40B4-BE49-F238E27FC236}">
              <a16:creationId xmlns:a16="http://schemas.microsoft.com/office/drawing/2014/main" id="{07295BCE-29A0-421E-85E9-047026ACAA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5" name="Text Box 3">
          <a:extLst>
            <a:ext uri="{FF2B5EF4-FFF2-40B4-BE49-F238E27FC236}">
              <a16:creationId xmlns:a16="http://schemas.microsoft.com/office/drawing/2014/main" id="{84ADAA4F-979A-44CF-919C-F9B8E10E64B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6" name="Text Box 3">
          <a:extLst>
            <a:ext uri="{FF2B5EF4-FFF2-40B4-BE49-F238E27FC236}">
              <a16:creationId xmlns:a16="http://schemas.microsoft.com/office/drawing/2014/main" id="{D737CF8C-C50A-464C-B655-A40E14812F5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7" name="Text Box 3">
          <a:extLst>
            <a:ext uri="{FF2B5EF4-FFF2-40B4-BE49-F238E27FC236}">
              <a16:creationId xmlns:a16="http://schemas.microsoft.com/office/drawing/2014/main" id="{8FDB4AE2-83DF-406A-93A5-D6DCFF0AAC6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8" name="Text Box 3">
          <a:extLst>
            <a:ext uri="{FF2B5EF4-FFF2-40B4-BE49-F238E27FC236}">
              <a16:creationId xmlns:a16="http://schemas.microsoft.com/office/drawing/2014/main" id="{CA1D738B-2037-4313-8953-531C28F3A0A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9" name="Text Box 3">
          <a:extLst>
            <a:ext uri="{FF2B5EF4-FFF2-40B4-BE49-F238E27FC236}">
              <a16:creationId xmlns:a16="http://schemas.microsoft.com/office/drawing/2014/main" id="{F20B485A-0A65-4BFA-9D6B-DBCABB212A7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0" name="Text Box 3">
          <a:extLst>
            <a:ext uri="{FF2B5EF4-FFF2-40B4-BE49-F238E27FC236}">
              <a16:creationId xmlns:a16="http://schemas.microsoft.com/office/drawing/2014/main" id="{33B63976-C363-49C1-A876-EB8DF27C71A4}"/>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1" name="Text Box 3">
          <a:extLst>
            <a:ext uri="{FF2B5EF4-FFF2-40B4-BE49-F238E27FC236}">
              <a16:creationId xmlns:a16="http://schemas.microsoft.com/office/drawing/2014/main" id="{0F4952BE-2684-4A48-831F-7D3DD9ABE9D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2" name="Text Box 3">
          <a:extLst>
            <a:ext uri="{FF2B5EF4-FFF2-40B4-BE49-F238E27FC236}">
              <a16:creationId xmlns:a16="http://schemas.microsoft.com/office/drawing/2014/main" id="{2E609630-D449-4074-9BB8-5DE6377F7E1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3" name="Text Box 3">
          <a:extLst>
            <a:ext uri="{FF2B5EF4-FFF2-40B4-BE49-F238E27FC236}">
              <a16:creationId xmlns:a16="http://schemas.microsoft.com/office/drawing/2014/main" id="{FC91A7E5-2A6E-407B-8DBC-BD888F629A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4" name="Text Box 3">
          <a:extLst>
            <a:ext uri="{FF2B5EF4-FFF2-40B4-BE49-F238E27FC236}">
              <a16:creationId xmlns:a16="http://schemas.microsoft.com/office/drawing/2014/main" id="{34FFCADB-A95F-4CC6-B0CC-59B9D59402DB}"/>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5" name="Text Box 3">
          <a:extLst>
            <a:ext uri="{FF2B5EF4-FFF2-40B4-BE49-F238E27FC236}">
              <a16:creationId xmlns:a16="http://schemas.microsoft.com/office/drawing/2014/main" id="{8AE3DFD3-C992-4F91-A478-E98CC68ED1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6" name="Text Box 3">
          <a:extLst>
            <a:ext uri="{FF2B5EF4-FFF2-40B4-BE49-F238E27FC236}">
              <a16:creationId xmlns:a16="http://schemas.microsoft.com/office/drawing/2014/main" id="{B1FC42DE-E24C-4E86-9432-9CB2357C901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7" name="Text Box 3">
          <a:extLst>
            <a:ext uri="{FF2B5EF4-FFF2-40B4-BE49-F238E27FC236}">
              <a16:creationId xmlns:a16="http://schemas.microsoft.com/office/drawing/2014/main" id="{0F1DA6E7-CA7B-47FE-AF76-555BC1526A2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8" name="Text Box 3">
          <a:extLst>
            <a:ext uri="{FF2B5EF4-FFF2-40B4-BE49-F238E27FC236}">
              <a16:creationId xmlns:a16="http://schemas.microsoft.com/office/drawing/2014/main" id="{BBCCBB3A-53B0-4BB1-96E2-9EDCF6B5073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9" name="Text Box 3">
          <a:extLst>
            <a:ext uri="{FF2B5EF4-FFF2-40B4-BE49-F238E27FC236}">
              <a16:creationId xmlns:a16="http://schemas.microsoft.com/office/drawing/2014/main" id="{F87FF071-13E8-4066-8C4F-7A7BD792030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0" name="Text Box 3">
          <a:extLst>
            <a:ext uri="{FF2B5EF4-FFF2-40B4-BE49-F238E27FC236}">
              <a16:creationId xmlns:a16="http://schemas.microsoft.com/office/drawing/2014/main" id="{2C02C26B-A482-46ED-9C3C-9A221EF32FA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1" name="Text Box 3">
          <a:extLst>
            <a:ext uri="{FF2B5EF4-FFF2-40B4-BE49-F238E27FC236}">
              <a16:creationId xmlns:a16="http://schemas.microsoft.com/office/drawing/2014/main" id="{FB223199-E173-4ACF-85EB-35BBB1CDA905}"/>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2" name="Text Box 3">
          <a:extLst>
            <a:ext uri="{FF2B5EF4-FFF2-40B4-BE49-F238E27FC236}">
              <a16:creationId xmlns:a16="http://schemas.microsoft.com/office/drawing/2014/main" id="{64F6D6AE-E2D7-41AD-8C83-C4CD16F6732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3" name="Text Box 3">
          <a:extLst>
            <a:ext uri="{FF2B5EF4-FFF2-40B4-BE49-F238E27FC236}">
              <a16:creationId xmlns:a16="http://schemas.microsoft.com/office/drawing/2014/main" id="{15698A55-024F-44E6-A8FC-10C08C21CA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4" name="Text Box 3">
          <a:extLst>
            <a:ext uri="{FF2B5EF4-FFF2-40B4-BE49-F238E27FC236}">
              <a16:creationId xmlns:a16="http://schemas.microsoft.com/office/drawing/2014/main" id="{272D5000-BC59-45BC-A763-7A696121A2D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5" name="Text Box 3">
          <a:extLst>
            <a:ext uri="{FF2B5EF4-FFF2-40B4-BE49-F238E27FC236}">
              <a16:creationId xmlns:a16="http://schemas.microsoft.com/office/drawing/2014/main" id="{08D400F7-971C-428E-B03D-0FFDA8200C3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6" name="Text Box 3">
          <a:extLst>
            <a:ext uri="{FF2B5EF4-FFF2-40B4-BE49-F238E27FC236}">
              <a16:creationId xmlns:a16="http://schemas.microsoft.com/office/drawing/2014/main" id="{82A7A891-3F9A-43EC-8C38-3F41424AB73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7" name="Text Box 3">
          <a:extLst>
            <a:ext uri="{FF2B5EF4-FFF2-40B4-BE49-F238E27FC236}">
              <a16:creationId xmlns:a16="http://schemas.microsoft.com/office/drawing/2014/main" id="{EA1693AD-453F-4826-A29D-D5B778A2A9C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8" name="Text Box 3">
          <a:extLst>
            <a:ext uri="{FF2B5EF4-FFF2-40B4-BE49-F238E27FC236}">
              <a16:creationId xmlns:a16="http://schemas.microsoft.com/office/drawing/2014/main" id="{95567D42-E6D3-4AF1-8A6C-09752AEDFFC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9" name="Text Box 3">
          <a:extLst>
            <a:ext uri="{FF2B5EF4-FFF2-40B4-BE49-F238E27FC236}">
              <a16:creationId xmlns:a16="http://schemas.microsoft.com/office/drawing/2014/main" id="{A32B4023-F156-4C3A-A6D6-64F32362CB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0" name="Text Box 3">
          <a:extLst>
            <a:ext uri="{FF2B5EF4-FFF2-40B4-BE49-F238E27FC236}">
              <a16:creationId xmlns:a16="http://schemas.microsoft.com/office/drawing/2014/main" id="{B552F0EC-DDD5-41E7-9870-8A780888507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1" name="Text Box 3">
          <a:extLst>
            <a:ext uri="{FF2B5EF4-FFF2-40B4-BE49-F238E27FC236}">
              <a16:creationId xmlns:a16="http://schemas.microsoft.com/office/drawing/2014/main" id="{8F4696C5-EA30-43AD-89F9-4E9D655F6FE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2" name="Text Box 3">
          <a:extLst>
            <a:ext uri="{FF2B5EF4-FFF2-40B4-BE49-F238E27FC236}">
              <a16:creationId xmlns:a16="http://schemas.microsoft.com/office/drawing/2014/main" id="{A3C0B343-2584-449A-91EE-574682EDCE9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3" name="Text Box 3">
          <a:extLst>
            <a:ext uri="{FF2B5EF4-FFF2-40B4-BE49-F238E27FC236}">
              <a16:creationId xmlns:a16="http://schemas.microsoft.com/office/drawing/2014/main" id="{C0876079-28E2-4F2E-9D52-0805FE6BD63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4" name="Text Box 3">
          <a:extLst>
            <a:ext uri="{FF2B5EF4-FFF2-40B4-BE49-F238E27FC236}">
              <a16:creationId xmlns:a16="http://schemas.microsoft.com/office/drawing/2014/main" id="{B11BA96B-4D0E-47DB-B62A-510AB6555F7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5" name="Text Box 3">
          <a:extLst>
            <a:ext uri="{FF2B5EF4-FFF2-40B4-BE49-F238E27FC236}">
              <a16:creationId xmlns:a16="http://schemas.microsoft.com/office/drawing/2014/main" id="{EDAE1353-7D7E-4B89-A418-389DC643FB5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6" name="Text Box 3">
          <a:extLst>
            <a:ext uri="{FF2B5EF4-FFF2-40B4-BE49-F238E27FC236}">
              <a16:creationId xmlns:a16="http://schemas.microsoft.com/office/drawing/2014/main" id="{9870DD6B-3CA2-4319-8BC4-700244C3B71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7" name="Text Box 3">
          <a:extLst>
            <a:ext uri="{FF2B5EF4-FFF2-40B4-BE49-F238E27FC236}">
              <a16:creationId xmlns:a16="http://schemas.microsoft.com/office/drawing/2014/main" id="{75FF1BDF-BE13-4F4F-8E2F-F3F5798FEFD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8" name="Text Box 3">
          <a:extLst>
            <a:ext uri="{FF2B5EF4-FFF2-40B4-BE49-F238E27FC236}">
              <a16:creationId xmlns:a16="http://schemas.microsoft.com/office/drawing/2014/main" id="{07B98B85-3583-40BF-A9AA-74AB91280DB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9" name="Text Box 3">
          <a:extLst>
            <a:ext uri="{FF2B5EF4-FFF2-40B4-BE49-F238E27FC236}">
              <a16:creationId xmlns:a16="http://schemas.microsoft.com/office/drawing/2014/main" id="{CC654F1B-4FB5-4038-AD47-F43CEFD23F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0" name="Text Box 3">
          <a:extLst>
            <a:ext uri="{FF2B5EF4-FFF2-40B4-BE49-F238E27FC236}">
              <a16:creationId xmlns:a16="http://schemas.microsoft.com/office/drawing/2014/main" id="{772EA25A-0EAA-4FF1-A7AA-C931E7861A9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1" name="Text Box 3">
          <a:extLst>
            <a:ext uri="{FF2B5EF4-FFF2-40B4-BE49-F238E27FC236}">
              <a16:creationId xmlns:a16="http://schemas.microsoft.com/office/drawing/2014/main" id="{CBE2546E-B529-4A14-BF1E-F4F48AA860B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2" name="Text Box 3">
          <a:extLst>
            <a:ext uri="{FF2B5EF4-FFF2-40B4-BE49-F238E27FC236}">
              <a16:creationId xmlns:a16="http://schemas.microsoft.com/office/drawing/2014/main" id="{5122D514-F05D-4BF3-822F-07DD911282A3}"/>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3" name="Text Box 3">
          <a:extLst>
            <a:ext uri="{FF2B5EF4-FFF2-40B4-BE49-F238E27FC236}">
              <a16:creationId xmlns:a16="http://schemas.microsoft.com/office/drawing/2014/main" id="{EAEF1653-AC33-4400-B137-078671ECCF9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4" name="Text Box 3">
          <a:extLst>
            <a:ext uri="{FF2B5EF4-FFF2-40B4-BE49-F238E27FC236}">
              <a16:creationId xmlns:a16="http://schemas.microsoft.com/office/drawing/2014/main" id="{4D8277CD-60B8-455B-A502-E950BCF4F09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5" name="Text Box 3">
          <a:extLst>
            <a:ext uri="{FF2B5EF4-FFF2-40B4-BE49-F238E27FC236}">
              <a16:creationId xmlns:a16="http://schemas.microsoft.com/office/drawing/2014/main" id="{F1ACEB47-BAB1-45CD-ADD7-0B58FAFF62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6" name="Text Box 3">
          <a:extLst>
            <a:ext uri="{FF2B5EF4-FFF2-40B4-BE49-F238E27FC236}">
              <a16:creationId xmlns:a16="http://schemas.microsoft.com/office/drawing/2014/main" id="{415B3CA8-95A6-4113-81F6-DF2FB5FD8FA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7" name="Text Box 3">
          <a:extLst>
            <a:ext uri="{FF2B5EF4-FFF2-40B4-BE49-F238E27FC236}">
              <a16:creationId xmlns:a16="http://schemas.microsoft.com/office/drawing/2014/main" id="{FE8F7F65-FA47-4DE4-91CF-79D5E5AB92EE}"/>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8" name="Text Box 3">
          <a:extLst>
            <a:ext uri="{FF2B5EF4-FFF2-40B4-BE49-F238E27FC236}">
              <a16:creationId xmlns:a16="http://schemas.microsoft.com/office/drawing/2014/main" id="{4FC863FC-5051-45A5-8FE9-88EBC51DCDE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9" name="Text Box 3">
          <a:extLst>
            <a:ext uri="{FF2B5EF4-FFF2-40B4-BE49-F238E27FC236}">
              <a16:creationId xmlns:a16="http://schemas.microsoft.com/office/drawing/2014/main" id="{F858C7B0-4889-442B-9530-9042020B12D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oneCellAnchor>
    <xdr:from>
      <xdr:col>3</xdr:col>
      <xdr:colOff>0</xdr:colOff>
      <xdr:row>159</xdr:row>
      <xdr:rowOff>0</xdr:rowOff>
    </xdr:from>
    <xdr:ext cx="85725" cy="179614"/>
    <xdr:sp macro="" textlink="">
      <xdr:nvSpPr>
        <xdr:cNvPr id="5430" name="Text Box 3">
          <a:extLst>
            <a:ext uri="{FF2B5EF4-FFF2-40B4-BE49-F238E27FC236}">
              <a16:creationId xmlns:a16="http://schemas.microsoft.com/office/drawing/2014/main" id="{7125BF3D-525B-4A32-A370-9205A42EF900}"/>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431" name="Text Box 3">
          <a:extLst>
            <a:ext uri="{FF2B5EF4-FFF2-40B4-BE49-F238E27FC236}">
              <a16:creationId xmlns:a16="http://schemas.microsoft.com/office/drawing/2014/main" id="{4AA84D06-2AFE-443B-86D5-3095AD42D76C}"/>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2" name="Text Box 3">
          <a:extLst>
            <a:ext uri="{FF2B5EF4-FFF2-40B4-BE49-F238E27FC236}">
              <a16:creationId xmlns:a16="http://schemas.microsoft.com/office/drawing/2014/main" id="{A3C63863-BD24-4726-B9A2-D3FFCCD68E6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3" name="Text Box 3">
          <a:extLst>
            <a:ext uri="{FF2B5EF4-FFF2-40B4-BE49-F238E27FC236}">
              <a16:creationId xmlns:a16="http://schemas.microsoft.com/office/drawing/2014/main" id="{1D123A3A-C3D1-4C53-8722-E0474D78B1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4" name="Text Box 3">
          <a:extLst>
            <a:ext uri="{FF2B5EF4-FFF2-40B4-BE49-F238E27FC236}">
              <a16:creationId xmlns:a16="http://schemas.microsoft.com/office/drawing/2014/main" id="{75B0C795-1183-40E1-852C-9BA6F4D90D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5" name="Text Box 3">
          <a:extLst>
            <a:ext uri="{FF2B5EF4-FFF2-40B4-BE49-F238E27FC236}">
              <a16:creationId xmlns:a16="http://schemas.microsoft.com/office/drawing/2014/main" id="{57E5A606-5893-404F-964D-D9266FE4CE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6" name="Text Box 3">
          <a:extLst>
            <a:ext uri="{FF2B5EF4-FFF2-40B4-BE49-F238E27FC236}">
              <a16:creationId xmlns:a16="http://schemas.microsoft.com/office/drawing/2014/main" id="{DC854A04-4D7E-4BC7-8002-2A27842AFF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7" name="Text Box 3">
          <a:extLst>
            <a:ext uri="{FF2B5EF4-FFF2-40B4-BE49-F238E27FC236}">
              <a16:creationId xmlns:a16="http://schemas.microsoft.com/office/drawing/2014/main" id="{9AC21932-0E57-41C8-A53A-DE5D65B085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8" name="Text Box 3">
          <a:extLst>
            <a:ext uri="{FF2B5EF4-FFF2-40B4-BE49-F238E27FC236}">
              <a16:creationId xmlns:a16="http://schemas.microsoft.com/office/drawing/2014/main" id="{76BFEC9C-C812-4664-8A23-C682C84F91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9" name="Text Box 3">
          <a:extLst>
            <a:ext uri="{FF2B5EF4-FFF2-40B4-BE49-F238E27FC236}">
              <a16:creationId xmlns:a16="http://schemas.microsoft.com/office/drawing/2014/main" id="{964872EB-193E-426E-8797-41411B4A4AA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0" name="Text Box 3">
          <a:extLst>
            <a:ext uri="{FF2B5EF4-FFF2-40B4-BE49-F238E27FC236}">
              <a16:creationId xmlns:a16="http://schemas.microsoft.com/office/drawing/2014/main" id="{1B363F0D-DDCA-44E5-9A2C-97552EE14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1" name="Text Box 3">
          <a:extLst>
            <a:ext uri="{FF2B5EF4-FFF2-40B4-BE49-F238E27FC236}">
              <a16:creationId xmlns:a16="http://schemas.microsoft.com/office/drawing/2014/main" id="{A667F104-57DC-446D-9855-E274D5FE94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2" name="Text Box 3">
          <a:extLst>
            <a:ext uri="{FF2B5EF4-FFF2-40B4-BE49-F238E27FC236}">
              <a16:creationId xmlns:a16="http://schemas.microsoft.com/office/drawing/2014/main" id="{8122F626-CE6D-42EC-91AA-0F0082FEC8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3" name="Text Box 3">
          <a:extLst>
            <a:ext uri="{FF2B5EF4-FFF2-40B4-BE49-F238E27FC236}">
              <a16:creationId xmlns:a16="http://schemas.microsoft.com/office/drawing/2014/main" id="{2D0DB2F3-2682-4411-AADD-ED190FCAD1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4" name="Text Box 3">
          <a:extLst>
            <a:ext uri="{FF2B5EF4-FFF2-40B4-BE49-F238E27FC236}">
              <a16:creationId xmlns:a16="http://schemas.microsoft.com/office/drawing/2014/main" id="{30E41F92-DAED-47B6-950E-E85C3B5893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5" name="Text Box 3">
          <a:extLst>
            <a:ext uri="{FF2B5EF4-FFF2-40B4-BE49-F238E27FC236}">
              <a16:creationId xmlns:a16="http://schemas.microsoft.com/office/drawing/2014/main" id="{1D81BA83-2C38-4DAA-8FE7-7675A3A3C2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6" name="Text Box 3">
          <a:extLst>
            <a:ext uri="{FF2B5EF4-FFF2-40B4-BE49-F238E27FC236}">
              <a16:creationId xmlns:a16="http://schemas.microsoft.com/office/drawing/2014/main" id="{9C900E8E-1378-488E-AF57-64C0A1E5BED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7" name="Text Box 3">
          <a:extLst>
            <a:ext uri="{FF2B5EF4-FFF2-40B4-BE49-F238E27FC236}">
              <a16:creationId xmlns:a16="http://schemas.microsoft.com/office/drawing/2014/main" id="{7CDCA216-FBE9-4B82-8818-E8C683F1413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8" name="Text Box 3">
          <a:extLst>
            <a:ext uri="{FF2B5EF4-FFF2-40B4-BE49-F238E27FC236}">
              <a16:creationId xmlns:a16="http://schemas.microsoft.com/office/drawing/2014/main" id="{E10C855B-C8B3-42DD-A76C-4FF81C198B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9" name="Text Box 3">
          <a:extLst>
            <a:ext uri="{FF2B5EF4-FFF2-40B4-BE49-F238E27FC236}">
              <a16:creationId xmlns:a16="http://schemas.microsoft.com/office/drawing/2014/main" id="{A43EBA62-B9B7-4785-A375-5A9A9A7D20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0" name="Text Box 3">
          <a:extLst>
            <a:ext uri="{FF2B5EF4-FFF2-40B4-BE49-F238E27FC236}">
              <a16:creationId xmlns:a16="http://schemas.microsoft.com/office/drawing/2014/main" id="{50C81C90-B952-410E-9A98-E0E55D0DE1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1" name="Text Box 3">
          <a:extLst>
            <a:ext uri="{FF2B5EF4-FFF2-40B4-BE49-F238E27FC236}">
              <a16:creationId xmlns:a16="http://schemas.microsoft.com/office/drawing/2014/main" id="{31F8571D-FF35-4E0F-BEBB-4B350AAAC93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2" name="Text Box 3">
          <a:extLst>
            <a:ext uri="{FF2B5EF4-FFF2-40B4-BE49-F238E27FC236}">
              <a16:creationId xmlns:a16="http://schemas.microsoft.com/office/drawing/2014/main" id="{EE8EF07A-B27E-4831-8730-DC32AE3936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3" name="Text Box 3">
          <a:extLst>
            <a:ext uri="{FF2B5EF4-FFF2-40B4-BE49-F238E27FC236}">
              <a16:creationId xmlns:a16="http://schemas.microsoft.com/office/drawing/2014/main" id="{C8A471C5-EE92-4A3E-A18C-5A3A7BC1B6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4" name="Text Box 3">
          <a:extLst>
            <a:ext uri="{FF2B5EF4-FFF2-40B4-BE49-F238E27FC236}">
              <a16:creationId xmlns:a16="http://schemas.microsoft.com/office/drawing/2014/main" id="{16392A27-5000-4515-9E55-F0D1E08DA3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5" name="Text Box 3">
          <a:extLst>
            <a:ext uri="{FF2B5EF4-FFF2-40B4-BE49-F238E27FC236}">
              <a16:creationId xmlns:a16="http://schemas.microsoft.com/office/drawing/2014/main" id="{948ED108-3B47-419A-A259-8BBDAEDFE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6" name="Text Box 3">
          <a:extLst>
            <a:ext uri="{FF2B5EF4-FFF2-40B4-BE49-F238E27FC236}">
              <a16:creationId xmlns:a16="http://schemas.microsoft.com/office/drawing/2014/main" id="{CC4BC785-468A-46D6-AEA7-DBBC9AE1A3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7" name="Text Box 3">
          <a:extLst>
            <a:ext uri="{FF2B5EF4-FFF2-40B4-BE49-F238E27FC236}">
              <a16:creationId xmlns:a16="http://schemas.microsoft.com/office/drawing/2014/main" id="{F431EB5B-A32E-4642-A874-2D6BC0438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8" name="Text Box 3">
          <a:extLst>
            <a:ext uri="{FF2B5EF4-FFF2-40B4-BE49-F238E27FC236}">
              <a16:creationId xmlns:a16="http://schemas.microsoft.com/office/drawing/2014/main" id="{AF13DC41-B053-48CD-89ED-0562C54D8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9" name="Text Box 3">
          <a:extLst>
            <a:ext uri="{FF2B5EF4-FFF2-40B4-BE49-F238E27FC236}">
              <a16:creationId xmlns:a16="http://schemas.microsoft.com/office/drawing/2014/main" id="{B19F0E53-4732-4018-8733-659612711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0" name="Text Box 3">
          <a:extLst>
            <a:ext uri="{FF2B5EF4-FFF2-40B4-BE49-F238E27FC236}">
              <a16:creationId xmlns:a16="http://schemas.microsoft.com/office/drawing/2014/main" id="{2F3CEDBA-53FF-4B3A-A548-4B219C2EE2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1" name="Text Box 3">
          <a:extLst>
            <a:ext uri="{FF2B5EF4-FFF2-40B4-BE49-F238E27FC236}">
              <a16:creationId xmlns:a16="http://schemas.microsoft.com/office/drawing/2014/main" id="{DDFA0F34-37A0-49A1-A655-B4D55B7AE0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2" name="Text Box 3">
          <a:extLst>
            <a:ext uri="{FF2B5EF4-FFF2-40B4-BE49-F238E27FC236}">
              <a16:creationId xmlns:a16="http://schemas.microsoft.com/office/drawing/2014/main" id="{2829AC76-D0CF-4C8F-9980-8067F71EF2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3" name="Text Box 3">
          <a:extLst>
            <a:ext uri="{FF2B5EF4-FFF2-40B4-BE49-F238E27FC236}">
              <a16:creationId xmlns:a16="http://schemas.microsoft.com/office/drawing/2014/main" id="{66E258D9-4511-4D52-AB9F-A4DFC1DDA7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4" name="Text Box 3">
          <a:extLst>
            <a:ext uri="{FF2B5EF4-FFF2-40B4-BE49-F238E27FC236}">
              <a16:creationId xmlns:a16="http://schemas.microsoft.com/office/drawing/2014/main" id="{2BD12004-D3F1-48C4-8179-D43E84EE42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5" name="Text Box 3">
          <a:extLst>
            <a:ext uri="{FF2B5EF4-FFF2-40B4-BE49-F238E27FC236}">
              <a16:creationId xmlns:a16="http://schemas.microsoft.com/office/drawing/2014/main" id="{4A20BD73-66DE-4FC5-B5AC-DCB4FCC0D71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6" name="Text Box 3">
          <a:extLst>
            <a:ext uri="{FF2B5EF4-FFF2-40B4-BE49-F238E27FC236}">
              <a16:creationId xmlns:a16="http://schemas.microsoft.com/office/drawing/2014/main" id="{9A905A5B-C066-4370-AB23-5E2C04F1153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7" name="Text Box 3">
          <a:extLst>
            <a:ext uri="{FF2B5EF4-FFF2-40B4-BE49-F238E27FC236}">
              <a16:creationId xmlns:a16="http://schemas.microsoft.com/office/drawing/2014/main" id="{9502BD66-03C1-4A69-9D91-F3303419C51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8" name="Text Box 3">
          <a:extLst>
            <a:ext uri="{FF2B5EF4-FFF2-40B4-BE49-F238E27FC236}">
              <a16:creationId xmlns:a16="http://schemas.microsoft.com/office/drawing/2014/main" id="{9E8DB042-973B-49E5-89F9-20C34B372F1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9" name="Text Box 3">
          <a:extLst>
            <a:ext uri="{FF2B5EF4-FFF2-40B4-BE49-F238E27FC236}">
              <a16:creationId xmlns:a16="http://schemas.microsoft.com/office/drawing/2014/main" id="{4450AAEF-0DDF-4084-9484-CE7F4B4DDF6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0" name="Text Box 3">
          <a:extLst>
            <a:ext uri="{FF2B5EF4-FFF2-40B4-BE49-F238E27FC236}">
              <a16:creationId xmlns:a16="http://schemas.microsoft.com/office/drawing/2014/main" id="{07FB4FB8-D285-4241-9E34-895AAA3BB66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1" name="Text Box 3">
          <a:extLst>
            <a:ext uri="{FF2B5EF4-FFF2-40B4-BE49-F238E27FC236}">
              <a16:creationId xmlns:a16="http://schemas.microsoft.com/office/drawing/2014/main" id="{EE137CDB-7664-4861-A430-E5894A6B52D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2" name="Text Box 3">
          <a:extLst>
            <a:ext uri="{FF2B5EF4-FFF2-40B4-BE49-F238E27FC236}">
              <a16:creationId xmlns:a16="http://schemas.microsoft.com/office/drawing/2014/main" id="{D70DA79D-DC5A-4D77-B6E8-0BF2A00FD19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3" name="Text Box 3">
          <a:extLst>
            <a:ext uri="{FF2B5EF4-FFF2-40B4-BE49-F238E27FC236}">
              <a16:creationId xmlns:a16="http://schemas.microsoft.com/office/drawing/2014/main" id="{FB927BEB-FA69-461C-94CF-55661F9E51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4" name="Text Box 3">
          <a:extLst>
            <a:ext uri="{FF2B5EF4-FFF2-40B4-BE49-F238E27FC236}">
              <a16:creationId xmlns:a16="http://schemas.microsoft.com/office/drawing/2014/main" id="{C0A2C690-8DB6-4011-BE39-DF3C2C80794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5" name="Text Box 3">
          <a:extLst>
            <a:ext uri="{FF2B5EF4-FFF2-40B4-BE49-F238E27FC236}">
              <a16:creationId xmlns:a16="http://schemas.microsoft.com/office/drawing/2014/main" id="{035B5186-0AC9-4D43-B0D5-FA288DCA3C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6" name="Text Box 3">
          <a:extLst>
            <a:ext uri="{FF2B5EF4-FFF2-40B4-BE49-F238E27FC236}">
              <a16:creationId xmlns:a16="http://schemas.microsoft.com/office/drawing/2014/main" id="{267E7FD6-CEB0-490B-95F2-A10BCB8FA1B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7" name="Text Box 3">
          <a:extLst>
            <a:ext uri="{FF2B5EF4-FFF2-40B4-BE49-F238E27FC236}">
              <a16:creationId xmlns:a16="http://schemas.microsoft.com/office/drawing/2014/main" id="{7C5521DF-B1FC-4E88-B658-CA549DC5B7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8" name="Text Box 3">
          <a:extLst>
            <a:ext uri="{FF2B5EF4-FFF2-40B4-BE49-F238E27FC236}">
              <a16:creationId xmlns:a16="http://schemas.microsoft.com/office/drawing/2014/main" id="{6B066D49-3219-4C8E-BA50-153BC3875DC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9" name="Text Box 3">
          <a:extLst>
            <a:ext uri="{FF2B5EF4-FFF2-40B4-BE49-F238E27FC236}">
              <a16:creationId xmlns:a16="http://schemas.microsoft.com/office/drawing/2014/main" id="{787AF42C-5502-46E4-9F5E-51906CB33F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0" name="Text Box 3">
          <a:extLst>
            <a:ext uri="{FF2B5EF4-FFF2-40B4-BE49-F238E27FC236}">
              <a16:creationId xmlns:a16="http://schemas.microsoft.com/office/drawing/2014/main" id="{0B8C33A1-CE92-4256-8DA3-165A1473870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1" name="Text Box 3">
          <a:extLst>
            <a:ext uri="{FF2B5EF4-FFF2-40B4-BE49-F238E27FC236}">
              <a16:creationId xmlns:a16="http://schemas.microsoft.com/office/drawing/2014/main" id="{67CAE261-504B-4B48-BC0F-D4AE94638DB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2" name="Text Box 3">
          <a:extLst>
            <a:ext uri="{FF2B5EF4-FFF2-40B4-BE49-F238E27FC236}">
              <a16:creationId xmlns:a16="http://schemas.microsoft.com/office/drawing/2014/main" id="{8CB39527-0C85-4AA2-99EC-EB073AF71D7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3" name="Text Box 3">
          <a:extLst>
            <a:ext uri="{FF2B5EF4-FFF2-40B4-BE49-F238E27FC236}">
              <a16:creationId xmlns:a16="http://schemas.microsoft.com/office/drawing/2014/main" id="{95CD4BAF-DEE1-4FC4-8656-AB2052625B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4" name="Text Box 3">
          <a:extLst>
            <a:ext uri="{FF2B5EF4-FFF2-40B4-BE49-F238E27FC236}">
              <a16:creationId xmlns:a16="http://schemas.microsoft.com/office/drawing/2014/main" id="{BA29D02F-9269-425F-9D3D-09FB73A99FC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5" name="Text Box 3">
          <a:extLst>
            <a:ext uri="{FF2B5EF4-FFF2-40B4-BE49-F238E27FC236}">
              <a16:creationId xmlns:a16="http://schemas.microsoft.com/office/drawing/2014/main" id="{C66CB4DB-F513-4CE6-8926-EBCE5B0121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6" name="Text Box 3">
          <a:extLst>
            <a:ext uri="{FF2B5EF4-FFF2-40B4-BE49-F238E27FC236}">
              <a16:creationId xmlns:a16="http://schemas.microsoft.com/office/drawing/2014/main" id="{6A82B44D-747B-4C3B-A663-7B7146E947F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7" name="Text Box 3">
          <a:extLst>
            <a:ext uri="{FF2B5EF4-FFF2-40B4-BE49-F238E27FC236}">
              <a16:creationId xmlns:a16="http://schemas.microsoft.com/office/drawing/2014/main" id="{1886E1EF-7E42-4E29-B469-0D2A3CBF8EA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8" name="Text Box 3">
          <a:extLst>
            <a:ext uri="{FF2B5EF4-FFF2-40B4-BE49-F238E27FC236}">
              <a16:creationId xmlns:a16="http://schemas.microsoft.com/office/drawing/2014/main" id="{D6B45A82-401B-4041-8136-9549931FB2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9" name="Text Box 3">
          <a:extLst>
            <a:ext uri="{FF2B5EF4-FFF2-40B4-BE49-F238E27FC236}">
              <a16:creationId xmlns:a16="http://schemas.microsoft.com/office/drawing/2014/main" id="{8266F15F-240B-406A-8D15-203665AF57A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0" name="Text Box 3">
          <a:extLst>
            <a:ext uri="{FF2B5EF4-FFF2-40B4-BE49-F238E27FC236}">
              <a16:creationId xmlns:a16="http://schemas.microsoft.com/office/drawing/2014/main" id="{6907581B-3DEA-4466-8720-C09CBA6494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1" name="Text Box 3">
          <a:extLst>
            <a:ext uri="{FF2B5EF4-FFF2-40B4-BE49-F238E27FC236}">
              <a16:creationId xmlns:a16="http://schemas.microsoft.com/office/drawing/2014/main" id="{6BC9D701-E936-45C4-85B3-1CBAD39F7D6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2" name="Text Box 3">
          <a:extLst>
            <a:ext uri="{FF2B5EF4-FFF2-40B4-BE49-F238E27FC236}">
              <a16:creationId xmlns:a16="http://schemas.microsoft.com/office/drawing/2014/main" id="{D109F057-4D89-4842-96BF-7111A576B9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3" name="Text Box 3">
          <a:extLst>
            <a:ext uri="{FF2B5EF4-FFF2-40B4-BE49-F238E27FC236}">
              <a16:creationId xmlns:a16="http://schemas.microsoft.com/office/drawing/2014/main" id="{68DF469A-87C1-4038-B119-0501BA85010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4" name="Text Box 3">
          <a:extLst>
            <a:ext uri="{FF2B5EF4-FFF2-40B4-BE49-F238E27FC236}">
              <a16:creationId xmlns:a16="http://schemas.microsoft.com/office/drawing/2014/main" id="{5ED1D55F-F725-4DA9-8C4A-49D963E4C23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5" name="Text Box 3">
          <a:extLst>
            <a:ext uri="{FF2B5EF4-FFF2-40B4-BE49-F238E27FC236}">
              <a16:creationId xmlns:a16="http://schemas.microsoft.com/office/drawing/2014/main" id="{68A7B8DC-C43A-46A0-8E85-57873D6583B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6" name="Text Box 3">
          <a:extLst>
            <a:ext uri="{FF2B5EF4-FFF2-40B4-BE49-F238E27FC236}">
              <a16:creationId xmlns:a16="http://schemas.microsoft.com/office/drawing/2014/main" id="{6455AACD-5817-4960-989E-CBCB38411B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7" name="Text Box 3">
          <a:extLst>
            <a:ext uri="{FF2B5EF4-FFF2-40B4-BE49-F238E27FC236}">
              <a16:creationId xmlns:a16="http://schemas.microsoft.com/office/drawing/2014/main" id="{6E9BA4E8-C9EF-4A30-91A7-DF512B0D5E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8" name="Text Box 3">
          <a:extLst>
            <a:ext uri="{FF2B5EF4-FFF2-40B4-BE49-F238E27FC236}">
              <a16:creationId xmlns:a16="http://schemas.microsoft.com/office/drawing/2014/main" id="{A2819F2D-1775-42A0-9CCC-F0D1EE48B7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9" name="Text Box 3">
          <a:extLst>
            <a:ext uri="{FF2B5EF4-FFF2-40B4-BE49-F238E27FC236}">
              <a16:creationId xmlns:a16="http://schemas.microsoft.com/office/drawing/2014/main" id="{7B73E1E2-3C41-4BCD-93D5-09EACEB09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0" name="Text Box 3">
          <a:extLst>
            <a:ext uri="{FF2B5EF4-FFF2-40B4-BE49-F238E27FC236}">
              <a16:creationId xmlns:a16="http://schemas.microsoft.com/office/drawing/2014/main" id="{75546C59-E59A-4EBB-A978-4C62B38E27AE}"/>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1" name="Text Box 3">
          <a:extLst>
            <a:ext uri="{FF2B5EF4-FFF2-40B4-BE49-F238E27FC236}">
              <a16:creationId xmlns:a16="http://schemas.microsoft.com/office/drawing/2014/main" id="{7593E66E-4792-457F-80C7-E6747CE657E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2" name="Text Box 3">
          <a:extLst>
            <a:ext uri="{FF2B5EF4-FFF2-40B4-BE49-F238E27FC236}">
              <a16:creationId xmlns:a16="http://schemas.microsoft.com/office/drawing/2014/main" id="{E004E701-D034-4C77-BB68-67B1F6D0E9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3" name="Text Box 3">
          <a:extLst>
            <a:ext uri="{FF2B5EF4-FFF2-40B4-BE49-F238E27FC236}">
              <a16:creationId xmlns:a16="http://schemas.microsoft.com/office/drawing/2014/main" id="{29C2BA09-293B-40D9-AB12-F63A2CC95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4" name="Text Box 3">
          <a:extLst>
            <a:ext uri="{FF2B5EF4-FFF2-40B4-BE49-F238E27FC236}">
              <a16:creationId xmlns:a16="http://schemas.microsoft.com/office/drawing/2014/main" id="{D320AF52-E938-44C4-9D26-B3C63325CE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5" name="Text Box 3">
          <a:extLst>
            <a:ext uri="{FF2B5EF4-FFF2-40B4-BE49-F238E27FC236}">
              <a16:creationId xmlns:a16="http://schemas.microsoft.com/office/drawing/2014/main" id="{0BC0F545-7C1D-4D8C-BA52-E37FE936A6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6" name="Text Box 3">
          <a:extLst>
            <a:ext uri="{FF2B5EF4-FFF2-40B4-BE49-F238E27FC236}">
              <a16:creationId xmlns:a16="http://schemas.microsoft.com/office/drawing/2014/main" id="{5804C2C2-7A5C-4198-A76F-0F4AA9B172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7" name="Text Box 3">
          <a:extLst>
            <a:ext uri="{FF2B5EF4-FFF2-40B4-BE49-F238E27FC236}">
              <a16:creationId xmlns:a16="http://schemas.microsoft.com/office/drawing/2014/main" id="{9A59A9D4-8DBE-4644-9274-8C1B0DEF36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8" name="Text Box 3">
          <a:extLst>
            <a:ext uri="{FF2B5EF4-FFF2-40B4-BE49-F238E27FC236}">
              <a16:creationId xmlns:a16="http://schemas.microsoft.com/office/drawing/2014/main" id="{21639B7B-4ABB-4BB3-871F-74B0AFDD7F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9" name="Text Box 3">
          <a:extLst>
            <a:ext uri="{FF2B5EF4-FFF2-40B4-BE49-F238E27FC236}">
              <a16:creationId xmlns:a16="http://schemas.microsoft.com/office/drawing/2014/main" id="{5C16F29C-AC48-46D2-8469-0989CE6310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0" name="Text Box 3">
          <a:extLst>
            <a:ext uri="{FF2B5EF4-FFF2-40B4-BE49-F238E27FC236}">
              <a16:creationId xmlns:a16="http://schemas.microsoft.com/office/drawing/2014/main" id="{EFAEE2E7-4A7F-4E52-BFAB-B2D62F404F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1" name="Text Box 3">
          <a:extLst>
            <a:ext uri="{FF2B5EF4-FFF2-40B4-BE49-F238E27FC236}">
              <a16:creationId xmlns:a16="http://schemas.microsoft.com/office/drawing/2014/main" id="{C2BDE1A7-AF4E-4868-B51E-3B3373FB86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2" name="Text Box 3">
          <a:extLst>
            <a:ext uri="{FF2B5EF4-FFF2-40B4-BE49-F238E27FC236}">
              <a16:creationId xmlns:a16="http://schemas.microsoft.com/office/drawing/2014/main" id="{72576332-D034-43AC-B245-3FAA9EBB30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3" name="Text Box 3">
          <a:extLst>
            <a:ext uri="{FF2B5EF4-FFF2-40B4-BE49-F238E27FC236}">
              <a16:creationId xmlns:a16="http://schemas.microsoft.com/office/drawing/2014/main" id="{5CD2FE74-B9B4-4E78-B808-80840E2CED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4" name="Text Box 3">
          <a:extLst>
            <a:ext uri="{FF2B5EF4-FFF2-40B4-BE49-F238E27FC236}">
              <a16:creationId xmlns:a16="http://schemas.microsoft.com/office/drawing/2014/main" id="{3F2D0482-D506-44E1-9E7B-3580D98D6D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5" name="Text Box 3">
          <a:extLst>
            <a:ext uri="{FF2B5EF4-FFF2-40B4-BE49-F238E27FC236}">
              <a16:creationId xmlns:a16="http://schemas.microsoft.com/office/drawing/2014/main" id="{4D16CF7C-3AE1-42BC-965E-8697F00F33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6" name="Text Box 3">
          <a:extLst>
            <a:ext uri="{FF2B5EF4-FFF2-40B4-BE49-F238E27FC236}">
              <a16:creationId xmlns:a16="http://schemas.microsoft.com/office/drawing/2014/main" id="{5A1AEB97-E605-4750-9315-C517B478177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7" name="Text Box 3">
          <a:extLst>
            <a:ext uri="{FF2B5EF4-FFF2-40B4-BE49-F238E27FC236}">
              <a16:creationId xmlns:a16="http://schemas.microsoft.com/office/drawing/2014/main" id="{636F7369-58CA-4C3A-BE73-3B3399CC60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8" name="Text Box 3">
          <a:extLst>
            <a:ext uri="{FF2B5EF4-FFF2-40B4-BE49-F238E27FC236}">
              <a16:creationId xmlns:a16="http://schemas.microsoft.com/office/drawing/2014/main" id="{06BF0A68-A55E-4A9F-9AC4-6CCB70A513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9" name="Text Box 3">
          <a:extLst>
            <a:ext uri="{FF2B5EF4-FFF2-40B4-BE49-F238E27FC236}">
              <a16:creationId xmlns:a16="http://schemas.microsoft.com/office/drawing/2014/main" id="{219AF62E-02FE-4322-BFA2-A45912E80E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0" name="Text Box 3">
          <a:extLst>
            <a:ext uri="{FF2B5EF4-FFF2-40B4-BE49-F238E27FC236}">
              <a16:creationId xmlns:a16="http://schemas.microsoft.com/office/drawing/2014/main" id="{C44B8AE3-98B0-45ED-9276-2F988B7FD57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1" name="Text Box 3">
          <a:extLst>
            <a:ext uri="{FF2B5EF4-FFF2-40B4-BE49-F238E27FC236}">
              <a16:creationId xmlns:a16="http://schemas.microsoft.com/office/drawing/2014/main" id="{251F8DE4-76D0-4C0C-A301-03B295346E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2" name="Text Box 3">
          <a:extLst>
            <a:ext uri="{FF2B5EF4-FFF2-40B4-BE49-F238E27FC236}">
              <a16:creationId xmlns:a16="http://schemas.microsoft.com/office/drawing/2014/main" id="{FC422977-48CB-4E6E-AD13-95653C467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3" name="Text Box 3">
          <a:extLst>
            <a:ext uri="{FF2B5EF4-FFF2-40B4-BE49-F238E27FC236}">
              <a16:creationId xmlns:a16="http://schemas.microsoft.com/office/drawing/2014/main" id="{4372F677-CE49-48E0-B255-2FA11AB7E8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4" name="Text Box 3">
          <a:extLst>
            <a:ext uri="{FF2B5EF4-FFF2-40B4-BE49-F238E27FC236}">
              <a16:creationId xmlns:a16="http://schemas.microsoft.com/office/drawing/2014/main" id="{274DFC89-7BCF-40B8-8535-17080978219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5" name="Text Box 3">
          <a:extLst>
            <a:ext uri="{FF2B5EF4-FFF2-40B4-BE49-F238E27FC236}">
              <a16:creationId xmlns:a16="http://schemas.microsoft.com/office/drawing/2014/main" id="{F7891796-E8B6-4B40-A3CB-0BD8BD8DE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6" name="Text Box 3">
          <a:extLst>
            <a:ext uri="{FF2B5EF4-FFF2-40B4-BE49-F238E27FC236}">
              <a16:creationId xmlns:a16="http://schemas.microsoft.com/office/drawing/2014/main" id="{710F7B65-4C58-4B98-9FD3-3FC6B0075A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7" name="Text Box 3">
          <a:extLst>
            <a:ext uri="{FF2B5EF4-FFF2-40B4-BE49-F238E27FC236}">
              <a16:creationId xmlns:a16="http://schemas.microsoft.com/office/drawing/2014/main" id="{1DFA9FE2-58FE-4586-A68A-9976F1A1B6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8" name="Text Box 3">
          <a:extLst>
            <a:ext uri="{FF2B5EF4-FFF2-40B4-BE49-F238E27FC236}">
              <a16:creationId xmlns:a16="http://schemas.microsoft.com/office/drawing/2014/main" id="{A1EB42CA-8415-4199-8252-573F97C814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9" name="Text Box 3">
          <a:extLst>
            <a:ext uri="{FF2B5EF4-FFF2-40B4-BE49-F238E27FC236}">
              <a16:creationId xmlns:a16="http://schemas.microsoft.com/office/drawing/2014/main" id="{A00F7F09-BD06-43DB-B7C4-6C32994B89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0" name="Text Box 3">
          <a:extLst>
            <a:ext uri="{FF2B5EF4-FFF2-40B4-BE49-F238E27FC236}">
              <a16:creationId xmlns:a16="http://schemas.microsoft.com/office/drawing/2014/main" id="{A954FAF5-32D8-46C8-8801-4BDA1DBE66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1" name="Text Box 3">
          <a:extLst>
            <a:ext uri="{FF2B5EF4-FFF2-40B4-BE49-F238E27FC236}">
              <a16:creationId xmlns:a16="http://schemas.microsoft.com/office/drawing/2014/main" id="{64DF1DFA-2A93-4ED1-B83D-BF680D75D4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2" name="Text Box 3">
          <a:extLst>
            <a:ext uri="{FF2B5EF4-FFF2-40B4-BE49-F238E27FC236}">
              <a16:creationId xmlns:a16="http://schemas.microsoft.com/office/drawing/2014/main" id="{765639B4-3BE6-49E6-96D7-38E166C18C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3" name="Text Box 3">
          <a:extLst>
            <a:ext uri="{FF2B5EF4-FFF2-40B4-BE49-F238E27FC236}">
              <a16:creationId xmlns:a16="http://schemas.microsoft.com/office/drawing/2014/main" id="{6F834FD9-2B97-454A-A85E-CA025DD0DA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4" name="Text Box 3">
          <a:extLst>
            <a:ext uri="{FF2B5EF4-FFF2-40B4-BE49-F238E27FC236}">
              <a16:creationId xmlns:a16="http://schemas.microsoft.com/office/drawing/2014/main" id="{A55BC870-3C7C-41B3-A007-425F1AF91B7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5" name="Text Box 3">
          <a:extLst>
            <a:ext uri="{FF2B5EF4-FFF2-40B4-BE49-F238E27FC236}">
              <a16:creationId xmlns:a16="http://schemas.microsoft.com/office/drawing/2014/main" id="{34564931-5AC5-4AFC-8811-E41CA92A78E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6" name="Text Box 3">
          <a:extLst>
            <a:ext uri="{FF2B5EF4-FFF2-40B4-BE49-F238E27FC236}">
              <a16:creationId xmlns:a16="http://schemas.microsoft.com/office/drawing/2014/main" id="{CA097303-4048-4284-901C-66A2007456C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7" name="Text Box 3">
          <a:extLst>
            <a:ext uri="{FF2B5EF4-FFF2-40B4-BE49-F238E27FC236}">
              <a16:creationId xmlns:a16="http://schemas.microsoft.com/office/drawing/2014/main" id="{53271F4B-5F17-4183-AA0F-A35AB62B54C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8" name="Text Box 3">
          <a:extLst>
            <a:ext uri="{FF2B5EF4-FFF2-40B4-BE49-F238E27FC236}">
              <a16:creationId xmlns:a16="http://schemas.microsoft.com/office/drawing/2014/main" id="{F2B85293-1756-4415-B0D8-EA4A83CE95F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9" name="Text Box 3">
          <a:extLst>
            <a:ext uri="{FF2B5EF4-FFF2-40B4-BE49-F238E27FC236}">
              <a16:creationId xmlns:a16="http://schemas.microsoft.com/office/drawing/2014/main" id="{44EDF727-7C8E-4C2F-9678-ECD6AF1E50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0" name="Text Box 3">
          <a:extLst>
            <a:ext uri="{FF2B5EF4-FFF2-40B4-BE49-F238E27FC236}">
              <a16:creationId xmlns:a16="http://schemas.microsoft.com/office/drawing/2014/main" id="{7ED35D66-3371-48E2-B113-091E60F083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1" name="Text Box 3">
          <a:extLst>
            <a:ext uri="{FF2B5EF4-FFF2-40B4-BE49-F238E27FC236}">
              <a16:creationId xmlns:a16="http://schemas.microsoft.com/office/drawing/2014/main" id="{967D6BFE-9ABC-490E-937E-9DC58124CD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2" name="Text Box 3">
          <a:extLst>
            <a:ext uri="{FF2B5EF4-FFF2-40B4-BE49-F238E27FC236}">
              <a16:creationId xmlns:a16="http://schemas.microsoft.com/office/drawing/2014/main" id="{CCE578F6-3664-4F60-8CC0-9562B30392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3" name="Text Box 3">
          <a:extLst>
            <a:ext uri="{FF2B5EF4-FFF2-40B4-BE49-F238E27FC236}">
              <a16:creationId xmlns:a16="http://schemas.microsoft.com/office/drawing/2014/main" id="{A711AFAB-E6A5-465B-A6A0-BE8557ADF8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4" name="Text Box 3">
          <a:extLst>
            <a:ext uri="{FF2B5EF4-FFF2-40B4-BE49-F238E27FC236}">
              <a16:creationId xmlns:a16="http://schemas.microsoft.com/office/drawing/2014/main" id="{BF5120BB-ED22-44B4-BCDE-516424C054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5" name="Text Box 3">
          <a:extLst>
            <a:ext uri="{FF2B5EF4-FFF2-40B4-BE49-F238E27FC236}">
              <a16:creationId xmlns:a16="http://schemas.microsoft.com/office/drawing/2014/main" id="{3552D10E-7885-42DC-84CA-EE28A1EC29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6" name="Text Box 3">
          <a:extLst>
            <a:ext uri="{FF2B5EF4-FFF2-40B4-BE49-F238E27FC236}">
              <a16:creationId xmlns:a16="http://schemas.microsoft.com/office/drawing/2014/main" id="{D65C6D54-B432-4191-8991-A2F2B4DF88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7" name="Text Box 3">
          <a:extLst>
            <a:ext uri="{FF2B5EF4-FFF2-40B4-BE49-F238E27FC236}">
              <a16:creationId xmlns:a16="http://schemas.microsoft.com/office/drawing/2014/main" id="{FC5D0E0C-8ED9-4953-96DF-C94AA66A57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8" name="Text Box 3">
          <a:extLst>
            <a:ext uri="{FF2B5EF4-FFF2-40B4-BE49-F238E27FC236}">
              <a16:creationId xmlns:a16="http://schemas.microsoft.com/office/drawing/2014/main" id="{F4B2F972-C760-45C3-B70F-D55F8DC77D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9" name="Text Box 3">
          <a:extLst>
            <a:ext uri="{FF2B5EF4-FFF2-40B4-BE49-F238E27FC236}">
              <a16:creationId xmlns:a16="http://schemas.microsoft.com/office/drawing/2014/main" id="{53A58A03-DE5C-4B1D-BF82-EC8BCCFD8D4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0" name="Text Box 3">
          <a:extLst>
            <a:ext uri="{FF2B5EF4-FFF2-40B4-BE49-F238E27FC236}">
              <a16:creationId xmlns:a16="http://schemas.microsoft.com/office/drawing/2014/main" id="{076376FD-E11E-4232-9A92-A3E62E67D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1" name="Text Box 3">
          <a:extLst>
            <a:ext uri="{FF2B5EF4-FFF2-40B4-BE49-F238E27FC236}">
              <a16:creationId xmlns:a16="http://schemas.microsoft.com/office/drawing/2014/main" id="{C8B4CB6E-3629-4587-ADC3-2B86A362A4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2" name="Text Box 3">
          <a:extLst>
            <a:ext uri="{FF2B5EF4-FFF2-40B4-BE49-F238E27FC236}">
              <a16:creationId xmlns:a16="http://schemas.microsoft.com/office/drawing/2014/main" id="{75D89748-9CCB-40CC-B38A-87924E333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3" name="Text Box 3">
          <a:extLst>
            <a:ext uri="{FF2B5EF4-FFF2-40B4-BE49-F238E27FC236}">
              <a16:creationId xmlns:a16="http://schemas.microsoft.com/office/drawing/2014/main" id="{9D3936A6-411B-43E4-89FA-6291943A68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4" name="Text Box 3">
          <a:extLst>
            <a:ext uri="{FF2B5EF4-FFF2-40B4-BE49-F238E27FC236}">
              <a16:creationId xmlns:a16="http://schemas.microsoft.com/office/drawing/2014/main" id="{5C531A7B-630D-472F-9740-0C4452297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5" name="Text Box 3">
          <a:extLst>
            <a:ext uri="{FF2B5EF4-FFF2-40B4-BE49-F238E27FC236}">
              <a16:creationId xmlns:a16="http://schemas.microsoft.com/office/drawing/2014/main" id="{8EB1C3A8-79AC-4AB2-8F53-DB3D9D2F22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6" name="Text Box 3">
          <a:extLst>
            <a:ext uri="{FF2B5EF4-FFF2-40B4-BE49-F238E27FC236}">
              <a16:creationId xmlns:a16="http://schemas.microsoft.com/office/drawing/2014/main" id="{90BBF59C-6F81-4593-87AD-206ED4B53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7" name="Text Box 3">
          <a:extLst>
            <a:ext uri="{FF2B5EF4-FFF2-40B4-BE49-F238E27FC236}">
              <a16:creationId xmlns:a16="http://schemas.microsoft.com/office/drawing/2014/main" id="{59C9D014-FCC3-4733-B80D-25577BEE27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8" name="Text Box 3">
          <a:extLst>
            <a:ext uri="{FF2B5EF4-FFF2-40B4-BE49-F238E27FC236}">
              <a16:creationId xmlns:a16="http://schemas.microsoft.com/office/drawing/2014/main" id="{CE92C0B2-5C19-4082-8E8C-01AFACD9D1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9" name="Text Box 3">
          <a:extLst>
            <a:ext uri="{FF2B5EF4-FFF2-40B4-BE49-F238E27FC236}">
              <a16:creationId xmlns:a16="http://schemas.microsoft.com/office/drawing/2014/main" id="{D4FB3A4C-2EAE-44DC-BDCD-7466D77E322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0" name="Text Box 3">
          <a:extLst>
            <a:ext uri="{FF2B5EF4-FFF2-40B4-BE49-F238E27FC236}">
              <a16:creationId xmlns:a16="http://schemas.microsoft.com/office/drawing/2014/main" id="{A816ADC8-2EA5-4BEF-8DB1-FB511EA4D81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1" name="Text Box 3">
          <a:extLst>
            <a:ext uri="{FF2B5EF4-FFF2-40B4-BE49-F238E27FC236}">
              <a16:creationId xmlns:a16="http://schemas.microsoft.com/office/drawing/2014/main" id="{85D50ED3-88A8-471E-9664-DB0532428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2" name="Text Box 3">
          <a:extLst>
            <a:ext uri="{FF2B5EF4-FFF2-40B4-BE49-F238E27FC236}">
              <a16:creationId xmlns:a16="http://schemas.microsoft.com/office/drawing/2014/main" id="{E30D4D38-08A1-4BCA-8DAC-EA9A3E6CB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3" name="Text Box 3">
          <a:extLst>
            <a:ext uri="{FF2B5EF4-FFF2-40B4-BE49-F238E27FC236}">
              <a16:creationId xmlns:a16="http://schemas.microsoft.com/office/drawing/2014/main" id="{DBB276EE-BF78-4D75-B17B-C3FD721450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4" name="Text Box 3">
          <a:extLst>
            <a:ext uri="{FF2B5EF4-FFF2-40B4-BE49-F238E27FC236}">
              <a16:creationId xmlns:a16="http://schemas.microsoft.com/office/drawing/2014/main" id="{8E61F61F-6A4A-42EC-A688-54659C3D6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5" name="Text Box 3">
          <a:extLst>
            <a:ext uri="{FF2B5EF4-FFF2-40B4-BE49-F238E27FC236}">
              <a16:creationId xmlns:a16="http://schemas.microsoft.com/office/drawing/2014/main" id="{5E5211F9-3B66-4DDA-A702-43A7798249D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6" name="Text Box 3">
          <a:extLst>
            <a:ext uri="{FF2B5EF4-FFF2-40B4-BE49-F238E27FC236}">
              <a16:creationId xmlns:a16="http://schemas.microsoft.com/office/drawing/2014/main" id="{9BD1A06D-C41A-4F11-BDD5-7834CBA919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7" name="Text Box 3">
          <a:extLst>
            <a:ext uri="{FF2B5EF4-FFF2-40B4-BE49-F238E27FC236}">
              <a16:creationId xmlns:a16="http://schemas.microsoft.com/office/drawing/2014/main" id="{4154A936-D4E0-4921-AA38-C21F0FE4CF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8" name="Text Box 3">
          <a:extLst>
            <a:ext uri="{FF2B5EF4-FFF2-40B4-BE49-F238E27FC236}">
              <a16:creationId xmlns:a16="http://schemas.microsoft.com/office/drawing/2014/main" id="{9DDDB040-78F1-426B-91C2-6826A43FF0A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9" name="Text Box 3">
          <a:extLst>
            <a:ext uri="{FF2B5EF4-FFF2-40B4-BE49-F238E27FC236}">
              <a16:creationId xmlns:a16="http://schemas.microsoft.com/office/drawing/2014/main" id="{4D3A2F21-082B-4F2B-932A-B9975728D11B}"/>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0" name="Text Box 3">
          <a:extLst>
            <a:ext uri="{FF2B5EF4-FFF2-40B4-BE49-F238E27FC236}">
              <a16:creationId xmlns:a16="http://schemas.microsoft.com/office/drawing/2014/main" id="{37144559-AAD6-406B-8ADF-BF5214A7FEB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1" name="Text Box 3">
          <a:extLst>
            <a:ext uri="{FF2B5EF4-FFF2-40B4-BE49-F238E27FC236}">
              <a16:creationId xmlns:a16="http://schemas.microsoft.com/office/drawing/2014/main" id="{A233E958-9F76-4CA9-AF71-FB39DF356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2" name="Text Box 3">
          <a:extLst>
            <a:ext uri="{FF2B5EF4-FFF2-40B4-BE49-F238E27FC236}">
              <a16:creationId xmlns:a16="http://schemas.microsoft.com/office/drawing/2014/main" id="{7C05E86A-0DE2-4860-87A0-C782665EB3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3" name="Text Box 3">
          <a:extLst>
            <a:ext uri="{FF2B5EF4-FFF2-40B4-BE49-F238E27FC236}">
              <a16:creationId xmlns:a16="http://schemas.microsoft.com/office/drawing/2014/main" id="{2E32FF88-1F81-48B2-8662-BC70EF8B52C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4" name="Text Box 3">
          <a:extLst>
            <a:ext uri="{FF2B5EF4-FFF2-40B4-BE49-F238E27FC236}">
              <a16:creationId xmlns:a16="http://schemas.microsoft.com/office/drawing/2014/main" id="{8466CCE4-07C6-4BE7-B242-394F271FFF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5" name="Text Box 3">
          <a:extLst>
            <a:ext uri="{FF2B5EF4-FFF2-40B4-BE49-F238E27FC236}">
              <a16:creationId xmlns:a16="http://schemas.microsoft.com/office/drawing/2014/main" id="{2B577993-2538-4D02-ABC3-417B0CB26C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6" name="Text Box 3">
          <a:extLst>
            <a:ext uri="{FF2B5EF4-FFF2-40B4-BE49-F238E27FC236}">
              <a16:creationId xmlns:a16="http://schemas.microsoft.com/office/drawing/2014/main" id="{293B1067-BD66-41FD-8FA4-2827965B41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7" name="Text Box 3">
          <a:extLst>
            <a:ext uri="{FF2B5EF4-FFF2-40B4-BE49-F238E27FC236}">
              <a16:creationId xmlns:a16="http://schemas.microsoft.com/office/drawing/2014/main" id="{EE3E84E3-4606-42DD-A896-0853B89B90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8" name="Text Box 3">
          <a:extLst>
            <a:ext uri="{FF2B5EF4-FFF2-40B4-BE49-F238E27FC236}">
              <a16:creationId xmlns:a16="http://schemas.microsoft.com/office/drawing/2014/main" id="{16A93114-239E-4E6D-837D-0895CCF98D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9" name="Text Box 3">
          <a:extLst>
            <a:ext uri="{FF2B5EF4-FFF2-40B4-BE49-F238E27FC236}">
              <a16:creationId xmlns:a16="http://schemas.microsoft.com/office/drawing/2014/main" id="{C673EE0E-2994-4CBC-BF84-BD7E02C79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0" name="Text Box 3">
          <a:extLst>
            <a:ext uri="{FF2B5EF4-FFF2-40B4-BE49-F238E27FC236}">
              <a16:creationId xmlns:a16="http://schemas.microsoft.com/office/drawing/2014/main" id="{E3901BFB-CAC2-4215-8F02-0367F4B4B4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1" name="Text Box 3">
          <a:extLst>
            <a:ext uri="{FF2B5EF4-FFF2-40B4-BE49-F238E27FC236}">
              <a16:creationId xmlns:a16="http://schemas.microsoft.com/office/drawing/2014/main" id="{AF2ABB1A-2839-4FFD-854D-6F4684EA7D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2" name="Text Box 3">
          <a:extLst>
            <a:ext uri="{FF2B5EF4-FFF2-40B4-BE49-F238E27FC236}">
              <a16:creationId xmlns:a16="http://schemas.microsoft.com/office/drawing/2014/main" id="{4FC1375C-AC2C-440C-88EC-DB652B21EC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3" name="Text Box 3">
          <a:extLst>
            <a:ext uri="{FF2B5EF4-FFF2-40B4-BE49-F238E27FC236}">
              <a16:creationId xmlns:a16="http://schemas.microsoft.com/office/drawing/2014/main" id="{A4CA6DFD-8D01-4C7D-A7F0-8B3FD643A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4" name="Text Box 3">
          <a:extLst>
            <a:ext uri="{FF2B5EF4-FFF2-40B4-BE49-F238E27FC236}">
              <a16:creationId xmlns:a16="http://schemas.microsoft.com/office/drawing/2014/main" id="{D0600791-4BE2-4867-91BE-F95D209A07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5" name="Text Box 3">
          <a:extLst>
            <a:ext uri="{FF2B5EF4-FFF2-40B4-BE49-F238E27FC236}">
              <a16:creationId xmlns:a16="http://schemas.microsoft.com/office/drawing/2014/main" id="{94BD160B-FE85-47AE-BFC0-2C1F33A653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6" name="Text Box 3">
          <a:extLst>
            <a:ext uri="{FF2B5EF4-FFF2-40B4-BE49-F238E27FC236}">
              <a16:creationId xmlns:a16="http://schemas.microsoft.com/office/drawing/2014/main" id="{EF871631-0655-4818-A7C2-82BE97B3EE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7" name="Text Box 3">
          <a:extLst>
            <a:ext uri="{FF2B5EF4-FFF2-40B4-BE49-F238E27FC236}">
              <a16:creationId xmlns:a16="http://schemas.microsoft.com/office/drawing/2014/main" id="{A9D71B05-C0A4-4E5A-B622-7B1395BF46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8" name="Text Box 3">
          <a:extLst>
            <a:ext uri="{FF2B5EF4-FFF2-40B4-BE49-F238E27FC236}">
              <a16:creationId xmlns:a16="http://schemas.microsoft.com/office/drawing/2014/main" id="{BA2204C5-17E8-4B58-B979-68836F387D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9" name="Text Box 3">
          <a:extLst>
            <a:ext uri="{FF2B5EF4-FFF2-40B4-BE49-F238E27FC236}">
              <a16:creationId xmlns:a16="http://schemas.microsoft.com/office/drawing/2014/main" id="{73EF20BF-A6EC-4904-B9C1-1226A88764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0" name="Text Box 3">
          <a:extLst>
            <a:ext uri="{FF2B5EF4-FFF2-40B4-BE49-F238E27FC236}">
              <a16:creationId xmlns:a16="http://schemas.microsoft.com/office/drawing/2014/main" id="{B1CA2023-FA9D-4B75-B8F6-3878140FA6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1" name="Text Box 3">
          <a:extLst>
            <a:ext uri="{FF2B5EF4-FFF2-40B4-BE49-F238E27FC236}">
              <a16:creationId xmlns:a16="http://schemas.microsoft.com/office/drawing/2014/main" id="{3E2C0629-0B1A-4ED0-8FEE-2DBA955870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2" name="Text Box 3">
          <a:extLst>
            <a:ext uri="{FF2B5EF4-FFF2-40B4-BE49-F238E27FC236}">
              <a16:creationId xmlns:a16="http://schemas.microsoft.com/office/drawing/2014/main" id="{E1E8E93F-4340-4C14-9503-7BBC74220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3" name="Text Box 3">
          <a:extLst>
            <a:ext uri="{FF2B5EF4-FFF2-40B4-BE49-F238E27FC236}">
              <a16:creationId xmlns:a16="http://schemas.microsoft.com/office/drawing/2014/main" id="{D4AA7201-49D5-4531-A183-FC21CAF182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4" name="Text Box 3">
          <a:extLst>
            <a:ext uri="{FF2B5EF4-FFF2-40B4-BE49-F238E27FC236}">
              <a16:creationId xmlns:a16="http://schemas.microsoft.com/office/drawing/2014/main" id="{246C4DC8-971E-4B63-BE72-AF1DAF8740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5" name="Text Box 3">
          <a:extLst>
            <a:ext uri="{FF2B5EF4-FFF2-40B4-BE49-F238E27FC236}">
              <a16:creationId xmlns:a16="http://schemas.microsoft.com/office/drawing/2014/main" id="{5ED3AEB8-3B0C-4F57-A92C-DFB7D05B6B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6" name="Text Box 3">
          <a:extLst>
            <a:ext uri="{FF2B5EF4-FFF2-40B4-BE49-F238E27FC236}">
              <a16:creationId xmlns:a16="http://schemas.microsoft.com/office/drawing/2014/main" id="{B05AEC15-55E3-43F0-8D02-7B9D786958B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7" name="Text Box 3">
          <a:extLst>
            <a:ext uri="{FF2B5EF4-FFF2-40B4-BE49-F238E27FC236}">
              <a16:creationId xmlns:a16="http://schemas.microsoft.com/office/drawing/2014/main" id="{CDCB5BFC-8389-4898-B6A2-96EC02DD87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8" name="Text Box 3">
          <a:extLst>
            <a:ext uri="{FF2B5EF4-FFF2-40B4-BE49-F238E27FC236}">
              <a16:creationId xmlns:a16="http://schemas.microsoft.com/office/drawing/2014/main" id="{B0AF5AAF-AC07-4792-8669-E019B8185D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9" name="Text Box 3">
          <a:extLst>
            <a:ext uri="{FF2B5EF4-FFF2-40B4-BE49-F238E27FC236}">
              <a16:creationId xmlns:a16="http://schemas.microsoft.com/office/drawing/2014/main" id="{6A2E20A4-B68C-4FDF-A189-13B64B5EC9C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0" name="Text Box 3">
          <a:extLst>
            <a:ext uri="{FF2B5EF4-FFF2-40B4-BE49-F238E27FC236}">
              <a16:creationId xmlns:a16="http://schemas.microsoft.com/office/drawing/2014/main" id="{A580D99E-B2D4-4D39-BEED-FA9040EFCB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1" name="Text Box 3">
          <a:extLst>
            <a:ext uri="{FF2B5EF4-FFF2-40B4-BE49-F238E27FC236}">
              <a16:creationId xmlns:a16="http://schemas.microsoft.com/office/drawing/2014/main" id="{E2C37D8D-5FD0-4ED7-BD22-F7720C9FC9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2" name="Text Box 3">
          <a:extLst>
            <a:ext uri="{FF2B5EF4-FFF2-40B4-BE49-F238E27FC236}">
              <a16:creationId xmlns:a16="http://schemas.microsoft.com/office/drawing/2014/main" id="{5C65D2FD-33B0-4C92-9D11-49E3ACE5DA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3" name="Text Box 3">
          <a:extLst>
            <a:ext uri="{FF2B5EF4-FFF2-40B4-BE49-F238E27FC236}">
              <a16:creationId xmlns:a16="http://schemas.microsoft.com/office/drawing/2014/main" id="{91D5698D-569D-48CF-AEB8-2EDB28F9EB7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4" name="Text Box 3">
          <a:extLst>
            <a:ext uri="{FF2B5EF4-FFF2-40B4-BE49-F238E27FC236}">
              <a16:creationId xmlns:a16="http://schemas.microsoft.com/office/drawing/2014/main" id="{DB5D0D06-0388-4969-8F8B-9A91CA09F51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5" name="Text Box 3">
          <a:extLst>
            <a:ext uri="{FF2B5EF4-FFF2-40B4-BE49-F238E27FC236}">
              <a16:creationId xmlns:a16="http://schemas.microsoft.com/office/drawing/2014/main" id="{1D66736E-4B2F-472A-9A35-25C546ACEA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6" name="Text Box 3">
          <a:extLst>
            <a:ext uri="{FF2B5EF4-FFF2-40B4-BE49-F238E27FC236}">
              <a16:creationId xmlns:a16="http://schemas.microsoft.com/office/drawing/2014/main" id="{9E94AAC0-7FE0-44D1-B556-11097BAF5C1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7" name="Text Box 3">
          <a:extLst>
            <a:ext uri="{FF2B5EF4-FFF2-40B4-BE49-F238E27FC236}">
              <a16:creationId xmlns:a16="http://schemas.microsoft.com/office/drawing/2014/main" id="{E419ACAC-B587-4972-AD42-7F12FD2E333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8" name="Text Box 3">
          <a:extLst>
            <a:ext uri="{FF2B5EF4-FFF2-40B4-BE49-F238E27FC236}">
              <a16:creationId xmlns:a16="http://schemas.microsoft.com/office/drawing/2014/main" id="{202A6D71-529F-42CD-A483-031D8BE7C8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9" name="Text Box 3">
          <a:extLst>
            <a:ext uri="{FF2B5EF4-FFF2-40B4-BE49-F238E27FC236}">
              <a16:creationId xmlns:a16="http://schemas.microsoft.com/office/drawing/2014/main" id="{11BF5D49-F222-4829-8815-9357268DC99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0" name="Text Box 3">
          <a:extLst>
            <a:ext uri="{FF2B5EF4-FFF2-40B4-BE49-F238E27FC236}">
              <a16:creationId xmlns:a16="http://schemas.microsoft.com/office/drawing/2014/main" id="{4D551725-565A-4B69-A6AE-8ED39D69ED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1" name="Text Box 3">
          <a:extLst>
            <a:ext uri="{FF2B5EF4-FFF2-40B4-BE49-F238E27FC236}">
              <a16:creationId xmlns:a16="http://schemas.microsoft.com/office/drawing/2014/main" id="{D9238368-6C5E-4511-9DDA-B2B7E285A28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2" name="Text Box 3">
          <a:extLst>
            <a:ext uri="{FF2B5EF4-FFF2-40B4-BE49-F238E27FC236}">
              <a16:creationId xmlns:a16="http://schemas.microsoft.com/office/drawing/2014/main" id="{67385F5F-4134-4CB0-ACD3-374D1010B8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3" name="Text Box 3">
          <a:extLst>
            <a:ext uri="{FF2B5EF4-FFF2-40B4-BE49-F238E27FC236}">
              <a16:creationId xmlns:a16="http://schemas.microsoft.com/office/drawing/2014/main" id="{4A3D5ED2-DD2A-455B-8465-422FD49DF24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4" name="Text Box 3">
          <a:extLst>
            <a:ext uri="{FF2B5EF4-FFF2-40B4-BE49-F238E27FC236}">
              <a16:creationId xmlns:a16="http://schemas.microsoft.com/office/drawing/2014/main" id="{3049F27A-A35B-415B-A881-4737749888B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5" name="Text Box 3">
          <a:extLst>
            <a:ext uri="{FF2B5EF4-FFF2-40B4-BE49-F238E27FC236}">
              <a16:creationId xmlns:a16="http://schemas.microsoft.com/office/drawing/2014/main" id="{1B3B183D-0DA2-4834-91F7-1609CDBBFF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6" name="Text Box 3">
          <a:extLst>
            <a:ext uri="{FF2B5EF4-FFF2-40B4-BE49-F238E27FC236}">
              <a16:creationId xmlns:a16="http://schemas.microsoft.com/office/drawing/2014/main" id="{C878117C-F147-4072-9777-7E55C4D7836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7" name="Text Box 3">
          <a:extLst>
            <a:ext uri="{FF2B5EF4-FFF2-40B4-BE49-F238E27FC236}">
              <a16:creationId xmlns:a16="http://schemas.microsoft.com/office/drawing/2014/main" id="{089F449C-C421-4F16-82BB-EB47C1E141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8" name="Text Box 3">
          <a:extLst>
            <a:ext uri="{FF2B5EF4-FFF2-40B4-BE49-F238E27FC236}">
              <a16:creationId xmlns:a16="http://schemas.microsoft.com/office/drawing/2014/main" id="{1C5C196F-EF0E-411D-B302-4320FB1E27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9" name="Text Box 3">
          <a:extLst>
            <a:ext uri="{FF2B5EF4-FFF2-40B4-BE49-F238E27FC236}">
              <a16:creationId xmlns:a16="http://schemas.microsoft.com/office/drawing/2014/main" id="{199D415A-907F-488D-ABD7-8A7859FE1D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0" name="Text Box 3">
          <a:extLst>
            <a:ext uri="{FF2B5EF4-FFF2-40B4-BE49-F238E27FC236}">
              <a16:creationId xmlns:a16="http://schemas.microsoft.com/office/drawing/2014/main" id="{0F5211A1-98B6-4D1F-AE2D-781B748C0A3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1" name="Text Box 3">
          <a:extLst>
            <a:ext uri="{FF2B5EF4-FFF2-40B4-BE49-F238E27FC236}">
              <a16:creationId xmlns:a16="http://schemas.microsoft.com/office/drawing/2014/main" id="{79F2640E-9D2B-4878-AC04-863F91C176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2" name="Text Box 3">
          <a:extLst>
            <a:ext uri="{FF2B5EF4-FFF2-40B4-BE49-F238E27FC236}">
              <a16:creationId xmlns:a16="http://schemas.microsoft.com/office/drawing/2014/main" id="{776A7E69-BE55-41B7-9080-DE971C858D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3" name="Text Box 3">
          <a:extLst>
            <a:ext uri="{FF2B5EF4-FFF2-40B4-BE49-F238E27FC236}">
              <a16:creationId xmlns:a16="http://schemas.microsoft.com/office/drawing/2014/main" id="{BDC3FE16-4B30-4524-B071-CB8E8310222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4" name="Text Box 3">
          <a:extLst>
            <a:ext uri="{FF2B5EF4-FFF2-40B4-BE49-F238E27FC236}">
              <a16:creationId xmlns:a16="http://schemas.microsoft.com/office/drawing/2014/main" id="{C0646CD0-5F10-4001-AD8A-D1ECADD3A62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5" name="Text Box 3">
          <a:extLst>
            <a:ext uri="{FF2B5EF4-FFF2-40B4-BE49-F238E27FC236}">
              <a16:creationId xmlns:a16="http://schemas.microsoft.com/office/drawing/2014/main" id="{AFC54EE3-C5E5-45CF-A3EC-B895D32E1DC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6" name="Text Box 3">
          <a:extLst>
            <a:ext uri="{FF2B5EF4-FFF2-40B4-BE49-F238E27FC236}">
              <a16:creationId xmlns:a16="http://schemas.microsoft.com/office/drawing/2014/main" id="{E60B8A10-B181-4D0E-9187-0573482754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7" name="Text Box 3">
          <a:extLst>
            <a:ext uri="{FF2B5EF4-FFF2-40B4-BE49-F238E27FC236}">
              <a16:creationId xmlns:a16="http://schemas.microsoft.com/office/drawing/2014/main" id="{2F59D368-6E34-4F97-90AC-C74310DDCA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8" name="Text Box 3">
          <a:extLst>
            <a:ext uri="{FF2B5EF4-FFF2-40B4-BE49-F238E27FC236}">
              <a16:creationId xmlns:a16="http://schemas.microsoft.com/office/drawing/2014/main" id="{73A4EB34-DF85-49B4-B5C3-372CEABDF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9" name="Text Box 3">
          <a:extLst>
            <a:ext uri="{FF2B5EF4-FFF2-40B4-BE49-F238E27FC236}">
              <a16:creationId xmlns:a16="http://schemas.microsoft.com/office/drawing/2014/main" id="{2EA8D042-99EA-499C-8F6A-9386B43F7B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0" name="Text Box 3">
          <a:extLst>
            <a:ext uri="{FF2B5EF4-FFF2-40B4-BE49-F238E27FC236}">
              <a16:creationId xmlns:a16="http://schemas.microsoft.com/office/drawing/2014/main" id="{712F2D4A-0B1D-4CF6-A08B-0AFB1CC9FEA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1" name="Text Box 3">
          <a:extLst>
            <a:ext uri="{FF2B5EF4-FFF2-40B4-BE49-F238E27FC236}">
              <a16:creationId xmlns:a16="http://schemas.microsoft.com/office/drawing/2014/main" id="{4902E8B2-AD3C-4C8B-9AD4-B2632474B7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2" name="Text Box 3">
          <a:extLst>
            <a:ext uri="{FF2B5EF4-FFF2-40B4-BE49-F238E27FC236}">
              <a16:creationId xmlns:a16="http://schemas.microsoft.com/office/drawing/2014/main" id="{BDD8E3F0-5EB6-4090-981C-15A24A93DCD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3" name="Text Box 3">
          <a:extLst>
            <a:ext uri="{FF2B5EF4-FFF2-40B4-BE49-F238E27FC236}">
              <a16:creationId xmlns:a16="http://schemas.microsoft.com/office/drawing/2014/main" id="{EE685B43-31A6-4B8D-BCFB-3466456821B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4" name="Text Box 3">
          <a:extLst>
            <a:ext uri="{FF2B5EF4-FFF2-40B4-BE49-F238E27FC236}">
              <a16:creationId xmlns:a16="http://schemas.microsoft.com/office/drawing/2014/main" id="{42805FC3-1177-4EA0-874F-F409665CC6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5" name="Text Box 3">
          <a:extLst>
            <a:ext uri="{FF2B5EF4-FFF2-40B4-BE49-F238E27FC236}">
              <a16:creationId xmlns:a16="http://schemas.microsoft.com/office/drawing/2014/main" id="{59EB5FD9-E9EE-4468-A750-99B203E01D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6" name="Text Box 3">
          <a:extLst>
            <a:ext uri="{FF2B5EF4-FFF2-40B4-BE49-F238E27FC236}">
              <a16:creationId xmlns:a16="http://schemas.microsoft.com/office/drawing/2014/main" id="{365B750B-740D-48E4-AC49-3A42BE4699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7" name="Text Box 3">
          <a:extLst>
            <a:ext uri="{FF2B5EF4-FFF2-40B4-BE49-F238E27FC236}">
              <a16:creationId xmlns:a16="http://schemas.microsoft.com/office/drawing/2014/main" id="{C551C462-0A60-4410-A53A-976486A9B6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8" name="Text Box 3">
          <a:extLst>
            <a:ext uri="{FF2B5EF4-FFF2-40B4-BE49-F238E27FC236}">
              <a16:creationId xmlns:a16="http://schemas.microsoft.com/office/drawing/2014/main" id="{9C174838-874A-42A0-8AF6-4FC568D0475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9" name="Text Box 3">
          <a:extLst>
            <a:ext uri="{FF2B5EF4-FFF2-40B4-BE49-F238E27FC236}">
              <a16:creationId xmlns:a16="http://schemas.microsoft.com/office/drawing/2014/main" id="{4F581381-7B98-4482-A4F2-CF6AA670AC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0" name="Text Box 3">
          <a:extLst>
            <a:ext uri="{FF2B5EF4-FFF2-40B4-BE49-F238E27FC236}">
              <a16:creationId xmlns:a16="http://schemas.microsoft.com/office/drawing/2014/main" id="{4227496E-BCCB-4AA5-8116-24CBBE633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1" name="Text Box 3">
          <a:extLst>
            <a:ext uri="{FF2B5EF4-FFF2-40B4-BE49-F238E27FC236}">
              <a16:creationId xmlns:a16="http://schemas.microsoft.com/office/drawing/2014/main" id="{0BA932C1-C709-40E2-9489-80DD3CE79D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2" name="Text Box 3">
          <a:extLst>
            <a:ext uri="{FF2B5EF4-FFF2-40B4-BE49-F238E27FC236}">
              <a16:creationId xmlns:a16="http://schemas.microsoft.com/office/drawing/2014/main" id="{4DA10BF1-B915-46C0-A315-EEF826F673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3" name="Text Box 3">
          <a:extLst>
            <a:ext uri="{FF2B5EF4-FFF2-40B4-BE49-F238E27FC236}">
              <a16:creationId xmlns:a16="http://schemas.microsoft.com/office/drawing/2014/main" id="{C526DFA1-A206-471C-B958-0DCBF54C340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4" name="Text Box 3">
          <a:extLst>
            <a:ext uri="{FF2B5EF4-FFF2-40B4-BE49-F238E27FC236}">
              <a16:creationId xmlns:a16="http://schemas.microsoft.com/office/drawing/2014/main" id="{A2275CD1-3FCC-4839-9CD8-1418E31F4C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5" name="Text Box 3">
          <a:extLst>
            <a:ext uri="{FF2B5EF4-FFF2-40B4-BE49-F238E27FC236}">
              <a16:creationId xmlns:a16="http://schemas.microsoft.com/office/drawing/2014/main" id="{7C86F106-8041-45A5-96E7-301E79276D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6" name="Text Box 3">
          <a:extLst>
            <a:ext uri="{FF2B5EF4-FFF2-40B4-BE49-F238E27FC236}">
              <a16:creationId xmlns:a16="http://schemas.microsoft.com/office/drawing/2014/main" id="{27BBA14C-A733-4556-A3C1-8664E7CDB9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7" name="Text Box 3">
          <a:extLst>
            <a:ext uri="{FF2B5EF4-FFF2-40B4-BE49-F238E27FC236}">
              <a16:creationId xmlns:a16="http://schemas.microsoft.com/office/drawing/2014/main" id="{277831D7-5537-48AA-9592-21CA2670C72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8" name="Text Box 3">
          <a:extLst>
            <a:ext uri="{FF2B5EF4-FFF2-40B4-BE49-F238E27FC236}">
              <a16:creationId xmlns:a16="http://schemas.microsoft.com/office/drawing/2014/main" id="{8887601F-2E03-43A1-A397-C63140FF32F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9" name="Text Box 3">
          <a:extLst>
            <a:ext uri="{FF2B5EF4-FFF2-40B4-BE49-F238E27FC236}">
              <a16:creationId xmlns:a16="http://schemas.microsoft.com/office/drawing/2014/main" id="{EEEF5268-179A-461E-9CE9-93FA96DAE2B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0" name="Text Box 3">
          <a:extLst>
            <a:ext uri="{FF2B5EF4-FFF2-40B4-BE49-F238E27FC236}">
              <a16:creationId xmlns:a16="http://schemas.microsoft.com/office/drawing/2014/main" id="{947A4580-E5A4-435E-A200-1DF7569C7B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1" name="Text Box 3">
          <a:extLst>
            <a:ext uri="{FF2B5EF4-FFF2-40B4-BE49-F238E27FC236}">
              <a16:creationId xmlns:a16="http://schemas.microsoft.com/office/drawing/2014/main" id="{7AAC5024-F462-4555-A776-5609C566BA9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2" name="Text Box 3">
          <a:extLst>
            <a:ext uri="{FF2B5EF4-FFF2-40B4-BE49-F238E27FC236}">
              <a16:creationId xmlns:a16="http://schemas.microsoft.com/office/drawing/2014/main" id="{4AB3D810-F29B-45AE-B387-C943408DD79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3" name="Text Box 3">
          <a:extLst>
            <a:ext uri="{FF2B5EF4-FFF2-40B4-BE49-F238E27FC236}">
              <a16:creationId xmlns:a16="http://schemas.microsoft.com/office/drawing/2014/main" id="{79F524FA-ADDB-41B3-8920-335792C639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4" name="Text Box 3">
          <a:extLst>
            <a:ext uri="{FF2B5EF4-FFF2-40B4-BE49-F238E27FC236}">
              <a16:creationId xmlns:a16="http://schemas.microsoft.com/office/drawing/2014/main" id="{628DD3EC-272C-493E-9946-D16AEC44153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5" name="Text Box 3">
          <a:extLst>
            <a:ext uri="{FF2B5EF4-FFF2-40B4-BE49-F238E27FC236}">
              <a16:creationId xmlns:a16="http://schemas.microsoft.com/office/drawing/2014/main" id="{791C64D3-E91D-4AA1-9AED-0E29391A93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6" name="Text Box 3">
          <a:extLst>
            <a:ext uri="{FF2B5EF4-FFF2-40B4-BE49-F238E27FC236}">
              <a16:creationId xmlns:a16="http://schemas.microsoft.com/office/drawing/2014/main" id="{DB7896DF-5135-460F-A036-3602E31679A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7" name="Text Box 3">
          <a:extLst>
            <a:ext uri="{FF2B5EF4-FFF2-40B4-BE49-F238E27FC236}">
              <a16:creationId xmlns:a16="http://schemas.microsoft.com/office/drawing/2014/main" id="{AFF9A5C8-CEA3-4F4A-B156-43FD5FD6D0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8" name="Text Box 3">
          <a:extLst>
            <a:ext uri="{FF2B5EF4-FFF2-40B4-BE49-F238E27FC236}">
              <a16:creationId xmlns:a16="http://schemas.microsoft.com/office/drawing/2014/main" id="{8383516A-93F0-4735-A5B1-86D5338F3A7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9" name="Text Box 3">
          <a:extLst>
            <a:ext uri="{FF2B5EF4-FFF2-40B4-BE49-F238E27FC236}">
              <a16:creationId xmlns:a16="http://schemas.microsoft.com/office/drawing/2014/main" id="{0CE9C6AE-461F-4CC7-BEEB-CA8AB9EB9E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0" name="Text Box 3">
          <a:extLst>
            <a:ext uri="{FF2B5EF4-FFF2-40B4-BE49-F238E27FC236}">
              <a16:creationId xmlns:a16="http://schemas.microsoft.com/office/drawing/2014/main" id="{37087CAA-0D02-4FC8-9688-339D35BDC4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1" name="Text Box 3">
          <a:extLst>
            <a:ext uri="{FF2B5EF4-FFF2-40B4-BE49-F238E27FC236}">
              <a16:creationId xmlns:a16="http://schemas.microsoft.com/office/drawing/2014/main" id="{197D7679-3FD8-4FAC-80C3-F1877868833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2" name="Text Box 3">
          <a:extLst>
            <a:ext uri="{FF2B5EF4-FFF2-40B4-BE49-F238E27FC236}">
              <a16:creationId xmlns:a16="http://schemas.microsoft.com/office/drawing/2014/main" id="{C629D14F-6550-4053-9DAB-8D2C8F59670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3" name="Text Box 3">
          <a:extLst>
            <a:ext uri="{FF2B5EF4-FFF2-40B4-BE49-F238E27FC236}">
              <a16:creationId xmlns:a16="http://schemas.microsoft.com/office/drawing/2014/main" id="{45937064-D640-4AE2-B3B8-9B0B8338834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4" name="Text Box 3">
          <a:extLst>
            <a:ext uri="{FF2B5EF4-FFF2-40B4-BE49-F238E27FC236}">
              <a16:creationId xmlns:a16="http://schemas.microsoft.com/office/drawing/2014/main" id="{0574D778-44CF-441B-87F8-C5CED3356D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5" name="Text Box 3">
          <a:extLst>
            <a:ext uri="{FF2B5EF4-FFF2-40B4-BE49-F238E27FC236}">
              <a16:creationId xmlns:a16="http://schemas.microsoft.com/office/drawing/2014/main" id="{CEDB9952-B2EB-4567-B024-AB2EFB48E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6" name="Text Box 3">
          <a:extLst>
            <a:ext uri="{FF2B5EF4-FFF2-40B4-BE49-F238E27FC236}">
              <a16:creationId xmlns:a16="http://schemas.microsoft.com/office/drawing/2014/main" id="{F95ACD7E-2A10-4700-B701-3691A762A30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7" name="Text Box 3">
          <a:extLst>
            <a:ext uri="{FF2B5EF4-FFF2-40B4-BE49-F238E27FC236}">
              <a16:creationId xmlns:a16="http://schemas.microsoft.com/office/drawing/2014/main" id="{D6082074-C998-4FC7-A494-42D1BF9F876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8" name="Text Box 3">
          <a:extLst>
            <a:ext uri="{FF2B5EF4-FFF2-40B4-BE49-F238E27FC236}">
              <a16:creationId xmlns:a16="http://schemas.microsoft.com/office/drawing/2014/main" id="{8F5E693D-6D56-4BC6-9D4A-39FAC00324A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9" name="Text Box 3">
          <a:extLst>
            <a:ext uri="{FF2B5EF4-FFF2-40B4-BE49-F238E27FC236}">
              <a16:creationId xmlns:a16="http://schemas.microsoft.com/office/drawing/2014/main" id="{F6D8440B-28FD-4318-82F6-464530F4BDF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0" name="Text Box 3">
          <a:extLst>
            <a:ext uri="{FF2B5EF4-FFF2-40B4-BE49-F238E27FC236}">
              <a16:creationId xmlns:a16="http://schemas.microsoft.com/office/drawing/2014/main" id="{E3C2B8C3-3B95-4C56-983B-BF7641FFC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1" name="Text Box 3">
          <a:extLst>
            <a:ext uri="{FF2B5EF4-FFF2-40B4-BE49-F238E27FC236}">
              <a16:creationId xmlns:a16="http://schemas.microsoft.com/office/drawing/2014/main" id="{9FE99225-1965-4967-930E-7E350281CD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2" name="Text Box 3">
          <a:extLst>
            <a:ext uri="{FF2B5EF4-FFF2-40B4-BE49-F238E27FC236}">
              <a16:creationId xmlns:a16="http://schemas.microsoft.com/office/drawing/2014/main" id="{1AF5A72D-C7F5-458C-8D4E-74686DB117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3" name="Text Box 3">
          <a:extLst>
            <a:ext uri="{FF2B5EF4-FFF2-40B4-BE49-F238E27FC236}">
              <a16:creationId xmlns:a16="http://schemas.microsoft.com/office/drawing/2014/main" id="{E35459C0-6B6B-45BD-A4D9-657D30E9700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4" name="Text Box 3">
          <a:extLst>
            <a:ext uri="{FF2B5EF4-FFF2-40B4-BE49-F238E27FC236}">
              <a16:creationId xmlns:a16="http://schemas.microsoft.com/office/drawing/2014/main" id="{607BC86C-30B9-4E68-8DF7-E93BFF99653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5" name="Text Box 3">
          <a:extLst>
            <a:ext uri="{FF2B5EF4-FFF2-40B4-BE49-F238E27FC236}">
              <a16:creationId xmlns:a16="http://schemas.microsoft.com/office/drawing/2014/main" id="{A2C322AF-5A87-40E7-9E56-E24887711E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6" name="Text Box 3">
          <a:extLst>
            <a:ext uri="{FF2B5EF4-FFF2-40B4-BE49-F238E27FC236}">
              <a16:creationId xmlns:a16="http://schemas.microsoft.com/office/drawing/2014/main" id="{1168B213-32EA-46FD-97B0-D3DDA3C7EF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7" name="Text Box 3">
          <a:extLst>
            <a:ext uri="{FF2B5EF4-FFF2-40B4-BE49-F238E27FC236}">
              <a16:creationId xmlns:a16="http://schemas.microsoft.com/office/drawing/2014/main" id="{E7066F4B-7681-4BFF-B4ED-7B63A5AE45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8" name="Text Box 3">
          <a:extLst>
            <a:ext uri="{FF2B5EF4-FFF2-40B4-BE49-F238E27FC236}">
              <a16:creationId xmlns:a16="http://schemas.microsoft.com/office/drawing/2014/main" id="{B63E187D-23C3-498E-969C-C217C6269AB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9" name="Text Box 3">
          <a:extLst>
            <a:ext uri="{FF2B5EF4-FFF2-40B4-BE49-F238E27FC236}">
              <a16:creationId xmlns:a16="http://schemas.microsoft.com/office/drawing/2014/main" id="{D8C62948-1CBA-4841-ACF3-085FAF79C61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0" name="Text Box 3">
          <a:extLst>
            <a:ext uri="{FF2B5EF4-FFF2-40B4-BE49-F238E27FC236}">
              <a16:creationId xmlns:a16="http://schemas.microsoft.com/office/drawing/2014/main" id="{A380D056-6B39-4B86-AFBF-DE2EF198C5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1" name="Text Box 3">
          <a:extLst>
            <a:ext uri="{FF2B5EF4-FFF2-40B4-BE49-F238E27FC236}">
              <a16:creationId xmlns:a16="http://schemas.microsoft.com/office/drawing/2014/main" id="{A84000D2-1081-48F3-A2E3-8B7DA890C3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2" name="Text Box 3">
          <a:extLst>
            <a:ext uri="{FF2B5EF4-FFF2-40B4-BE49-F238E27FC236}">
              <a16:creationId xmlns:a16="http://schemas.microsoft.com/office/drawing/2014/main" id="{88D6BF9F-8802-45AB-B273-2A2A254B0B7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3" name="Text Box 3">
          <a:extLst>
            <a:ext uri="{FF2B5EF4-FFF2-40B4-BE49-F238E27FC236}">
              <a16:creationId xmlns:a16="http://schemas.microsoft.com/office/drawing/2014/main" id="{91CE2635-1A61-411B-B8A7-0900E529EBD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4" name="Text Box 3">
          <a:extLst>
            <a:ext uri="{FF2B5EF4-FFF2-40B4-BE49-F238E27FC236}">
              <a16:creationId xmlns:a16="http://schemas.microsoft.com/office/drawing/2014/main" id="{BAFD8B88-6747-4276-8BDE-25F3FE5CFB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5" name="Text Box 3">
          <a:extLst>
            <a:ext uri="{FF2B5EF4-FFF2-40B4-BE49-F238E27FC236}">
              <a16:creationId xmlns:a16="http://schemas.microsoft.com/office/drawing/2014/main" id="{30C30EE2-84A8-435D-B029-4F1F040BAE5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6" name="Text Box 3">
          <a:extLst>
            <a:ext uri="{FF2B5EF4-FFF2-40B4-BE49-F238E27FC236}">
              <a16:creationId xmlns:a16="http://schemas.microsoft.com/office/drawing/2014/main" id="{50678E0F-DD3D-4173-A5F0-CB396490494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7" name="Text Box 3">
          <a:extLst>
            <a:ext uri="{FF2B5EF4-FFF2-40B4-BE49-F238E27FC236}">
              <a16:creationId xmlns:a16="http://schemas.microsoft.com/office/drawing/2014/main" id="{89B72B0E-41E5-4D89-BDAA-12D4C564449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8" name="Text Box 3">
          <a:extLst>
            <a:ext uri="{FF2B5EF4-FFF2-40B4-BE49-F238E27FC236}">
              <a16:creationId xmlns:a16="http://schemas.microsoft.com/office/drawing/2014/main" id="{C87A40C6-F041-48BE-8C1A-AB0F5B6C4BC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9" name="Text Box 3">
          <a:extLst>
            <a:ext uri="{FF2B5EF4-FFF2-40B4-BE49-F238E27FC236}">
              <a16:creationId xmlns:a16="http://schemas.microsoft.com/office/drawing/2014/main" id="{3BB796DF-D8B9-45E9-88C7-A043F4BBDB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0" name="Text Box 3">
          <a:extLst>
            <a:ext uri="{FF2B5EF4-FFF2-40B4-BE49-F238E27FC236}">
              <a16:creationId xmlns:a16="http://schemas.microsoft.com/office/drawing/2014/main" id="{507481C6-8BF0-4E16-B499-BA0E065EF5B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1" name="Text Box 3">
          <a:extLst>
            <a:ext uri="{FF2B5EF4-FFF2-40B4-BE49-F238E27FC236}">
              <a16:creationId xmlns:a16="http://schemas.microsoft.com/office/drawing/2014/main" id="{5E3949FC-B0A4-458F-9285-ABC4D67EA4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2" name="Text Box 3">
          <a:extLst>
            <a:ext uri="{FF2B5EF4-FFF2-40B4-BE49-F238E27FC236}">
              <a16:creationId xmlns:a16="http://schemas.microsoft.com/office/drawing/2014/main" id="{653E3A39-736C-4625-89E1-12215F9C974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3" name="Text Box 3">
          <a:extLst>
            <a:ext uri="{FF2B5EF4-FFF2-40B4-BE49-F238E27FC236}">
              <a16:creationId xmlns:a16="http://schemas.microsoft.com/office/drawing/2014/main" id="{B19A4E47-C61A-4331-9A31-A99F44E88A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4" name="Text Box 3">
          <a:extLst>
            <a:ext uri="{FF2B5EF4-FFF2-40B4-BE49-F238E27FC236}">
              <a16:creationId xmlns:a16="http://schemas.microsoft.com/office/drawing/2014/main" id="{64247088-BBA8-4A7D-BDEB-578D0D4D86E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5" name="Text Box 3">
          <a:extLst>
            <a:ext uri="{FF2B5EF4-FFF2-40B4-BE49-F238E27FC236}">
              <a16:creationId xmlns:a16="http://schemas.microsoft.com/office/drawing/2014/main" id="{69178726-243E-42A7-A062-2CB9151F8DE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6" name="Text Box 3">
          <a:extLst>
            <a:ext uri="{FF2B5EF4-FFF2-40B4-BE49-F238E27FC236}">
              <a16:creationId xmlns:a16="http://schemas.microsoft.com/office/drawing/2014/main" id="{C010B2B2-43BE-4F3F-B4A9-4381F1E0D13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7" name="Text Box 3">
          <a:extLst>
            <a:ext uri="{FF2B5EF4-FFF2-40B4-BE49-F238E27FC236}">
              <a16:creationId xmlns:a16="http://schemas.microsoft.com/office/drawing/2014/main" id="{D22C5641-D219-4F9C-8442-F97F055E0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8" name="Text Box 3">
          <a:extLst>
            <a:ext uri="{FF2B5EF4-FFF2-40B4-BE49-F238E27FC236}">
              <a16:creationId xmlns:a16="http://schemas.microsoft.com/office/drawing/2014/main" id="{84375A5C-E780-4B03-A115-B174E2F3D3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9" name="Text Box 3">
          <a:extLst>
            <a:ext uri="{FF2B5EF4-FFF2-40B4-BE49-F238E27FC236}">
              <a16:creationId xmlns:a16="http://schemas.microsoft.com/office/drawing/2014/main" id="{2C9B8DB3-8DC2-4F4C-83A6-093308A1AA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0" name="Text Box 3">
          <a:extLst>
            <a:ext uri="{FF2B5EF4-FFF2-40B4-BE49-F238E27FC236}">
              <a16:creationId xmlns:a16="http://schemas.microsoft.com/office/drawing/2014/main" id="{B1466623-C77C-4791-8EF5-96D46310F0F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1" name="Text Box 3">
          <a:extLst>
            <a:ext uri="{FF2B5EF4-FFF2-40B4-BE49-F238E27FC236}">
              <a16:creationId xmlns:a16="http://schemas.microsoft.com/office/drawing/2014/main" id="{E5198103-3DB5-4B7F-90D9-C0AFD6C5E81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2" name="Text Box 3">
          <a:extLst>
            <a:ext uri="{FF2B5EF4-FFF2-40B4-BE49-F238E27FC236}">
              <a16:creationId xmlns:a16="http://schemas.microsoft.com/office/drawing/2014/main" id="{7B55B0FE-6247-4184-85D3-D4392A11733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3" name="Text Box 3">
          <a:extLst>
            <a:ext uri="{FF2B5EF4-FFF2-40B4-BE49-F238E27FC236}">
              <a16:creationId xmlns:a16="http://schemas.microsoft.com/office/drawing/2014/main" id="{1E377BFC-6D83-4489-8F25-251C1857747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4" name="Text Box 3">
          <a:extLst>
            <a:ext uri="{FF2B5EF4-FFF2-40B4-BE49-F238E27FC236}">
              <a16:creationId xmlns:a16="http://schemas.microsoft.com/office/drawing/2014/main" id="{D6014F2B-FE5F-46E9-BDE2-B6D9A98BA7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5" name="Text Box 3">
          <a:extLst>
            <a:ext uri="{FF2B5EF4-FFF2-40B4-BE49-F238E27FC236}">
              <a16:creationId xmlns:a16="http://schemas.microsoft.com/office/drawing/2014/main" id="{0FFCA700-4A3A-4F70-BC32-11F1EF3EA9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6" name="Text Box 3">
          <a:extLst>
            <a:ext uri="{FF2B5EF4-FFF2-40B4-BE49-F238E27FC236}">
              <a16:creationId xmlns:a16="http://schemas.microsoft.com/office/drawing/2014/main" id="{5A3F7EF7-297B-43EC-A4F2-C99A2192486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7" name="Text Box 3">
          <a:extLst>
            <a:ext uri="{FF2B5EF4-FFF2-40B4-BE49-F238E27FC236}">
              <a16:creationId xmlns:a16="http://schemas.microsoft.com/office/drawing/2014/main" id="{E3CE4B3C-318B-4CE4-8B3B-CA592EF3DF7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8" name="Text Box 3">
          <a:extLst>
            <a:ext uri="{FF2B5EF4-FFF2-40B4-BE49-F238E27FC236}">
              <a16:creationId xmlns:a16="http://schemas.microsoft.com/office/drawing/2014/main" id="{ACACF425-2303-40F0-A39F-D90F2DAA5C1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09" name="Text Box 3">
          <a:extLst>
            <a:ext uri="{FF2B5EF4-FFF2-40B4-BE49-F238E27FC236}">
              <a16:creationId xmlns:a16="http://schemas.microsoft.com/office/drawing/2014/main" id="{0D34314C-1A54-4BA1-BE83-9C42BA081A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0" name="Text Box 3">
          <a:extLst>
            <a:ext uri="{FF2B5EF4-FFF2-40B4-BE49-F238E27FC236}">
              <a16:creationId xmlns:a16="http://schemas.microsoft.com/office/drawing/2014/main" id="{BEC92102-E4E8-4C51-B24A-F04C8D44DF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1" name="Text Box 3">
          <a:extLst>
            <a:ext uri="{FF2B5EF4-FFF2-40B4-BE49-F238E27FC236}">
              <a16:creationId xmlns:a16="http://schemas.microsoft.com/office/drawing/2014/main" id="{EB861A25-0611-4065-BC61-DA00F13C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2" name="Text Box 3">
          <a:extLst>
            <a:ext uri="{FF2B5EF4-FFF2-40B4-BE49-F238E27FC236}">
              <a16:creationId xmlns:a16="http://schemas.microsoft.com/office/drawing/2014/main" id="{CF88D3C3-5A52-4D6C-A4E1-F5E5F1AC91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3" name="Text Box 3">
          <a:extLst>
            <a:ext uri="{FF2B5EF4-FFF2-40B4-BE49-F238E27FC236}">
              <a16:creationId xmlns:a16="http://schemas.microsoft.com/office/drawing/2014/main" id="{840271D6-382E-41CA-977A-8198856FA11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4" name="Text Box 3">
          <a:extLst>
            <a:ext uri="{FF2B5EF4-FFF2-40B4-BE49-F238E27FC236}">
              <a16:creationId xmlns:a16="http://schemas.microsoft.com/office/drawing/2014/main" id="{11E43E04-3E33-46E6-B5F6-2ED7B00CF32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5" name="Text Box 3">
          <a:extLst>
            <a:ext uri="{FF2B5EF4-FFF2-40B4-BE49-F238E27FC236}">
              <a16:creationId xmlns:a16="http://schemas.microsoft.com/office/drawing/2014/main" id="{E997E590-F6C5-43B1-9BCB-B49BF8815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6" name="Text Box 3">
          <a:extLst>
            <a:ext uri="{FF2B5EF4-FFF2-40B4-BE49-F238E27FC236}">
              <a16:creationId xmlns:a16="http://schemas.microsoft.com/office/drawing/2014/main" id="{C041BCD3-EA35-466D-9519-0D76663B2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7" name="Text Box 3">
          <a:extLst>
            <a:ext uri="{FF2B5EF4-FFF2-40B4-BE49-F238E27FC236}">
              <a16:creationId xmlns:a16="http://schemas.microsoft.com/office/drawing/2014/main" id="{5D78449C-CF5C-4324-A023-3D04EC31A9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8" name="Text Box 3">
          <a:extLst>
            <a:ext uri="{FF2B5EF4-FFF2-40B4-BE49-F238E27FC236}">
              <a16:creationId xmlns:a16="http://schemas.microsoft.com/office/drawing/2014/main" id="{25BA6F56-271D-45DA-9C36-1483DF5988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9" name="Text Box 3">
          <a:extLst>
            <a:ext uri="{FF2B5EF4-FFF2-40B4-BE49-F238E27FC236}">
              <a16:creationId xmlns:a16="http://schemas.microsoft.com/office/drawing/2014/main" id="{96200A57-963C-4DD4-BD26-B6977E7B7A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0" name="Text Box 3">
          <a:extLst>
            <a:ext uri="{FF2B5EF4-FFF2-40B4-BE49-F238E27FC236}">
              <a16:creationId xmlns:a16="http://schemas.microsoft.com/office/drawing/2014/main" id="{1B47F8F5-A8A8-4A7F-A000-C072C7255A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1" name="Text Box 3">
          <a:extLst>
            <a:ext uri="{FF2B5EF4-FFF2-40B4-BE49-F238E27FC236}">
              <a16:creationId xmlns:a16="http://schemas.microsoft.com/office/drawing/2014/main" id="{A560CF54-F3CA-486C-98B1-45D2BA99F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2" name="Text Box 3">
          <a:extLst>
            <a:ext uri="{FF2B5EF4-FFF2-40B4-BE49-F238E27FC236}">
              <a16:creationId xmlns:a16="http://schemas.microsoft.com/office/drawing/2014/main" id="{AFA5CA83-C479-42AB-B0E4-B930A8CFB2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3" name="Text Box 3">
          <a:extLst>
            <a:ext uri="{FF2B5EF4-FFF2-40B4-BE49-F238E27FC236}">
              <a16:creationId xmlns:a16="http://schemas.microsoft.com/office/drawing/2014/main" id="{121EE4EA-55AC-4B00-825D-38EBB7A8E8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4" name="Text Box 3">
          <a:extLst>
            <a:ext uri="{FF2B5EF4-FFF2-40B4-BE49-F238E27FC236}">
              <a16:creationId xmlns:a16="http://schemas.microsoft.com/office/drawing/2014/main" id="{982FEC8F-3E96-44EC-9061-817CAE3EA1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5" name="Text Box 3">
          <a:extLst>
            <a:ext uri="{FF2B5EF4-FFF2-40B4-BE49-F238E27FC236}">
              <a16:creationId xmlns:a16="http://schemas.microsoft.com/office/drawing/2014/main" id="{2BAF08EE-B877-44C0-B651-DD4AB984CC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6" name="Text Box 3">
          <a:extLst>
            <a:ext uri="{FF2B5EF4-FFF2-40B4-BE49-F238E27FC236}">
              <a16:creationId xmlns:a16="http://schemas.microsoft.com/office/drawing/2014/main" id="{7681F8D6-3DC0-4ABB-B8DD-CC592F3A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7" name="Text Box 3">
          <a:extLst>
            <a:ext uri="{FF2B5EF4-FFF2-40B4-BE49-F238E27FC236}">
              <a16:creationId xmlns:a16="http://schemas.microsoft.com/office/drawing/2014/main" id="{BB7FB36F-8BF6-4D4C-B105-2D231280C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8" name="Text Box 3">
          <a:extLst>
            <a:ext uri="{FF2B5EF4-FFF2-40B4-BE49-F238E27FC236}">
              <a16:creationId xmlns:a16="http://schemas.microsoft.com/office/drawing/2014/main" id="{BA0B8B4C-A920-4A66-9385-8EDAA3B7B1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9" name="Text Box 3">
          <a:extLst>
            <a:ext uri="{FF2B5EF4-FFF2-40B4-BE49-F238E27FC236}">
              <a16:creationId xmlns:a16="http://schemas.microsoft.com/office/drawing/2014/main" id="{5B5CD24C-57B4-4E10-A3C4-D1E1C5EB29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0" name="Text Box 3">
          <a:extLst>
            <a:ext uri="{FF2B5EF4-FFF2-40B4-BE49-F238E27FC236}">
              <a16:creationId xmlns:a16="http://schemas.microsoft.com/office/drawing/2014/main" id="{EE68875B-2325-44B1-9D31-2CA72A356E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1" name="Text Box 3">
          <a:extLst>
            <a:ext uri="{FF2B5EF4-FFF2-40B4-BE49-F238E27FC236}">
              <a16:creationId xmlns:a16="http://schemas.microsoft.com/office/drawing/2014/main" id="{B4D340EB-D255-4D71-B965-85F626E9A0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2" name="Text Box 3">
          <a:extLst>
            <a:ext uri="{FF2B5EF4-FFF2-40B4-BE49-F238E27FC236}">
              <a16:creationId xmlns:a16="http://schemas.microsoft.com/office/drawing/2014/main" id="{036FC1F6-E7DA-42BC-9A56-2FC32C1B46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3" name="Text Box 3">
          <a:extLst>
            <a:ext uri="{FF2B5EF4-FFF2-40B4-BE49-F238E27FC236}">
              <a16:creationId xmlns:a16="http://schemas.microsoft.com/office/drawing/2014/main" id="{67C82AEA-EFFA-4D59-9018-1B10286801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4" name="Text Box 3">
          <a:extLst>
            <a:ext uri="{FF2B5EF4-FFF2-40B4-BE49-F238E27FC236}">
              <a16:creationId xmlns:a16="http://schemas.microsoft.com/office/drawing/2014/main" id="{18358924-BA18-4F94-8834-E539109654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5" name="Text Box 3">
          <a:extLst>
            <a:ext uri="{FF2B5EF4-FFF2-40B4-BE49-F238E27FC236}">
              <a16:creationId xmlns:a16="http://schemas.microsoft.com/office/drawing/2014/main" id="{0355427F-345E-472B-A320-93469300EC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6" name="Text Box 3">
          <a:extLst>
            <a:ext uri="{FF2B5EF4-FFF2-40B4-BE49-F238E27FC236}">
              <a16:creationId xmlns:a16="http://schemas.microsoft.com/office/drawing/2014/main" id="{C2CCC317-5D7A-4342-B568-0CB925FB54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7" name="Text Box 3">
          <a:extLst>
            <a:ext uri="{FF2B5EF4-FFF2-40B4-BE49-F238E27FC236}">
              <a16:creationId xmlns:a16="http://schemas.microsoft.com/office/drawing/2014/main" id="{5DD1E062-BE59-45CF-97AB-3F54E7A6B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8" name="Text Box 3">
          <a:extLst>
            <a:ext uri="{FF2B5EF4-FFF2-40B4-BE49-F238E27FC236}">
              <a16:creationId xmlns:a16="http://schemas.microsoft.com/office/drawing/2014/main" id="{04C552AE-84AA-4645-AD47-25140582E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9" name="Text Box 3">
          <a:extLst>
            <a:ext uri="{FF2B5EF4-FFF2-40B4-BE49-F238E27FC236}">
              <a16:creationId xmlns:a16="http://schemas.microsoft.com/office/drawing/2014/main" id="{F76BC8B1-3740-4764-86B4-883C466734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0" name="Text Box 3">
          <a:extLst>
            <a:ext uri="{FF2B5EF4-FFF2-40B4-BE49-F238E27FC236}">
              <a16:creationId xmlns:a16="http://schemas.microsoft.com/office/drawing/2014/main" id="{0ABF5CCD-0872-4B0F-84D3-72F768E06D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1" name="Text Box 3">
          <a:extLst>
            <a:ext uri="{FF2B5EF4-FFF2-40B4-BE49-F238E27FC236}">
              <a16:creationId xmlns:a16="http://schemas.microsoft.com/office/drawing/2014/main" id="{4A99B7EB-F274-451B-80EB-E33ABEA3E0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2" name="Text Box 3">
          <a:extLst>
            <a:ext uri="{FF2B5EF4-FFF2-40B4-BE49-F238E27FC236}">
              <a16:creationId xmlns:a16="http://schemas.microsoft.com/office/drawing/2014/main" id="{DC614426-C551-4B09-AFFA-BB9E83C7D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3" name="Text Box 3">
          <a:extLst>
            <a:ext uri="{FF2B5EF4-FFF2-40B4-BE49-F238E27FC236}">
              <a16:creationId xmlns:a16="http://schemas.microsoft.com/office/drawing/2014/main" id="{991081F6-A45E-4AC4-82B8-196CAAF255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4" name="Text Box 3">
          <a:extLst>
            <a:ext uri="{FF2B5EF4-FFF2-40B4-BE49-F238E27FC236}">
              <a16:creationId xmlns:a16="http://schemas.microsoft.com/office/drawing/2014/main" id="{0E12EF73-C821-4039-8BFB-526CC1AE91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5" name="Text Box 3">
          <a:extLst>
            <a:ext uri="{FF2B5EF4-FFF2-40B4-BE49-F238E27FC236}">
              <a16:creationId xmlns:a16="http://schemas.microsoft.com/office/drawing/2014/main" id="{45FAD521-8E1A-449C-AA45-C4CFC707B8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6" name="Text Box 3">
          <a:extLst>
            <a:ext uri="{FF2B5EF4-FFF2-40B4-BE49-F238E27FC236}">
              <a16:creationId xmlns:a16="http://schemas.microsoft.com/office/drawing/2014/main" id="{92E51BEB-D276-42A2-8E83-8428D125ED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7" name="Text Box 3">
          <a:extLst>
            <a:ext uri="{FF2B5EF4-FFF2-40B4-BE49-F238E27FC236}">
              <a16:creationId xmlns:a16="http://schemas.microsoft.com/office/drawing/2014/main" id="{A854CF3E-B244-4722-B2E8-4294A936982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8" name="Text Box 3">
          <a:extLst>
            <a:ext uri="{FF2B5EF4-FFF2-40B4-BE49-F238E27FC236}">
              <a16:creationId xmlns:a16="http://schemas.microsoft.com/office/drawing/2014/main" id="{56544C7C-E19E-4015-ADBE-614906E8E33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9" name="Text Box 3">
          <a:extLst>
            <a:ext uri="{FF2B5EF4-FFF2-40B4-BE49-F238E27FC236}">
              <a16:creationId xmlns:a16="http://schemas.microsoft.com/office/drawing/2014/main" id="{1BB3D93E-DDE1-482E-AA0A-A83599BEA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0" name="Text Box 3">
          <a:extLst>
            <a:ext uri="{FF2B5EF4-FFF2-40B4-BE49-F238E27FC236}">
              <a16:creationId xmlns:a16="http://schemas.microsoft.com/office/drawing/2014/main" id="{7248DAB9-8FC5-4674-BB93-9B9C5F21AB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1" name="Text Box 3">
          <a:extLst>
            <a:ext uri="{FF2B5EF4-FFF2-40B4-BE49-F238E27FC236}">
              <a16:creationId xmlns:a16="http://schemas.microsoft.com/office/drawing/2014/main" id="{89346CFD-7719-4A9B-8CF3-4A56F3D139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2" name="Text Box 3">
          <a:extLst>
            <a:ext uri="{FF2B5EF4-FFF2-40B4-BE49-F238E27FC236}">
              <a16:creationId xmlns:a16="http://schemas.microsoft.com/office/drawing/2014/main" id="{0BB2B553-E1B0-42EF-AEE1-0F7FB626F2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3" name="Text Box 3">
          <a:extLst>
            <a:ext uri="{FF2B5EF4-FFF2-40B4-BE49-F238E27FC236}">
              <a16:creationId xmlns:a16="http://schemas.microsoft.com/office/drawing/2014/main" id="{F78FFBE2-1EA4-467A-BA24-41A1821885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4" name="Text Box 3">
          <a:extLst>
            <a:ext uri="{FF2B5EF4-FFF2-40B4-BE49-F238E27FC236}">
              <a16:creationId xmlns:a16="http://schemas.microsoft.com/office/drawing/2014/main" id="{F5DD5098-AE1C-4DBD-B40D-A5BCDFD1C8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5" name="Text Box 3">
          <a:extLst>
            <a:ext uri="{FF2B5EF4-FFF2-40B4-BE49-F238E27FC236}">
              <a16:creationId xmlns:a16="http://schemas.microsoft.com/office/drawing/2014/main" id="{C114691A-1EE4-4785-B844-9EE04C4E8B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6" name="Text Box 3">
          <a:extLst>
            <a:ext uri="{FF2B5EF4-FFF2-40B4-BE49-F238E27FC236}">
              <a16:creationId xmlns:a16="http://schemas.microsoft.com/office/drawing/2014/main" id="{02A8429F-9C6E-4566-9314-CC7D161B0F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7" name="Text Box 3">
          <a:extLst>
            <a:ext uri="{FF2B5EF4-FFF2-40B4-BE49-F238E27FC236}">
              <a16:creationId xmlns:a16="http://schemas.microsoft.com/office/drawing/2014/main" id="{0522E04F-F78C-48C8-BE80-03E835BCA8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8" name="Text Box 3">
          <a:extLst>
            <a:ext uri="{FF2B5EF4-FFF2-40B4-BE49-F238E27FC236}">
              <a16:creationId xmlns:a16="http://schemas.microsoft.com/office/drawing/2014/main" id="{F581F363-C2FF-4401-9BCF-FB9B38D285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9" name="Text Box 3">
          <a:extLst>
            <a:ext uri="{FF2B5EF4-FFF2-40B4-BE49-F238E27FC236}">
              <a16:creationId xmlns:a16="http://schemas.microsoft.com/office/drawing/2014/main" id="{5D72196A-66AB-42FC-A015-C332676955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0" name="Text Box 3">
          <a:extLst>
            <a:ext uri="{FF2B5EF4-FFF2-40B4-BE49-F238E27FC236}">
              <a16:creationId xmlns:a16="http://schemas.microsoft.com/office/drawing/2014/main" id="{0CF1E959-D87D-4941-BC85-AC736C8D83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1" name="Text Box 3">
          <a:extLst>
            <a:ext uri="{FF2B5EF4-FFF2-40B4-BE49-F238E27FC236}">
              <a16:creationId xmlns:a16="http://schemas.microsoft.com/office/drawing/2014/main" id="{E4DF211D-481A-42E1-9E25-1C5484843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2" name="Text Box 3">
          <a:extLst>
            <a:ext uri="{FF2B5EF4-FFF2-40B4-BE49-F238E27FC236}">
              <a16:creationId xmlns:a16="http://schemas.microsoft.com/office/drawing/2014/main" id="{F0094148-EBBB-477F-949F-550CC2FB6E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3" name="Text Box 3">
          <a:extLst>
            <a:ext uri="{FF2B5EF4-FFF2-40B4-BE49-F238E27FC236}">
              <a16:creationId xmlns:a16="http://schemas.microsoft.com/office/drawing/2014/main" id="{EF4806BB-5D94-43B0-B260-F41CA2C97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4" name="Text Box 3">
          <a:extLst>
            <a:ext uri="{FF2B5EF4-FFF2-40B4-BE49-F238E27FC236}">
              <a16:creationId xmlns:a16="http://schemas.microsoft.com/office/drawing/2014/main" id="{3309E697-A91A-491F-B974-76D185CF23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5" name="Text Box 3">
          <a:extLst>
            <a:ext uri="{FF2B5EF4-FFF2-40B4-BE49-F238E27FC236}">
              <a16:creationId xmlns:a16="http://schemas.microsoft.com/office/drawing/2014/main" id="{523B76A8-C378-4081-B3EC-41AF9465B1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6" name="Text Box 3">
          <a:extLst>
            <a:ext uri="{FF2B5EF4-FFF2-40B4-BE49-F238E27FC236}">
              <a16:creationId xmlns:a16="http://schemas.microsoft.com/office/drawing/2014/main" id="{490D492C-2F06-4793-A5F9-70EC7AC5B3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7" name="Text Box 3">
          <a:extLst>
            <a:ext uri="{FF2B5EF4-FFF2-40B4-BE49-F238E27FC236}">
              <a16:creationId xmlns:a16="http://schemas.microsoft.com/office/drawing/2014/main" id="{30CEDF50-17BC-4162-B323-D8BC373D27F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8" name="Text Box 3">
          <a:extLst>
            <a:ext uri="{FF2B5EF4-FFF2-40B4-BE49-F238E27FC236}">
              <a16:creationId xmlns:a16="http://schemas.microsoft.com/office/drawing/2014/main" id="{372C9A36-AFCF-4883-8B5F-97214AF71E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9" name="Text Box 3">
          <a:extLst>
            <a:ext uri="{FF2B5EF4-FFF2-40B4-BE49-F238E27FC236}">
              <a16:creationId xmlns:a16="http://schemas.microsoft.com/office/drawing/2014/main" id="{7CC55685-6C31-4C5D-A8CA-348A54A00F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0" name="Text Box 3">
          <a:extLst>
            <a:ext uri="{FF2B5EF4-FFF2-40B4-BE49-F238E27FC236}">
              <a16:creationId xmlns:a16="http://schemas.microsoft.com/office/drawing/2014/main" id="{2DDE4B7F-D4D9-44BE-9811-5CB3C71587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1" name="Text Box 3">
          <a:extLst>
            <a:ext uri="{FF2B5EF4-FFF2-40B4-BE49-F238E27FC236}">
              <a16:creationId xmlns:a16="http://schemas.microsoft.com/office/drawing/2014/main" id="{8375C9FD-8DA5-4EC5-8D37-853D47D75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2" name="Text Box 3">
          <a:extLst>
            <a:ext uri="{FF2B5EF4-FFF2-40B4-BE49-F238E27FC236}">
              <a16:creationId xmlns:a16="http://schemas.microsoft.com/office/drawing/2014/main" id="{42EEC92E-A5F4-4D66-AF7D-9A1DD4CE6E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3" name="Text Box 3">
          <a:extLst>
            <a:ext uri="{FF2B5EF4-FFF2-40B4-BE49-F238E27FC236}">
              <a16:creationId xmlns:a16="http://schemas.microsoft.com/office/drawing/2014/main" id="{AA6E359B-F63A-4600-B498-5381894AF6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4" name="Text Box 3">
          <a:extLst>
            <a:ext uri="{FF2B5EF4-FFF2-40B4-BE49-F238E27FC236}">
              <a16:creationId xmlns:a16="http://schemas.microsoft.com/office/drawing/2014/main" id="{5A7168E5-11B4-47D8-8E88-91CEBDE56F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5" name="Text Box 3">
          <a:extLst>
            <a:ext uri="{FF2B5EF4-FFF2-40B4-BE49-F238E27FC236}">
              <a16:creationId xmlns:a16="http://schemas.microsoft.com/office/drawing/2014/main" id="{B938ADB3-6877-44DD-83D0-BDDF018D7A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6" name="Text Box 3">
          <a:extLst>
            <a:ext uri="{FF2B5EF4-FFF2-40B4-BE49-F238E27FC236}">
              <a16:creationId xmlns:a16="http://schemas.microsoft.com/office/drawing/2014/main" id="{A833D5D1-614C-4D27-B911-FF386D5CC4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7" name="Text Box 3">
          <a:extLst>
            <a:ext uri="{FF2B5EF4-FFF2-40B4-BE49-F238E27FC236}">
              <a16:creationId xmlns:a16="http://schemas.microsoft.com/office/drawing/2014/main" id="{01ACFAA0-942B-4EDF-8A26-47908E700F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8" name="Text Box 3">
          <a:extLst>
            <a:ext uri="{FF2B5EF4-FFF2-40B4-BE49-F238E27FC236}">
              <a16:creationId xmlns:a16="http://schemas.microsoft.com/office/drawing/2014/main" id="{18403AB9-C6B3-46F1-8D39-444EDBC03D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9" name="Text Box 3">
          <a:extLst>
            <a:ext uri="{FF2B5EF4-FFF2-40B4-BE49-F238E27FC236}">
              <a16:creationId xmlns:a16="http://schemas.microsoft.com/office/drawing/2014/main" id="{A889B1EB-75FC-43D7-8454-3ED5907765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0" name="Text Box 3">
          <a:extLst>
            <a:ext uri="{FF2B5EF4-FFF2-40B4-BE49-F238E27FC236}">
              <a16:creationId xmlns:a16="http://schemas.microsoft.com/office/drawing/2014/main" id="{5D45F0B5-C655-477F-B337-016CD4C591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1" name="Text Box 3">
          <a:extLst>
            <a:ext uri="{FF2B5EF4-FFF2-40B4-BE49-F238E27FC236}">
              <a16:creationId xmlns:a16="http://schemas.microsoft.com/office/drawing/2014/main" id="{FD3A6991-C061-4192-8DD0-57F56D5AAC8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2" name="Text Box 3">
          <a:extLst>
            <a:ext uri="{FF2B5EF4-FFF2-40B4-BE49-F238E27FC236}">
              <a16:creationId xmlns:a16="http://schemas.microsoft.com/office/drawing/2014/main" id="{6E645D2D-80AB-4F1D-B481-D48EEF85A99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3" name="Text Box 3">
          <a:extLst>
            <a:ext uri="{FF2B5EF4-FFF2-40B4-BE49-F238E27FC236}">
              <a16:creationId xmlns:a16="http://schemas.microsoft.com/office/drawing/2014/main" id="{E1B8460F-6C4A-40ED-B4E2-A84D981CE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4" name="Text Box 3">
          <a:extLst>
            <a:ext uri="{FF2B5EF4-FFF2-40B4-BE49-F238E27FC236}">
              <a16:creationId xmlns:a16="http://schemas.microsoft.com/office/drawing/2014/main" id="{A360F6AE-CA4D-40D1-ACA1-EE284BC805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5" name="Text Box 3">
          <a:extLst>
            <a:ext uri="{FF2B5EF4-FFF2-40B4-BE49-F238E27FC236}">
              <a16:creationId xmlns:a16="http://schemas.microsoft.com/office/drawing/2014/main" id="{407D05C7-D7D2-4677-91F9-575586B89F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6" name="Text Box 3">
          <a:extLst>
            <a:ext uri="{FF2B5EF4-FFF2-40B4-BE49-F238E27FC236}">
              <a16:creationId xmlns:a16="http://schemas.microsoft.com/office/drawing/2014/main" id="{E5602ACB-E7DD-4479-A45B-3D8CCBA1B0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7" name="Text Box 3">
          <a:extLst>
            <a:ext uri="{FF2B5EF4-FFF2-40B4-BE49-F238E27FC236}">
              <a16:creationId xmlns:a16="http://schemas.microsoft.com/office/drawing/2014/main" id="{1EDBA2E9-200A-4313-9EE0-E52D1E76A9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8" name="Text Box 3">
          <a:extLst>
            <a:ext uri="{FF2B5EF4-FFF2-40B4-BE49-F238E27FC236}">
              <a16:creationId xmlns:a16="http://schemas.microsoft.com/office/drawing/2014/main" id="{20D0FB00-1614-45C8-B0E9-6C6E0C525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9" name="Text Box 3">
          <a:extLst>
            <a:ext uri="{FF2B5EF4-FFF2-40B4-BE49-F238E27FC236}">
              <a16:creationId xmlns:a16="http://schemas.microsoft.com/office/drawing/2014/main" id="{6E0E9D5B-EDD0-4202-868F-74692F1C99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0" name="Text Box 3">
          <a:extLst>
            <a:ext uri="{FF2B5EF4-FFF2-40B4-BE49-F238E27FC236}">
              <a16:creationId xmlns:a16="http://schemas.microsoft.com/office/drawing/2014/main" id="{496B588A-8CCF-473D-9606-5A6093DF00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1" name="Text Box 3">
          <a:extLst>
            <a:ext uri="{FF2B5EF4-FFF2-40B4-BE49-F238E27FC236}">
              <a16:creationId xmlns:a16="http://schemas.microsoft.com/office/drawing/2014/main" id="{134067EF-7FCA-429D-885F-1AFE7E3244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2" name="Text Box 3">
          <a:extLst>
            <a:ext uri="{FF2B5EF4-FFF2-40B4-BE49-F238E27FC236}">
              <a16:creationId xmlns:a16="http://schemas.microsoft.com/office/drawing/2014/main" id="{9B37C916-12C4-4915-A94D-E9459AE6DA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3" name="Text Box 3">
          <a:extLst>
            <a:ext uri="{FF2B5EF4-FFF2-40B4-BE49-F238E27FC236}">
              <a16:creationId xmlns:a16="http://schemas.microsoft.com/office/drawing/2014/main" id="{91D8E791-02CC-4C70-9F2A-D1EF384D27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4" name="Text Box 3">
          <a:extLst>
            <a:ext uri="{FF2B5EF4-FFF2-40B4-BE49-F238E27FC236}">
              <a16:creationId xmlns:a16="http://schemas.microsoft.com/office/drawing/2014/main" id="{A8655781-68C2-4212-9A44-FCE9BA7020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5" name="Text Box 3">
          <a:extLst>
            <a:ext uri="{FF2B5EF4-FFF2-40B4-BE49-F238E27FC236}">
              <a16:creationId xmlns:a16="http://schemas.microsoft.com/office/drawing/2014/main" id="{CE3DF5EC-D121-4238-BCC2-85DB7F3033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6" name="Text Box 3">
          <a:extLst>
            <a:ext uri="{FF2B5EF4-FFF2-40B4-BE49-F238E27FC236}">
              <a16:creationId xmlns:a16="http://schemas.microsoft.com/office/drawing/2014/main" id="{751D29B9-65BB-4FFC-8E40-AAFF8222DC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7" name="Text Box 3">
          <a:extLst>
            <a:ext uri="{FF2B5EF4-FFF2-40B4-BE49-F238E27FC236}">
              <a16:creationId xmlns:a16="http://schemas.microsoft.com/office/drawing/2014/main" id="{76A248A2-7883-45FB-A12F-BA8057029E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8" name="Text Box 3">
          <a:extLst>
            <a:ext uri="{FF2B5EF4-FFF2-40B4-BE49-F238E27FC236}">
              <a16:creationId xmlns:a16="http://schemas.microsoft.com/office/drawing/2014/main" id="{38766E48-5F91-413D-8400-444D4D1277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9" name="Text Box 3">
          <a:extLst>
            <a:ext uri="{FF2B5EF4-FFF2-40B4-BE49-F238E27FC236}">
              <a16:creationId xmlns:a16="http://schemas.microsoft.com/office/drawing/2014/main" id="{C238983D-90C4-4340-93C8-D0EB55B5A0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0" name="Text Box 3">
          <a:extLst>
            <a:ext uri="{FF2B5EF4-FFF2-40B4-BE49-F238E27FC236}">
              <a16:creationId xmlns:a16="http://schemas.microsoft.com/office/drawing/2014/main" id="{12A4FEA6-6F1A-4212-A333-B65AACDF2B3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1" name="Text Box 3">
          <a:extLst>
            <a:ext uri="{FF2B5EF4-FFF2-40B4-BE49-F238E27FC236}">
              <a16:creationId xmlns:a16="http://schemas.microsoft.com/office/drawing/2014/main" id="{1A91525B-5E8A-4F75-B2BB-7D098FF344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2" name="Text Box 3">
          <a:extLst>
            <a:ext uri="{FF2B5EF4-FFF2-40B4-BE49-F238E27FC236}">
              <a16:creationId xmlns:a16="http://schemas.microsoft.com/office/drawing/2014/main" id="{7BBCB04D-2BF7-454F-AB0E-1288A79DBA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3" name="Text Box 3">
          <a:extLst>
            <a:ext uri="{FF2B5EF4-FFF2-40B4-BE49-F238E27FC236}">
              <a16:creationId xmlns:a16="http://schemas.microsoft.com/office/drawing/2014/main" id="{D5E8228D-8D7C-4CA1-8ACF-AA30DBC72C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4" name="Text Box 3">
          <a:extLst>
            <a:ext uri="{FF2B5EF4-FFF2-40B4-BE49-F238E27FC236}">
              <a16:creationId xmlns:a16="http://schemas.microsoft.com/office/drawing/2014/main" id="{EA3AE85D-BF8D-49D6-BE18-5E5535D7C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5" name="Text Box 3">
          <a:extLst>
            <a:ext uri="{FF2B5EF4-FFF2-40B4-BE49-F238E27FC236}">
              <a16:creationId xmlns:a16="http://schemas.microsoft.com/office/drawing/2014/main" id="{66413564-98EF-44D1-B244-10430A419E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6" name="Text Box 3">
          <a:extLst>
            <a:ext uri="{FF2B5EF4-FFF2-40B4-BE49-F238E27FC236}">
              <a16:creationId xmlns:a16="http://schemas.microsoft.com/office/drawing/2014/main" id="{5F33FB12-C211-4B84-A016-8986B1168C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7" name="Text Box 3">
          <a:extLst>
            <a:ext uri="{FF2B5EF4-FFF2-40B4-BE49-F238E27FC236}">
              <a16:creationId xmlns:a16="http://schemas.microsoft.com/office/drawing/2014/main" id="{AF4C1086-2C69-4B00-88D1-67D7ADA0D8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8" name="Text Box 3">
          <a:extLst>
            <a:ext uri="{FF2B5EF4-FFF2-40B4-BE49-F238E27FC236}">
              <a16:creationId xmlns:a16="http://schemas.microsoft.com/office/drawing/2014/main" id="{B9A2194D-DBFF-4C41-9C8B-55109ACA2B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9" name="Text Box 3">
          <a:extLst>
            <a:ext uri="{FF2B5EF4-FFF2-40B4-BE49-F238E27FC236}">
              <a16:creationId xmlns:a16="http://schemas.microsoft.com/office/drawing/2014/main" id="{133D3255-AEFF-487B-896B-9253819015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0" name="Text Box 3">
          <a:extLst>
            <a:ext uri="{FF2B5EF4-FFF2-40B4-BE49-F238E27FC236}">
              <a16:creationId xmlns:a16="http://schemas.microsoft.com/office/drawing/2014/main" id="{A2CE0303-3FFE-4175-B864-21D9A11955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1" name="Text Box 3">
          <a:extLst>
            <a:ext uri="{FF2B5EF4-FFF2-40B4-BE49-F238E27FC236}">
              <a16:creationId xmlns:a16="http://schemas.microsoft.com/office/drawing/2014/main" id="{B1E3E3B8-76B8-472F-B0B0-13D22CB0A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2" name="Text Box 3">
          <a:extLst>
            <a:ext uri="{FF2B5EF4-FFF2-40B4-BE49-F238E27FC236}">
              <a16:creationId xmlns:a16="http://schemas.microsoft.com/office/drawing/2014/main" id="{849D1CED-8B65-44F1-895A-910419F01B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3" name="Text Box 3">
          <a:extLst>
            <a:ext uri="{FF2B5EF4-FFF2-40B4-BE49-F238E27FC236}">
              <a16:creationId xmlns:a16="http://schemas.microsoft.com/office/drawing/2014/main" id="{66853CAD-96E0-4917-9ABB-E4EB28D95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4" name="Text Box 3">
          <a:extLst>
            <a:ext uri="{FF2B5EF4-FFF2-40B4-BE49-F238E27FC236}">
              <a16:creationId xmlns:a16="http://schemas.microsoft.com/office/drawing/2014/main" id="{9B8FE22A-65A0-4B8F-904D-397A6FD1F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5" name="Text Box 3">
          <a:extLst>
            <a:ext uri="{FF2B5EF4-FFF2-40B4-BE49-F238E27FC236}">
              <a16:creationId xmlns:a16="http://schemas.microsoft.com/office/drawing/2014/main" id="{F29ACDEC-5D88-4B8D-84BB-4639152E06F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6" name="Text Box 3">
          <a:extLst>
            <a:ext uri="{FF2B5EF4-FFF2-40B4-BE49-F238E27FC236}">
              <a16:creationId xmlns:a16="http://schemas.microsoft.com/office/drawing/2014/main" id="{F6F8279B-A4B0-4BDA-97F1-16ABD5FC1D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7" name="Text Box 3">
          <a:extLst>
            <a:ext uri="{FF2B5EF4-FFF2-40B4-BE49-F238E27FC236}">
              <a16:creationId xmlns:a16="http://schemas.microsoft.com/office/drawing/2014/main" id="{539447BD-68FA-4A71-84BE-0AA0D7C85E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8" name="Text Box 3">
          <a:extLst>
            <a:ext uri="{FF2B5EF4-FFF2-40B4-BE49-F238E27FC236}">
              <a16:creationId xmlns:a16="http://schemas.microsoft.com/office/drawing/2014/main" id="{47B316CF-A1B2-4675-AE57-A29A3020D3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9" name="Text Box 3">
          <a:extLst>
            <a:ext uri="{FF2B5EF4-FFF2-40B4-BE49-F238E27FC236}">
              <a16:creationId xmlns:a16="http://schemas.microsoft.com/office/drawing/2014/main" id="{1CF75270-4348-45A5-AECB-51B0B4F87C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0" name="Text Box 3">
          <a:extLst>
            <a:ext uri="{FF2B5EF4-FFF2-40B4-BE49-F238E27FC236}">
              <a16:creationId xmlns:a16="http://schemas.microsoft.com/office/drawing/2014/main" id="{E8C174D6-F120-4D51-9DA6-68483E516C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1" name="Text Box 3">
          <a:extLst>
            <a:ext uri="{FF2B5EF4-FFF2-40B4-BE49-F238E27FC236}">
              <a16:creationId xmlns:a16="http://schemas.microsoft.com/office/drawing/2014/main" id="{5C2CABE2-C2AB-45F9-B368-4EBD834D89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2" name="Text Box 3">
          <a:extLst>
            <a:ext uri="{FF2B5EF4-FFF2-40B4-BE49-F238E27FC236}">
              <a16:creationId xmlns:a16="http://schemas.microsoft.com/office/drawing/2014/main" id="{93A4F153-9021-4267-9593-E91F333A9E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3" name="Text Box 3">
          <a:extLst>
            <a:ext uri="{FF2B5EF4-FFF2-40B4-BE49-F238E27FC236}">
              <a16:creationId xmlns:a16="http://schemas.microsoft.com/office/drawing/2014/main" id="{83B58EB2-E728-4931-9541-2C70BCFDE8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4" name="Text Box 3">
          <a:extLst>
            <a:ext uri="{FF2B5EF4-FFF2-40B4-BE49-F238E27FC236}">
              <a16:creationId xmlns:a16="http://schemas.microsoft.com/office/drawing/2014/main" id="{BA6B0156-B513-4812-9567-EB2106622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5" name="Text Box 3">
          <a:extLst>
            <a:ext uri="{FF2B5EF4-FFF2-40B4-BE49-F238E27FC236}">
              <a16:creationId xmlns:a16="http://schemas.microsoft.com/office/drawing/2014/main" id="{A6E82991-6288-4FB0-BC33-2D89358CA2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6" name="Text Box 3">
          <a:extLst>
            <a:ext uri="{FF2B5EF4-FFF2-40B4-BE49-F238E27FC236}">
              <a16:creationId xmlns:a16="http://schemas.microsoft.com/office/drawing/2014/main" id="{A0E088EF-D1EC-4829-9984-75862DD8AC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7" name="Text Box 3">
          <a:extLst>
            <a:ext uri="{FF2B5EF4-FFF2-40B4-BE49-F238E27FC236}">
              <a16:creationId xmlns:a16="http://schemas.microsoft.com/office/drawing/2014/main" id="{EBB33B23-3E02-4599-AD4C-3F7ABCE0B3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8" name="Text Box 3">
          <a:extLst>
            <a:ext uri="{FF2B5EF4-FFF2-40B4-BE49-F238E27FC236}">
              <a16:creationId xmlns:a16="http://schemas.microsoft.com/office/drawing/2014/main" id="{D2F26030-E972-4541-9E02-FD17051E4E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9" name="Text Box 3">
          <a:extLst>
            <a:ext uri="{FF2B5EF4-FFF2-40B4-BE49-F238E27FC236}">
              <a16:creationId xmlns:a16="http://schemas.microsoft.com/office/drawing/2014/main" id="{0BDA388B-980A-420F-BA33-771377A51C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0" name="Text Box 3">
          <a:extLst>
            <a:ext uri="{FF2B5EF4-FFF2-40B4-BE49-F238E27FC236}">
              <a16:creationId xmlns:a16="http://schemas.microsoft.com/office/drawing/2014/main" id="{4F50AA61-BB4D-4140-9E7E-80CFD8FB60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1" name="Text Box 3">
          <a:extLst>
            <a:ext uri="{FF2B5EF4-FFF2-40B4-BE49-F238E27FC236}">
              <a16:creationId xmlns:a16="http://schemas.microsoft.com/office/drawing/2014/main" id="{B25A8A8E-E85D-49B9-95CC-67A087A2D6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2" name="Text Box 3">
          <a:extLst>
            <a:ext uri="{FF2B5EF4-FFF2-40B4-BE49-F238E27FC236}">
              <a16:creationId xmlns:a16="http://schemas.microsoft.com/office/drawing/2014/main" id="{4F76F212-1138-4651-99CC-9DFD6159C6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3" name="Text Box 3">
          <a:extLst>
            <a:ext uri="{FF2B5EF4-FFF2-40B4-BE49-F238E27FC236}">
              <a16:creationId xmlns:a16="http://schemas.microsoft.com/office/drawing/2014/main" id="{70FC17F2-D561-4707-833E-CEC29EA2C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4" name="Text Box 3">
          <a:extLst>
            <a:ext uri="{FF2B5EF4-FFF2-40B4-BE49-F238E27FC236}">
              <a16:creationId xmlns:a16="http://schemas.microsoft.com/office/drawing/2014/main" id="{C0EA2C4A-05B0-4ABE-B9D8-2B9914694D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5" name="Text Box 3">
          <a:extLst>
            <a:ext uri="{FF2B5EF4-FFF2-40B4-BE49-F238E27FC236}">
              <a16:creationId xmlns:a16="http://schemas.microsoft.com/office/drawing/2014/main" id="{6D5AE3C2-F8EE-463A-9350-9F52768BFF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6" name="Text Box 3">
          <a:extLst>
            <a:ext uri="{FF2B5EF4-FFF2-40B4-BE49-F238E27FC236}">
              <a16:creationId xmlns:a16="http://schemas.microsoft.com/office/drawing/2014/main" id="{58C3C544-DF0E-470C-83D1-CB9F286C6C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7" name="Text Box 3">
          <a:extLst>
            <a:ext uri="{FF2B5EF4-FFF2-40B4-BE49-F238E27FC236}">
              <a16:creationId xmlns:a16="http://schemas.microsoft.com/office/drawing/2014/main" id="{EA8ECE8D-8A34-46F4-98EE-CA75BFD65D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8" name="Text Box 3">
          <a:extLst>
            <a:ext uri="{FF2B5EF4-FFF2-40B4-BE49-F238E27FC236}">
              <a16:creationId xmlns:a16="http://schemas.microsoft.com/office/drawing/2014/main" id="{BA4BE0FA-47BC-40B8-B099-1F780775C2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9" name="Text Box 3">
          <a:extLst>
            <a:ext uri="{FF2B5EF4-FFF2-40B4-BE49-F238E27FC236}">
              <a16:creationId xmlns:a16="http://schemas.microsoft.com/office/drawing/2014/main" id="{E83B16A1-E90D-44A5-8AE6-6223088835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0" name="Text Box 3">
          <a:extLst>
            <a:ext uri="{FF2B5EF4-FFF2-40B4-BE49-F238E27FC236}">
              <a16:creationId xmlns:a16="http://schemas.microsoft.com/office/drawing/2014/main" id="{B14E4F9C-B060-4F25-BE0E-67DEAD9952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1" name="Text Box 3">
          <a:extLst>
            <a:ext uri="{FF2B5EF4-FFF2-40B4-BE49-F238E27FC236}">
              <a16:creationId xmlns:a16="http://schemas.microsoft.com/office/drawing/2014/main" id="{3C5A61AF-54D7-4E83-A887-68BCF68785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2" name="Text Box 3">
          <a:extLst>
            <a:ext uri="{FF2B5EF4-FFF2-40B4-BE49-F238E27FC236}">
              <a16:creationId xmlns:a16="http://schemas.microsoft.com/office/drawing/2014/main" id="{3CDDA2B5-0AF8-4E29-81B2-2AB89E4C9D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3" name="Text Box 3">
          <a:extLst>
            <a:ext uri="{FF2B5EF4-FFF2-40B4-BE49-F238E27FC236}">
              <a16:creationId xmlns:a16="http://schemas.microsoft.com/office/drawing/2014/main" id="{A79EB570-923D-4516-B4F3-0FCBAFD322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4" name="Text Box 3">
          <a:extLst>
            <a:ext uri="{FF2B5EF4-FFF2-40B4-BE49-F238E27FC236}">
              <a16:creationId xmlns:a16="http://schemas.microsoft.com/office/drawing/2014/main" id="{631A7021-6550-421C-BAF2-311FCB10BD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5" name="Text Box 3">
          <a:extLst>
            <a:ext uri="{FF2B5EF4-FFF2-40B4-BE49-F238E27FC236}">
              <a16:creationId xmlns:a16="http://schemas.microsoft.com/office/drawing/2014/main" id="{E7122C10-E62C-40DC-9588-EE841FD7EC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6" name="Text Box 3">
          <a:extLst>
            <a:ext uri="{FF2B5EF4-FFF2-40B4-BE49-F238E27FC236}">
              <a16:creationId xmlns:a16="http://schemas.microsoft.com/office/drawing/2014/main" id="{67CE458F-DF27-43C5-AFAE-C685859759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7" name="Text Box 3">
          <a:extLst>
            <a:ext uri="{FF2B5EF4-FFF2-40B4-BE49-F238E27FC236}">
              <a16:creationId xmlns:a16="http://schemas.microsoft.com/office/drawing/2014/main" id="{2441D704-668F-473F-8B45-31383D9DB7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8" name="Text Box 3">
          <a:extLst>
            <a:ext uri="{FF2B5EF4-FFF2-40B4-BE49-F238E27FC236}">
              <a16:creationId xmlns:a16="http://schemas.microsoft.com/office/drawing/2014/main" id="{2C9F915E-C003-43D7-BF08-9893E9103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49" name="Text Box 3">
          <a:extLst>
            <a:ext uri="{FF2B5EF4-FFF2-40B4-BE49-F238E27FC236}">
              <a16:creationId xmlns:a16="http://schemas.microsoft.com/office/drawing/2014/main" id="{A882716F-864D-469C-BBDF-5516D30B1A63}"/>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50" name="Text Box 3">
          <a:extLst>
            <a:ext uri="{FF2B5EF4-FFF2-40B4-BE49-F238E27FC236}">
              <a16:creationId xmlns:a16="http://schemas.microsoft.com/office/drawing/2014/main" id="{CD5D51FF-B6E9-4DDE-8E33-F90D30C710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1" name="Text Box 3">
          <a:extLst>
            <a:ext uri="{FF2B5EF4-FFF2-40B4-BE49-F238E27FC236}">
              <a16:creationId xmlns:a16="http://schemas.microsoft.com/office/drawing/2014/main" id="{806EBF75-DBAD-4149-A0FC-245424179C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2" name="Text Box 3">
          <a:extLst>
            <a:ext uri="{FF2B5EF4-FFF2-40B4-BE49-F238E27FC236}">
              <a16:creationId xmlns:a16="http://schemas.microsoft.com/office/drawing/2014/main" id="{65FA2B2E-EA71-43D8-B60D-EAA2A83EEB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3" name="Text Box 3">
          <a:extLst>
            <a:ext uri="{FF2B5EF4-FFF2-40B4-BE49-F238E27FC236}">
              <a16:creationId xmlns:a16="http://schemas.microsoft.com/office/drawing/2014/main" id="{A3AEC402-767C-4A7D-87BD-1176A89C00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4" name="Text Box 3">
          <a:extLst>
            <a:ext uri="{FF2B5EF4-FFF2-40B4-BE49-F238E27FC236}">
              <a16:creationId xmlns:a16="http://schemas.microsoft.com/office/drawing/2014/main" id="{27EF0E76-8374-4A23-A4BA-BF6D19A7B7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5" name="Text Box 3">
          <a:extLst>
            <a:ext uri="{FF2B5EF4-FFF2-40B4-BE49-F238E27FC236}">
              <a16:creationId xmlns:a16="http://schemas.microsoft.com/office/drawing/2014/main" id="{FB39B697-0635-470E-B5C1-CAD9990CC5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6" name="Text Box 3">
          <a:extLst>
            <a:ext uri="{FF2B5EF4-FFF2-40B4-BE49-F238E27FC236}">
              <a16:creationId xmlns:a16="http://schemas.microsoft.com/office/drawing/2014/main" id="{F518592D-E8BF-4DCE-942F-C6E4F308E6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7" name="Text Box 3">
          <a:extLst>
            <a:ext uri="{FF2B5EF4-FFF2-40B4-BE49-F238E27FC236}">
              <a16:creationId xmlns:a16="http://schemas.microsoft.com/office/drawing/2014/main" id="{5A10B145-9BD4-4909-ACD0-2F46BDEA80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8" name="Text Box 3">
          <a:extLst>
            <a:ext uri="{FF2B5EF4-FFF2-40B4-BE49-F238E27FC236}">
              <a16:creationId xmlns:a16="http://schemas.microsoft.com/office/drawing/2014/main" id="{E5B48950-97C4-4177-BEBF-6B7648D2BD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9" name="Text Box 3">
          <a:extLst>
            <a:ext uri="{FF2B5EF4-FFF2-40B4-BE49-F238E27FC236}">
              <a16:creationId xmlns:a16="http://schemas.microsoft.com/office/drawing/2014/main" id="{D19FFAD1-0230-410D-B423-FFD33E5A23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0" name="Text Box 3">
          <a:extLst>
            <a:ext uri="{FF2B5EF4-FFF2-40B4-BE49-F238E27FC236}">
              <a16:creationId xmlns:a16="http://schemas.microsoft.com/office/drawing/2014/main" id="{7431ADB1-2B1D-41CD-B52F-7B0F70CBA2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1" name="Text Box 3">
          <a:extLst>
            <a:ext uri="{FF2B5EF4-FFF2-40B4-BE49-F238E27FC236}">
              <a16:creationId xmlns:a16="http://schemas.microsoft.com/office/drawing/2014/main" id="{AFDE6BB3-E99C-48D1-8007-AEE5313B2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2" name="Text Box 3">
          <a:extLst>
            <a:ext uri="{FF2B5EF4-FFF2-40B4-BE49-F238E27FC236}">
              <a16:creationId xmlns:a16="http://schemas.microsoft.com/office/drawing/2014/main" id="{2993F824-87C9-46A3-A548-703C1218B6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3" name="Text Box 3">
          <a:extLst>
            <a:ext uri="{FF2B5EF4-FFF2-40B4-BE49-F238E27FC236}">
              <a16:creationId xmlns:a16="http://schemas.microsoft.com/office/drawing/2014/main" id="{D4E31AD1-9741-40FD-BD3A-26FEBF19F4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4" name="Text Box 3">
          <a:extLst>
            <a:ext uri="{FF2B5EF4-FFF2-40B4-BE49-F238E27FC236}">
              <a16:creationId xmlns:a16="http://schemas.microsoft.com/office/drawing/2014/main" id="{946CAFA2-0601-49ED-92F1-BB0A105EDC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5" name="Text Box 3">
          <a:extLst>
            <a:ext uri="{FF2B5EF4-FFF2-40B4-BE49-F238E27FC236}">
              <a16:creationId xmlns:a16="http://schemas.microsoft.com/office/drawing/2014/main" id="{ADBDDB62-4CB4-4B77-88F6-A9D8FFBC21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6" name="Text Box 3">
          <a:extLst>
            <a:ext uri="{FF2B5EF4-FFF2-40B4-BE49-F238E27FC236}">
              <a16:creationId xmlns:a16="http://schemas.microsoft.com/office/drawing/2014/main" id="{4C681090-BFF7-46FF-AFF7-D5CA6BE69E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7" name="Text Box 3">
          <a:extLst>
            <a:ext uri="{FF2B5EF4-FFF2-40B4-BE49-F238E27FC236}">
              <a16:creationId xmlns:a16="http://schemas.microsoft.com/office/drawing/2014/main" id="{D398B89D-05EC-40E9-A0D3-33E121516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8" name="Text Box 3">
          <a:extLst>
            <a:ext uri="{FF2B5EF4-FFF2-40B4-BE49-F238E27FC236}">
              <a16:creationId xmlns:a16="http://schemas.microsoft.com/office/drawing/2014/main" id="{D9D8AE09-3C3E-4436-9574-EF9F27EF8A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9" name="Text Box 3">
          <a:extLst>
            <a:ext uri="{FF2B5EF4-FFF2-40B4-BE49-F238E27FC236}">
              <a16:creationId xmlns:a16="http://schemas.microsoft.com/office/drawing/2014/main" id="{54CA2D47-F9D8-4135-9856-DCC8F8F5F7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0" name="Text Box 3">
          <a:extLst>
            <a:ext uri="{FF2B5EF4-FFF2-40B4-BE49-F238E27FC236}">
              <a16:creationId xmlns:a16="http://schemas.microsoft.com/office/drawing/2014/main" id="{81CF533A-9E10-4581-81A7-9DD0251985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1" name="Text Box 3">
          <a:extLst>
            <a:ext uri="{FF2B5EF4-FFF2-40B4-BE49-F238E27FC236}">
              <a16:creationId xmlns:a16="http://schemas.microsoft.com/office/drawing/2014/main" id="{5B1115D4-B464-4B7A-8FB3-1AEFD6FFFD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2" name="Text Box 3">
          <a:extLst>
            <a:ext uri="{FF2B5EF4-FFF2-40B4-BE49-F238E27FC236}">
              <a16:creationId xmlns:a16="http://schemas.microsoft.com/office/drawing/2014/main" id="{7D1F2EFE-DE28-4922-B2EE-1BF7B7954A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3" name="Text Box 3">
          <a:extLst>
            <a:ext uri="{FF2B5EF4-FFF2-40B4-BE49-F238E27FC236}">
              <a16:creationId xmlns:a16="http://schemas.microsoft.com/office/drawing/2014/main" id="{8913B741-81E9-4291-A6F5-019E55D104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4" name="Text Box 3">
          <a:extLst>
            <a:ext uri="{FF2B5EF4-FFF2-40B4-BE49-F238E27FC236}">
              <a16:creationId xmlns:a16="http://schemas.microsoft.com/office/drawing/2014/main" id="{B79F42C7-8FF5-45B5-9565-C48CBC3AB0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5" name="Text Box 3">
          <a:extLst>
            <a:ext uri="{FF2B5EF4-FFF2-40B4-BE49-F238E27FC236}">
              <a16:creationId xmlns:a16="http://schemas.microsoft.com/office/drawing/2014/main" id="{54AC26D7-E377-4BDE-90F7-95B23535E4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6" name="Text Box 3">
          <a:extLst>
            <a:ext uri="{FF2B5EF4-FFF2-40B4-BE49-F238E27FC236}">
              <a16:creationId xmlns:a16="http://schemas.microsoft.com/office/drawing/2014/main" id="{4D41D968-0A45-4011-B2A5-8C6E5B17B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7" name="Text Box 3">
          <a:extLst>
            <a:ext uri="{FF2B5EF4-FFF2-40B4-BE49-F238E27FC236}">
              <a16:creationId xmlns:a16="http://schemas.microsoft.com/office/drawing/2014/main" id="{7FBCAE43-C06E-415A-B3BC-A940899757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8" name="Text Box 3">
          <a:extLst>
            <a:ext uri="{FF2B5EF4-FFF2-40B4-BE49-F238E27FC236}">
              <a16:creationId xmlns:a16="http://schemas.microsoft.com/office/drawing/2014/main" id="{27D8175E-489B-405B-B373-382F9A818C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9" name="Text Box 3">
          <a:extLst>
            <a:ext uri="{FF2B5EF4-FFF2-40B4-BE49-F238E27FC236}">
              <a16:creationId xmlns:a16="http://schemas.microsoft.com/office/drawing/2014/main" id="{07D18BC6-2628-4237-A825-440023EFA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0" name="Text Box 3">
          <a:extLst>
            <a:ext uri="{FF2B5EF4-FFF2-40B4-BE49-F238E27FC236}">
              <a16:creationId xmlns:a16="http://schemas.microsoft.com/office/drawing/2014/main" id="{AA558690-7393-4EA8-AE6D-25D8E0792F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1" name="Text Box 3">
          <a:extLst>
            <a:ext uri="{FF2B5EF4-FFF2-40B4-BE49-F238E27FC236}">
              <a16:creationId xmlns:a16="http://schemas.microsoft.com/office/drawing/2014/main" id="{DF189847-13E5-4942-8DEE-9F18737D07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2" name="Text Box 3">
          <a:extLst>
            <a:ext uri="{FF2B5EF4-FFF2-40B4-BE49-F238E27FC236}">
              <a16:creationId xmlns:a16="http://schemas.microsoft.com/office/drawing/2014/main" id="{01C15816-E2AD-4F69-95C2-021B8462F4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83" name="Text Box 3">
          <a:extLst>
            <a:ext uri="{FF2B5EF4-FFF2-40B4-BE49-F238E27FC236}">
              <a16:creationId xmlns:a16="http://schemas.microsoft.com/office/drawing/2014/main" id="{1850F890-28BB-4345-8C0C-A010C621A24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4" name="Text Box 3">
          <a:extLst>
            <a:ext uri="{FF2B5EF4-FFF2-40B4-BE49-F238E27FC236}">
              <a16:creationId xmlns:a16="http://schemas.microsoft.com/office/drawing/2014/main" id="{96B1806C-2E51-46D8-AAE3-3D3343A6E8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5" name="Text Box 3">
          <a:extLst>
            <a:ext uri="{FF2B5EF4-FFF2-40B4-BE49-F238E27FC236}">
              <a16:creationId xmlns:a16="http://schemas.microsoft.com/office/drawing/2014/main" id="{E74CEBCA-39F4-4037-BC69-1F117FB22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6" name="Text Box 3">
          <a:extLst>
            <a:ext uri="{FF2B5EF4-FFF2-40B4-BE49-F238E27FC236}">
              <a16:creationId xmlns:a16="http://schemas.microsoft.com/office/drawing/2014/main" id="{1C3237A1-BF57-4161-B706-1B2DB3336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7" name="Text Box 3">
          <a:extLst>
            <a:ext uri="{FF2B5EF4-FFF2-40B4-BE49-F238E27FC236}">
              <a16:creationId xmlns:a16="http://schemas.microsoft.com/office/drawing/2014/main" id="{4DCABEF6-8C18-47A6-B5B1-0976E43F92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8" name="Text Box 3">
          <a:extLst>
            <a:ext uri="{FF2B5EF4-FFF2-40B4-BE49-F238E27FC236}">
              <a16:creationId xmlns:a16="http://schemas.microsoft.com/office/drawing/2014/main" id="{A1DE4CB3-CE24-4336-AD8C-8E9CD0AE26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9" name="Text Box 3">
          <a:extLst>
            <a:ext uri="{FF2B5EF4-FFF2-40B4-BE49-F238E27FC236}">
              <a16:creationId xmlns:a16="http://schemas.microsoft.com/office/drawing/2014/main" id="{82E61143-55E5-4C84-9682-C58C75BF51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0" name="Text Box 3">
          <a:extLst>
            <a:ext uri="{FF2B5EF4-FFF2-40B4-BE49-F238E27FC236}">
              <a16:creationId xmlns:a16="http://schemas.microsoft.com/office/drawing/2014/main" id="{869604BE-C5CA-41F7-876D-D00D66F235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1" name="Text Box 3">
          <a:extLst>
            <a:ext uri="{FF2B5EF4-FFF2-40B4-BE49-F238E27FC236}">
              <a16:creationId xmlns:a16="http://schemas.microsoft.com/office/drawing/2014/main" id="{19C6D617-C240-4D3D-BE09-DEFBAAD50A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2" name="Text Box 3">
          <a:extLst>
            <a:ext uri="{FF2B5EF4-FFF2-40B4-BE49-F238E27FC236}">
              <a16:creationId xmlns:a16="http://schemas.microsoft.com/office/drawing/2014/main" id="{955DFFCE-D798-41D4-940E-AF49680E21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3" name="Text Box 3">
          <a:extLst>
            <a:ext uri="{FF2B5EF4-FFF2-40B4-BE49-F238E27FC236}">
              <a16:creationId xmlns:a16="http://schemas.microsoft.com/office/drawing/2014/main" id="{57F569E7-CF3B-4F60-BFD6-70CF8BCEE9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4" name="Text Box 3">
          <a:extLst>
            <a:ext uri="{FF2B5EF4-FFF2-40B4-BE49-F238E27FC236}">
              <a16:creationId xmlns:a16="http://schemas.microsoft.com/office/drawing/2014/main" id="{7C8018E5-9C28-4AC1-9296-1EE96813C8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5" name="Text Box 3">
          <a:extLst>
            <a:ext uri="{FF2B5EF4-FFF2-40B4-BE49-F238E27FC236}">
              <a16:creationId xmlns:a16="http://schemas.microsoft.com/office/drawing/2014/main" id="{77AEDE58-2DD2-4562-92DF-503DD2A745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6" name="Text Box 3">
          <a:extLst>
            <a:ext uri="{FF2B5EF4-FFF2-40B4-BE49-F238E27FC236}">
              <a16:creationId xmlns:a16="http://schemas.microsoft.com/office/drawing/2014/main" id="{9B76CA1C-6533-4F74-B43E-277B4470FE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7" name="Text Box 3">
          <a:extLst>
            <a:ext uri="{FF2B5EF4-FFF2-40B4-BE49-F238E27FC236}">
              <a16:creationId xmlns:a16="http://schemas.microsoft.com/office/drawing/2014/main" id="{B1BEE36D-99CA-4B9B-8E7A-AE9E6E9C0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8" name="Text Box 3">
          <a:extLst>
            <a:ext uri="{FF2B5EF4-FFF2-40B4-BE49-F238E27FC236}">
              <a16:creationId xmlns:a16="http://schemas.microsoft.com/office/drawing/2014/main" id="{F8970C3F-5527-48A1-9EA5-901991E5E6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9" name="Text Box 3">
          <a:extLst>
            <a:ext uri="{FF2B5EF4-FFF2-40B4-BE49-F238E27FC236}">
              <a16:creationId xmlns:a16="http://schemas.microsoft.com/office/drawing/2014/main" id="{960AA1ED-8D00-4DCA-B668-2A3997E488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0" name="Text Box 3">
          <a:extLst>
            <a:ext uri="{FF2B5EF4-FFF2-40B4-BE49-F238E27FC236}">
              <a16:creationId xmlns:a16="http://schemas.microsoft.com/office/drawing/2014/main" id="{971C3050-9677-47CC-8071-8418F5BB4A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1" name="Text Box 3">
          <a:extLst>
            <a:ext uri="{FF2B5EF4-FFF2-40B4-BE49-F238E27FC236}">
              <a16:creationId xmlns:a16="http://schemas.microsoft.com/office/drawing/2014/main" id="{9F7ABDE7-96FC-4CB1-9F67-5210A0D6B2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2" name="Text Box 3">
          <a:extLst>
            <a:ext uri="{FF2B5EF4-FFF2-40B4-BE49-F238E27FC236}">
              <a16:creationId xmlns:a16="http://schemas.microsoft.com/office/drawing/2014/main" id="{304AB73B-25F6-4801-B1EE-E72A12702C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3" name="Text Box 3">
          <a:extLst>
            <a:ext uri="{FF2B5EF4-FFF2-40B4-BE49-F238E27FC236}">
              <a16:creationId xmlns:a16="http://schemas.microsoft.com/office/drawing/2014/main" id="{4FCC087B-1753-4F4F-B6FD-A4926E0B03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4" name="Text Box 3">
          <a:extLst>
            <a:ext uri="{FF2B5EF4-FFF2-40B4-BE49-F238E27FC236}">
              <a16:creationId xmlns:a16="http://schemas.microsoft.com/office/drawing/2014/main" id="{79802574-A4A9-40A3-8DAD-B535BF6B583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5" name="Text Box 3">
          <a:extLst>
            <a:ext uri="{FF2B5EF4-FFF2-40B4-BE49-F238E27FC236}">
              <a16:creationId xmlns:a16="http://schemas.microsoft.com/office/drawing/2014/main" id="{8D25F823-F28B-4EEE-BDA1-BDA874194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6" name="Text Box 3">
          <a:extLst>
            <a:ext uri="{FF2B5EF4-FFF2-40B4-BE49-F238E27FC236}">
              <a16:creationId xmlns:a16="http://schemas.microsoft.com/office/drawing/2014/main" id="{E10BB1AF-C283-405E-A5CE-48FA134265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7" name="Text Box 3">
          <a:extLst>
            <a:ext uri="{FF2B5EF4-FFF2-40B4-BE49-F238E27FC236}">
              <a16:creationId xmlns:a16="http://schemas.microsoft.com/office/drawing/2014/main" id="{BE01C368-EB98-4207-A232-DBC08B080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8" name="Text Box 3">
          <a:extLst>
            <a:ext uri="{FF2B5EF4-FFF2-40B4-BE49-F238E27FC236}">
              <a16:creationId xmlns:a16="http://schemas.microsoft.com/office/drawing/2014/main" id="{3876F595-B053-4C7E-9757-89DD72A7F9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9" name="Text Box 3">
          <a:extLst>
            <a:ext uri="{FF2B5EF4-FFF2-40B4-BE49-F238E27FC236}">
              <a16:creationId xmlns:a16="http://schemas.microsoft.com/office/drawing/2014/main" id="{454EEFB5-827F-4CD9-A5A0-52B332314C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0" name="Text Box 3">
          <a:extLst>
            <a:ext uri="{FF2B5EF4-FFF2-40B4-BE49-F238E27FC236}">
              <a16:creationId xmlns:a16="http://schemas.microsoft.com/office/drawing/2014/main" id="{C27E49AD-54C0-454C-977A-6804EF76AD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1" name="Text Box 3">
          <a:extLst>
            <a:ext uri="{FF2B5EF4-FFF2-40B4-BE49-F238E27FC236}">
              <a16:creationId xmlns:a16="http://schemas.microsoft.com/office/drawing/2014/main" id="{4B39FF42-2B79-4416-B72C-574B09CD21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2" name="Text Box 3">
          <a:extLst>
            <a:ext uri="{FF2B5EF4-FFF2-40B4-BE49-F238E27FC236}">
              <a16:creationId xmlns:a16="http://schemas.microsoft.com/office/drawing/2014/main" id="{75862006-33C8-42BD-B5D5-B760D4B3BE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3" name="Text Box 3">
          <a:extLst>
            <a:ext uri="{FF2B5EF4-FFF2-40B4-BE49-F238E27FC236}">
              <a16:creationId xmlns:a16="http://schemas.microsoft.com/office/drawing/2014/main" id="{372565CD-4E05-4014-8BEF-5171B83A35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4" name="Text Box 3">
          <a:extLst>
            <a:ext uri="{FF2B5EF4-FFF2-40B4-BE49-F238E27FC236}">
              <a16:creationId xmlns:a16="http://schemas.microsoft.com/office/drawing/2014/main" id="{B8275173-ADC6-43CF-A315-E4B6C2BEB1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5" name="Text Box 3">
          <a:extLst>
            <a:ext uri="{FF2B5EF4-FFF2-40B4-BE49-F238E27FC236}">
              <a16:creationId xmlns:a16="http://schemas.microsoft.com/office/drawing/2014/main" id="{E26139B9-BCA3-4999-8BAC-BA15FF71DD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6" name="Text Box 3">
          <a:extLst>
            <a:ext uri="{FF2B5EF4-FFF2-40B4-BE49-F238E27FC236}">
              <a16:creationId xmlns:a16="http://schemas.microsoft.com/office/drawing/2014/main" id="{D23D987F-1223-44CF-A45D-AF9CCB4B0C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7" name="Text Box 3">
          <a:extLst>
            <a:ext uri="{FF2B5EF4-FFF2-40B4-BE49-F238E27FC236}">
              <a16:creationId xmlns:a16="http://schemas.microsoft.com/office/drawing/2014/main" id="{0655862B-EB5E-4909-903F-F8A4720CFE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8" name="Text Box 3">
          <a:extLst>
            <a:ext uri="{FF2B5EF4-FFF2-40B4-BE49-F238E27FC236}">
              <a16:creationId xmlns:a16="http://schemas.microsoft.com/office/drawing/2014/main" id="{4CD4B526-80DE-4C2C-A9FE-7C0EB89CD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9" name="Text Box 3">
          <a:extLst>
            <a:ext uri="{FF2B5EF4-FFF2-40B4-BE49-F238E27FC236}">
              <a16:creationId xmlns:a16="http://schemas.microsoft.com/office/drawing/2014/main" id="{F4CA1AC1-E1F1-4887-B597-B60E559080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0" name="Text Box 3">
          <a:extLst>
            <a:ext uri="{FF2B5EF4-FFF2-40B4-BE49-F238E27FC236}">
              <a16:creationId xmlns:a16="http://schemas.microsoft.com/office/drawing/2014/main" id="{259EC117-D12E-4A00-9ACA-A05C4D60054A}"/>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1" name="Text Box 3">
          <a:extLst>
            <a:ext uri="{FF2B5EF4-FFF2-40B4-BE49-F238E27FC236}">
              <a16:creationId xmlns:a16="http://schemas.microsoft.com/office/drawing/2014/main" id="{891DB5EC-ADE0-48A2-A1FE-BDC726D19D1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2" name="Text Box 3">
          <a:extLst>
            <a:ext uri="{FF2B5EF4-FFF2-40B4-BE49-F238E27FC236}">
              <a16:creationId xmlns:a16="http://schemas.microsoft.com/office/drawing/2014/main" id="{1F76BFEB-79A4-4307-9E0D-0725910FBA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3" name="Text Box 3">
          <a:extLst>
            <a:ext uri="{FF2B5EF4-FFF2-40B4-BE49-F238E27FC236}">
              <a16:creationId xmlns:a16="http://schemas.microsoft.com/office/drawing/2014/main" id="{9265ADE2-9E3D-4903-BD82-DBE0FB1D94C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4" name="Text Box 3">
          <a:extLst>
            <a:ext uri="{FF2B5EF4-FFF2-40B4-BE49-F238E27FC236}">
              <a16:creationId xmlns:a16="http://schemas.microsoft.com/office/drawing/2014/main" id="{DDF9E847-E198-4877-AA60-C2AC1D0FE6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5" name="Text Box 3">
          <a:extLst>
            <a:ext uri="{FF2B5EF4-FFF2-40B4-BE49-F238E27FC236}">
              <a16:creationId xmlns:a16="http://schemas.microsoft.com/office/drawing/2014/main" id="{1AE8DEF4-2321-4B94-8A4A-34B73ADC98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6" name="Text Box 3">
          <a:extLst>
            <a:ext uri="{FF2B5EF4-FFF2-40B4-BE49-F238E27FC236}">
              <a16:creationId xmlns:a16="http://schemas.microsoft.com/office/drawing/2014/main" id="{E976C96B-EFA1-425A-9F79-DF124ED17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7" name="Text Box 3">
          <a:extLst>
            <a:ext uri="{FF2B5EF4-FFF2-40B4-BE49-F238E27FC236}">
              <a16:creationId xmlns:a16="http://schemas.microsoft.com/office/drawing/2014/main" id="{F7AC5037-B07B-4EBA-B586-05D23F0A09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8" name="Text Box 3">
          <a:extLst>
            <a:ext uri="{FF2B5EF4-FFF2-40B4-BE49-F238E27FC236}">
              <a16:creationId xmlns:a16="http://schemas.microsoft.com/office/drawing/2014/main" id="{7973069E-0A52-4C49-9489-A6A0E83DBF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9" name="Text Box 3">
          <a:extLst>
            <a:ext uri="{FF2B5EF4-FFF2-40B4-BE49-F238E27FC236}">
              <a16:creationId xmlns:a16="http://schemas.microsoft.com/office/drawing/2014/main" id="{29C0C2BE-E521-4894-87E6-A108554F0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0" name="Text Box 3">
          <a:extLst>
            <a:ext uri="{FF2B5EF4-FFF2-40B4-BE49-F238E27FC236}">
              <a16:creationId xmlns:a16="http://schemas.microsoft.com/office/drawing/2014/main" id="{29C8ADA4-5AD2-4B89-A1EB-DCACBF4ED8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1" name="Text Box 3">
          <a:extLst>
            <a:ext uri="{FF2B5EF4-FFF2-40B4-BE49-F238E27FC236}">
              <a16:creationId xmlns:a16="http://schemas.microsoft.com/office/drawing/2014/main" id="{33CFB564-9BDD-45D7-ABBE-2EECD59BC3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2" name="Text Box 3">
          <a:extLst>
            <a:ext uri="{FF2B5EF4-FFF2-40B4-BE49-F238E27FC236}">
              <a16:creationId xmlns:a16="http://schemas.microsoft.com/office/drawing/2014/main" id="{767AB69D-E03D-41C2-AD1A-C8D39BE4F1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3" name="Text Box 3">
          <a:extLst>
            <a:ext uri="{FF2B5EF4-FFF2-40B4-BE49-F238E27FC236}">
              <a16:creationId xmlns:a16="http://schemas.microsoft.com/office/drawing/2014/main" id="{3DC694B0-267C-4840-805E-6E53CA7BD6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4" name="Text Box 3">
          <a:extLst>
            <a:ext uri="{FF2B5EF4-FFF2-40B4-BE49-F238E27FC236}">
              <a16:creationId xmlns:a16="http://schemas.microsoft.com/office/drawing/2014/main" id="{E5540515-D904-4A74-8014-372A1CA8A3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5" name="Text Box 3">
          <a:extLst>
            <a:ext uri="{FF2B5EF4-FFF2-40B4-BE49-F238E27FC236}">
              <a16:creationId xmlns:a16="http://schemas.microsoft.com/office/drawing/2014/main" id="{3FCB7820-B121-4086-9E84-C231798788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6" name="Text Box 3">
          <a:extLst>
            <a:ext uri="{FF2B5EF4-FFF2-40B4-BE49-F238E27FC236}">
              <a16:creationId xmlns:a16="http://schemas.microsoft.com/office/drawing/2014/main" id="{9EAE9F14-911A-475D-AF26-3EB1D199AF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7" name="Text Box 3">
          <a:extLst>
            <a:ext uri="{FF2B5EF4-FFF2-40B4-BE49-F238E27FC236}">
              <a16:creationId xmlns:a16="http://schemas.microsoft.com/office/drawing/2014/main" id="{A9D1F70A-23E3-47A5-8B73-C8BD0672914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8" name="Text Box 3">
          <a:extLst>
            <a:ext uri="{FF2B5EF4-FFF2-40B4-BE49-F238E27FC236}">
              <a16:creationId xmlns:a16="http://schemas.microsoft.com/office/drawing/2014/main" id="{D3C09045-4929-425C-B3DF-4B0A0B6616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9" name="Text Box 3">
          <a:extLst>
            <a:ext uri="{FF2B5EF4-FFF2-40B4-BE49-F238E27FC236}">
              <a16:creationId xmlns:a16="http://schemas.microsoft.com/office/drawing/2014/main" id="{6F475853-5417-4E9E-A2B2-34C7AC7015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0" name="Text Box 3">
          <a:extLst>
            <a:ext uri="{FF2B5EF4-FFF2-40B4-BE49-F238E27FC236}">
              <a16:creationId xmlns:a16="http://schemas.microsoft.com/office/drawing/2014/main" id="{BA07F1E4-681C-48BD-AA43-063010ACC2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1" name="Text Box 3">
          <a:extLst>
            <a:ext uri="{FF2B5EF4-FFF2-40B4-BE49-F238E27FC236}">
              <a16:creationId xmlns:a16="http://schemas.microsoft.com/office/drawing/2014/main" id="{A3E12041-BACC-4E78-B032-7B0A7A9E86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2" name="Text Box 3">
          <a:extLst>
            <a:ext uri="{FF2B5EF4-FFF2-40B4-BE49-F238E27FC236}">
              <a16:creationId xmlns:a16="http://schemas.microsoft.com/office/drawing/2014/main" id="{173FD222-BA2A-41E8-A83C-70B590464B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3" name="Text Box 3">
          <a:extLst>
            <a:ext uri="{FF2B5EF4-FFF2-40B4-BE49-F238E27FC236}">
              <a16:creationId xmlns:a16="http://schemas.microsoft.com/office/drawing/2014/main" id="{78E2D399-03FE-4809-873C-361E46BDF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4" name="Text Box 3">
          <a:extLst>
            <a:ext uri="{FF2B5EF4-FFF2-40B4-BE49-F238E27FC236}">
              <a16:creationId xmlns:a16="http://schemas.microsoft.com/office/drawing/2014/main" id="{E20D8817-4686-4E32-86BE-51BD3A9593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5" name="Text Box 3">
          <a:extLst>
            <a:ext uri="{FF2B5EF4-FFF2-40B4-BE49-F238E27FC236}">
              <a16:creationId xmlns:a16="http://schemas.microsoft.com/office/drawing/2014/main" id="{11C301C7-E734-43F4-89AE-ADC740B13D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6" name="Text Box 3">
          <a:extLst>
            <a:ext uri="{FF2B5EF4-FFF2-40B4-BE49-F238E27FC236}">
              <a16:creationId xmlns:a16="http://schemas.microsoft.com/office/drawing/2014/main" id="{31DE5279-0733-44AF-9D49-7C5994B706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7" name="Text Box 3">
          <a:extLst>
            <a:ext uri="{FF2B5EF4-FFF2-40B4-BE49-F238E27FC236}">
              <a16:creationId xmlns:a16="http://schemas.microsoft.com/office/drawing/2014/main" id="{C2CA153F-D36D-40C5-BC05-13FCE891A1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8" name="Text Box 3">
          <a:extLst>
            <a:ext uri="{FF2B5EF4-FFF2-40B4-BE49-F238E27FC236}">
              <a16:creationId xmlns:a16="http://schemas.microsoft.com/office/drawing/2014/main" id="{0792B2A7-E44D-46B5-B6B5-01386DFF30D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9" name="Text Box 3">
          <a:extLst>
            <a:ext uri="{FF2B5EF4-FFF2-40B4-BE49-F238E27FC236}">
              <a16:creationId xmlns:a16="http://schemas.microsoft.com/office/drawing/2014/main" id="{6C82C079-99E9-44F3-BAFA-3AC426D9EF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0" name="Text Box 3">
          <a:extLst>
            <a:ext uri="{FF2B5EF4-FFF2-40B4-BE49-F238E27FC236}">
              <a16:creationId xmlns:a16="http://schemas.microsoft.com/office/drawing/2014/main" id="{8E9F3065-AB1C-447B-8CF1-AF4805A753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1" name="Text Box 3">
          <a:extLst>
            <a:ext uri="{FF2B5EF4-FFF2-40B4-BE49-F238E27FC236}">
              <a16:creationId xmlns:a16="http://schemas.microsoft.com/office/drawing/2014/main" id="{9426D58B-5445-4BCB-A4D7-89A0291071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2" name="Text Box 3">
          <a:extLst>
            <a:ext uri="{FF2B5EF4-FFF2-40B4-BE49-F238E27FC236}">
              <a16:creationId xmlns:a16="http://schemas.microsoft.com/office/drawing/2014/main" id="{5ED4013C-9195-46FE-A328-7D464925F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3" name="Text Box 3">
          <a:extLst>
            <a:ext uri="{FF2B5EF4-FFF2-40B4-BE49-F238E27FC236}">
              <a16:creationId xmlns:a16="http://schemas.microsoft.com/office/drawing/2014/main" id="{6A7CABFD-F0B0-49F2-B4FF-A2C8F3CE1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4" name="Text Box 3">
          <a:extLst>
            <a:ext uri="{FF2B5EF4-FFF2-40B4-BE49-F238E27FC236}">
              <a16:creationId xmlns:a16="http://schemas.microsoft.com/office/drawing/2014/main" id="{08056191-6897-461D-8A58-72C923B0210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5" name="Text Box 3">
          <a:extLst>
            <a:ext uri="{FF2B5EF4-FFF2-40B4-BE49-F238E27FC236}">
              <a16:creationId xmlns:a16="http://schemas.microsoft.com/office/drawing/2014/main" id="{2EC37604-63F0-4B52-AD08-13993F504ED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6" name="Text Box 3">
          <a:extLst>
            <a:ext uri="{FF2B5EF4-FFF2-40B4-BE49-F238E27FC236}">
              <a16:creationId xmlns:a16="http://schemas.microsoft.com/office/drawing/2014/main" id="{BBEBC5D7-3BE9-4DB9-98CE-C1085F8176B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7" name="Text Box 3">
          <a:extLst>
            <a:ext uri="{FF2B5EF4-FFF2-40B4-BE49-F238E27FC236}">
              <a16:creationId xmlns:a16="http://schemas.microsoft.com/office/drawing/2014/main" id="{AED0EB42-6950-4C1D-9F10-9F71C105333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8" name="Text Box 3">
          <a:extLst>
            <a:ext uri="{FF2B5EF4-FFF2-40B4-BE49-F238E27FC236}">
              <a16:creationId xmlns:a16="http://schemas.microsoft.com/office/drawing/2014/main" id="{C222E732-5B72-4BF5-89B8-97AF580A1B1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9" name="Text Box 3">
          <a:extLst>
            <a:ext uri="{FF2B5EF4-FFF2-40B4-BE49-F238E27FC236}">
              <a16:creationId xmlns:a16="http://schemas.microsoft.com/office/drawing/2014/main" id="{971A20D0-0016-4542-ACE3-96F14998F58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0" name="Text Box 3">
          <a:extLst>
            <a:ext uri="{FF2B5EF4-FFF2-40B4-BE49-F238E27FC236}">
              <a16:creationId xmlns:a16="http://schemas.microsoft.com/office/drawing/2014/main" id="{611EC301-E3F4-472F-98E2-861181F9C6E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1" name="Text Box 3">
          <a:extLst>
            <a:ext uri="{FF2B5EF4-FFF2-40B4-BE49-F238E27FC236}">
              <a16:creationId xmlns:a16="http://schemas.microsoft.com/office/drawing/2014/main" id="{D3EF6A34-FD03-4930-9CF7-CFDEF71F7F13}"/>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2" name="Text Box 3">
          <a:extLst>
            <a:ext uri="{FF2B5EF4-FFF2-40B4-BE49-F238E27FC236}">
              <a16:creationId xmlns:a16="http://schemas.microsoft.com/office/drawing/2014/main" id="{21EDC739-D577-4380-BF09-03EEC564FB4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3" name="Text Box 3">
          <a:extLst>
            <a:ext uri="{FF2B5EF4-FFF2-40B4-BE49-F238E27FC236}">
              <a16:creationId xmlns:a16="http://schemas.microsoft.com/office/drawing/2014/main" id="{07377BE6-A7A9-4798-B2A6-F9CE4EB10A3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4" name="Text Box 3">
          <a:extLst>
            <a:ext uri="{FF2B5EF4-FFF2-40B4-BE49-F238E27FC236}">
              <a16:creationId xmlns:a16="http://schemas.microsoft.com/office/drawing/2014/main" id="{24500492-8A2E-41C5-A65F-6DFA9188F91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5" name="Text Box 3">
          <a:extLst>
            <a:ext uri="{FF2B5EF4-FFF2-40B4-BE49-F238E27FC236}">
              <a16:creationId xmlns:a16="http://schemas.microsoft.com/office/drawing/2014/main" id="{FFA8D82B-179A-43B2-AF60-1306490B54C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6" name="Text Box 3">
          <a:extLst>
            <a:ext uri="{FF2B5EF4-FFF2-40B4-BE49-F238E27FC236}">
              <a16:creationId xmlns:a16="http://schemas.microsoft.com/office/drawing/2014/main" id="{1C2A14CD-89D6-44F9-A81B-B59BF3F6E46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7" name="Text Box 3">
          <a:extLst>
            <a:ext uri="{FF2B5EF4-FFF2-40B4-BE49-F238E27FC236}">
              <a16:creationId xmlns:a16="http://schemas.microsoft.com/office/drawing/2014/main" id="{3A97AF8E-D7FC-4934-9CD9-0A9C8107A30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8" name="Text Box 3">
          <a:extLst>
            <a:ext uri="{FF2B5EF4-FFF2-40B4-BE49-F238E27FC236}">
              <a16:creationId xmlns:a16="http://schemas.microsoft.com/office/drawing/2014/main" id="{ACE5C974-7778-43D4-9942-52E2ED56CC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9" name="Text Box 3">
          <a:extLst>
            <a:ext uri="{FF2B5EF4-FFF2-40B4-BE49-F238E27FC236}">
              <a16:creationId xmlns:a16="http://schemas.microsoft.com/office/drawing/2014/main" id="{F370864A-4818-4827-8EE1-C69B1D43C0F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0" name="Text Box 3">
          <a:extLst>
            <a:ext uri="{FF2B5EF4-FFF2-40B4-BE49-F238E27FC236}">
              <a16:creationId xmlns:a16="http://schemas.microsoft.com/office/drawing/2014/main" id="{AFB9176E-6F08-47F9-ACF0-00FED0C20CA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1" name="Text Box 3">
          <a:extLst>
            <a:ext uri="{FF2B5EF4-FFF2-40B4-BE49-F238E27FC236}">
              <a16:creationId xmlns:a16="http://schemas.microsoft.com/office/drawing/2014/main" id="{E8A6FE2A-10FA-46B5-B9D2-00931836045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2" name="Text Box 3">
          <a:extLst>
            <a:ext uri="{FF2B5EF4-FFF2-40B4-BE49-F238E27FC236}">
              <a16:creationId xmlns:a16="http://schemas.microsoft.com/office/drawing/2014/main" id="{0B7EFE64-6ABA-41B0-AF64-80C71A7BF19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3" name="Text Box 3">
          <a:extLst>
            <a:ext uri="{FF2B5EF4-FFF2-40B4-BE49-F238E27FC236}">
              <a16:creationId xmlns:a16="http://schemas.microsoft.com/office/drawing/2014/main" id="{CE5007C9-E6CB-4D67-A753-2BAD8137A81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4" name="Text Box 3">
          <a:extLst>
            <a:ext uri="{FF2B5EF4-FFF2-40B4-BE49-F238E27FC236}">
              <a16:creationId xmlns:a16="http://schemas.microsoft.com/office/drawing/2014/main" id="{629C621F-FCA2-4C15-B8FC-F36158E246D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5" name="Text Box 3">
          <a:extLst>
            <a:ext uri="{FF2B5EF4-FFF2-40B4-BE49-F238E27FC236}">
              <a16:creationId xmlns:a16="http://schemas.microsoft.com/office/drawing/2014/main" id="{C8D8705C-C2E1-4021-BC68-1AC32C9CAEF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6" name="Text Box 3">
          <a:extLst>
            <a:ext uri="{FF2B5EF4-FFF2-40B4-BE49-F238E27FC236}">
              <a16:creationId xmlns:a16="http://schemas.microsoft.com/office/drawing/2014/main" id="{BE1E7412-3066-49C2-8A6A-73375B9DFB4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7" name="Text Box 3">
          <a:extLst>
            <a:ext uri="{FF2B5EF4-FFF2-40B4-BE49-F238E27FC236}">
              <a16:creationId xmlns:a16="http://schemas.microsoft.com/office/drawing/2014/main" id="{44EBA5A3-74F8-40A1-94D4-3751B6754042}"/>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8" name="Text Box 3">
          <a:extLst>
            <a:ext uri="{FF2B5EF4-FFF2-40B4-BE49-F238E27FC236}">
              <a16:creationId xmlns:a16="http://schemas.microsoft.com/office/drawing/2014/main" id="{343CEAC1-5FAF-46FD-A40A-7526FB69232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9" name="Text Box 3">
          <a:extLst>
            <a:ext uri="{FF2B5EF4-FFF2-40B4-BE49-F238E27FC236}">
              <a16:creationId xmlns:a16="http://schemas.microsoft.com/office/drawing/2014/main" id="{6FDA24C5-FA65-4EA2-BDFD-146CFDFFF3C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0" name="Text Box 3">
          <a:extLst>
            <a:ext uri="{FF2B5EF4-FFF2-40B4-BE49-F238E27FC236}">
              <a16:creationId xmlns:a16="http://schemas.microsoft.com/office/drawing/2014/main" id="{F078283B-2CD9-41EE-91C5-EA6ABCB949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1" name="Text Box 3">
          <a:extLst>
            <a:ext uri="{FF2B5EF4-FFF2-40B4-BE49-F238E27FC236}">
              <a16:creationId xmlns:a16="http://schemas.microsoft.com/office/drawing/2014/main" id="{D11093CB-7B47-43C4-AAE7-91969180FEC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2" name="Text Box 3">
          <a:extLst>
            <a:ext uri="{FF2B5EF4-FFF2-40B4-BE49-F238E27FC236}">
              <a16:creationId xmlns:a16="http://schemas.microsoft.com/office/drawing/2014/main" id="{9B4504C0-C212-4BD8-B2BC-222938E03DE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3" name="Text Box 3">
          <a:extLst>
            <a:ext uri="{FF2B5EF4-FFF2-40B4-BE49-F238E27FC236}">
              <a16:creationId xmlns:a16="http://schemas.microsoft.com/office/drawing/2014/main" id="{E8B193FA-60E8-4D5F-A534-3C1DAE1A53D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4" name="Text Box 3">
          <a:extLst>
            <a:ext uri="{FF2B5EF4-FFF2-40B4-BE49-F238E27FC236}">
              <a16:creationId xmlns:a16="http://schemas.microsoft.com/office/drawing/2014/main" id="{7C2D72FB-A1C0-408B-8FFE-63C5FAB1ABE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5" name="Text Box 3">
          <a:extLst>
            <a:ext uri="{FF2B5EF4-FFF2-40B4-BE49-F238E27FC236}">
              <a16:creationId xmlns:a16="http://schemas.microsoft.com/office/drawing/2014/main" id="{098F7F87-82F1-4CC3-821A-4177345D45F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6" name="Text Box 3">
          <a:extLst>
            <a:ext uri="{FF2B5EF4-FFF2-40B4-BE49-F238E27FC236}">
              <a16:creationId xmlns:a16="http://schemas.microsoft.com/office/drawing/2014/main" id="{ECE78622-ACAD-49A9-8B67-242F37D1C2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7" name="Text Box 3">
          <a:extLst>
            <a:ext uri="{FF2B5EF4-FFF2-40B4-BE49-F238E27FC236}">
              <a16:creationId xmlns:a16="http://schemas.microsoft.com/office/drawing/2014/main" id="{1607586F-79A3-4D8D-9B28-6EAE9B3EBB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8" name="Text Box 3">
          <a:extLst>
            <a:ext uri="{FF2B5EF4-FFF2-40B4-BE49-F238E27FC236}">
              <a16:creationId xmlns:a16="http://schemas.microsoft.com/office/drawing/2014/main" id="{08CCE0CA-F500-41E8-A26E-4845BD9EF9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9" name="Text Box 3">
          <a:extLst>
            <a:ext uri="{FF2B5EF4-FFF2-40B4-BE49-F238E27FC236}">
              <a16:creationId xmlns:a16="http://schemas.microsoft.com/office/drawing/2014/main" id="{3F8B36FF-833E-46FE-A992-9AEA68A1E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0" name="Text Box 3">
          <a:extLst>
            <a:ext uri="{FF2B5EF4-FFF2-40B4-BE49-F238E27FC236}">
              <a16:creationId xmlns:a16="http://schemas.microsoft.com/office/drawing/2014/main" id="{BFB33E63-49EC-41DF-BA00-2E30ECF6543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1" name="Text Box 3">
          <a:extLst>
            <a:ext uri="{FF2B5EF4-FFF2-40B4-BE49-F238E27FC236}">
              <a16:creationId xmlns:a16="http://schemas.microsoft.com/office/drawing/2014/main" id="{50D8DF72-4267-4136-80E9-41BF7B69507F}"/>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2" name="Text Box 3">
          <a:extLst>
            <a:ext uri="{FF2B5EF4-FFF2-40B4-BE49-F238E27FC236}">
              <a16:creationId xmlns:a16="http://schemas.microsoft.com/office/drawing/2014/main" id="{B7008CB7-977B-41FF-B8B8-E1BD1B6E85A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3" name="Text Box 3">
          <a:extLst>
            <a:ext uri="{FF2B5EF4-FFF2-40B4-BE49-F238E27FC236}">
              <a16:creationId xmlns:a16="http://schemas.microsoft.com/office/drawing/2014/main" id="{FDECBCF4-054F-4C54-A641-42E9D795AB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4" name="Text Box 3">
          <a:extLst>
            <a:ext uri="{FF2B5EF4-FFF2-40B4-BE49-F238E27FC236}">
              <a16:creationId xmlns:a16="http://schemas.microsoft.com/office/drawing/2014/main" id="{8ABFCB60-355C-4A68-961B-F687F18912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5" name="Text Box 3">
          <a:extLst>
            <a:ext uri="{FF2B5EF4-FFF2-40B4-BE49-F238E27FC236}">
              <a16:creationId xmlns:a16="http://schemas.microsoft.com/office/drawing/2014/main" id="{2ADD0C03-47A7-4BB7-9BDD-E73FCF16185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6" name="Text Box 3">
          <a:extLst>
            <a:ext uri="{FF2B5EF4-FFF2-40B4-BE49-F238E27FC236}">
              <a16:creationId xmlns:a16="http://schemas.microsoft.com/office/drawing/2014/main" id="{F279CA8F-422A-4F2F-BFBE-51143ADD9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7" name="Text Box 3">
          <a:extLst>
            <a:ext uri="{FF2B5EF4-FFF2-40B4-BE49-F238E27FC236}">
              <a16:creationId xmlns:a16="http://schemas.microsoft.com/office/drawing/2014/main" id="{624B5D49-CB18-440D-9279-1384F8FC84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8" name="Text Box 3">
          <a:extLst>
            <a:ext uri="{FF2B5EF4-FFF2-40B4-BE49-F238E27FC236}">
              <a16:creationId xmlns:a16="http://schemas.microsoft.com/office/drawing/2014/main" id="{9C7BF161-EB03-49AD-BCAA-EB65626CBB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9" name="Text Box 3">
          <a:extLst>
            <a:ext uri="{FF2B5EF4-FFF2-40B4-BE49-F238E27FC236}">
              <a16:creationId xmlns:a16="http://schemas.microsoft.com/office/drawing/2014/main" id="{027BBF91-35BD-4F08-A1C1-58C36A916F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0" name="Text Box 3">
          <a:extLst>
            <a:ext uri="{FF2B5EF4-FFF2-40B4-BE49-F238E27FC236}">
              <a16:creationId xmlns:a16="http://schemas.microsoft.com/office/drawing/2014/main" id="{BA3A359C-4A06-4ABC-A9F6-973D5C174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1" name="Text Box 3">
          <a:extLst>
            <a:ext uri="{FF2B5EF4-FFF2-40B4-BE49-F238E27FC236}">
              <a16:creationId xmlns:a16="http://schemas.microsoft.com/office/drawing/2014/main" id="{50A668A8-6B80-4132-8A6F-E65255F9A3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2" name="Text Box 3">
          <a:extLst>
            <a:ext uri="{FF2B5EF4-FFF2-40B4-BE49-F238E27FC236}">
              <a16:creationId xmlns:a16="http://schemas.microsoft.com/office/drawing/2014/main" id="{B6A8550B-14E4-46BF-8700-970ACFCBE4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3" name="Text Box 3">
          <a:extLst>
            <a:ext uri="{FF2B5EF4-FFF2-40B4-BE49-F238E27FC236}">
              <a16:creationId xmlns:a16="http://schemas.microsoft.com/office/drawing/2014/main" id="{BA33FB3A-ED9B-4D24-AC8E-5F1AEC25F4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4" name="Text Box 3">
          <a:extLst>
            <a:ext uri="{FF2B5EF4-FFF2-40B4-BE49-F238E27FC236}">
              <a16:creationId xmlns:a16="http://schemas.microsoft.com/office/drawing/2014/main" id="{B6B2C921-1082-42E0-92C0-BFA60926BE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5" name="Text Box 3">
          <a:extLst>
            <a:ext uri="{FF2B5EF4-FFF2-40B4-BE49-F238E27FC236}">
              <a16:creationId xmlns:a16="http://schemas.microsoft.com/office/drawing/2014/main" id="{537EF358-9CAE-4CB5-AED2-41A7287892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6" name="Text Box 3">
          <a:extLst>
            <a:ext uri="{FF2B5EF4-FFF2-40B4-BE49-F238E27FC236}">
              <a16:creationId xmlns:a16="http://schemas.microsoft.com/office/drawing/2014/main" id="{026BCC44-169D-4336-B712-123A4311D6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7" name="Text Box 3">
          <a:extLst>
            <a:ext uri="{FF2B5EF4-FFF2-40B4-BE49-F238E27FC236}">
              <a16:creationId xmlns:a16="http://schemas.microsoft.com/office/drawing/2014/main" id="{D7454AC5-F7E7-4E3E-92DA-3FEC6C3002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8" name="Text Box 3">
          <a:extLst>
            <a:ext uri="{FF2B5EF4-FFF2-40B4-BE49-F238E27FC236}">
              <a16:creationId xmlns:a16="http://schemas.microsoft.com/office/drawing/2014/main" id="{34097F77-BEE8-454D-A739-E50A92FE13B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9" name="Text Box 3">
          <a:extLst>
            <a:ext uri="{FF2B5EF4-FFF2-40B4-BE49-F238E27FC236}">
              <a16:creationId xmlns:a16="http://schemas.microsoft.com/office/drawing/2014/main" id="{6779D59E-BE2E-406F-9351-794713DCF0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0" name="Text Box 3">
          <a:extLst>
            <a:ext uri="{FF2B5EF4-FFF2-40B4-BE49-F238E27FC236}">
              <a16:creationId xmlns:a16="http://schemas.microsoft.com/office/drawing/2014/main" id="{EAED42AB-1833-4EA2-97D5-252AEEDCCD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1" name="Text Box 3">
          <a:extLst>
            <a:ext uri="{FF2B5EF4-FFF2-40B4-BE49-F238E27FC236}">
              <a16:creationId xmlns:a16="http://schemas.microsoft.com/office/drawing/2014/main" id="{88910072-7500-42DC-B7CD-AABDF15717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2" name="Text Box 3">
          <a:extLst>
            <a:ext uri="{FF2B5EF4-FFF2-40B4-BE49-F238E27FC236}">
              <a16:creationId xmlns:a16="http://schemas.microsoft.com/office/drawing/2014/main" id="{5F9AF01F-C66E-42AA-91D9-C53D98EC2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3" name="Text Box 3">
          <a:extLst>
            <a:ext uri="{FF2B5EF4-FFF2-40B4-BE49-F238E27FC236}">
              <a16:creationId xmlns:a16="http://schemas.microsoft.com/office/drawing/2014/main" id="{704E3C50-4AEF-4443-A897-45C9E969FF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4" name="Text Box 3">
          <a:extLst>
            <a:ext uri="{FF2B5EF4-FFF2-40B4-BE49-F238E27FC236}">
              <a16:creationId xmlns:a16="http://schemas.microsoft.com/office/drawing/2014/main" id="{D822DFD2-D25F-413D-B79A-2D72650A3A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5" name="Text Box 3">
          <a:extLst>
            <a:ext uri="{FF2B5EF4-FFF2-40B4-BE49-F238E27FC236}">
              <a16:creationId xmlns:a16="http://schemas.microsoft.com/office/drawing/2014/main" id="{3557763D-111E-482C-AEC3-D2C6AED371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6" name="Text Box 3">
          <a:extLst>
            <a:ext uri="{FF2B5EF4-FFF2-40B4-BE49-F238E27FC236}">
              <a16:creationId xmlns:a16="http://schemas.microsoft.com/office/drawing/2014/main" id="{C724700C-30F7-4126-8833-0E52567194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7" name="Text Box 3">
          <a:extLst>
            <a:ext uri="{FF2B5EF4-FFF2-40B4-BE49-F238E27FC236}">
              <a16:creationId xmlns:a16="http://schemas.microsoft.com/office/drawing/2014/main" id="{389B7621-362E-4104-A0F6-F05AC777CA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8" name="Text Box 3">
          <a:extLst>
            <a:ext uri="{FF2B5EF4-FFF2-40B4-BE49-F238E27FC236}">
              <a16:creationId xmlns:a16="http://schemas.microsoft.com/office/drawing/2014/main" id="{79747A1C-3965-4E1E-A6BD-EE03EEFDFA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9" name="Text Box 3">
          <a:extLst>
            <a:ext uri="{FF2B5EF4-FFF2-40B4-BE49-F238E27FC236}">
              <a16:creationId xmlns:a16="http://schemas.microsoft.com/office/drawing/2014/main" id="{1AD47155-E330-4C8B-A8FB-E95F594614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0" name="Text Box 3">
          <a:extLst>
            <a:ext uri="{FF2B5EF4-FFF2-40B4-BE49-F238E27FC236}">
              <a16:creationId xmlns:a16="http://schemas.microsoft.com/office/drawing/2014/main" id="{34FAC50C-C4AF-49C6-A498-B78C70971E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1" name="Text Box 3">
          <a:extLst>
            <a:ext uri="{FF2B5EF4-FFF2-40B4-BE49-F238E27FC236}">
              <a16:creationId xmlns:a16="http://schemas.microsoft.com/office/drawing/2014/main" id="{BAAA34E1-ACC1-4F26-9A88-DDCF2389B31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2" name="Text Box 3">
          <a:extLst>
            <a:ext uri="{FF2B5EF4-FFF2-40B4-BE49-F238E27FC236}">
              <a16:creationId xmlns:a16="http://schemas.microsoft.com/office/drawing/2014/main" id="{B1D9AF08-D34D-4731-8A89-65058280A7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3" name="Text Box 3">
          <a:extLst>
            <a:ext uri="{FF2B5EF4-FFF2-40B4-BE49-F238E27FC236}">
              <a16:creationId xmlns:a16="http://schemas.microsoft.com/office/drawing/2014/main" id="{8EB31361-573C-4CDC-BF50-7FEC917170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4" name="Text Box 3">
          <a:extLst>
            <a:ext uri="{FF2B5EF4-FFF2-40B4-BE49-F238E27FC236}">
              <a16:creationId xmlns:a16="http://schemas.microsoft.com/office/drawing/2014/main" id="{3B65A8FB-3FB5-4D44-A895-206D95A1F0F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5" name="Text Box 3">
          <a:extLst>
            <a:ext uri="{FF2B5EF4-FFF2-40B4-BE49-F238E27FC236}">
              <a16:creationId xmlns:a16="http://schemas.microsoft.com/office/drawing/2014/main" id="{EC040F5B-A1F4-492E-939D-D4729707831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6" name="Text Box 3">
          <a:extLst>
            <a:ext uri="{FF2B5EF4-FFF2-40B4-BE49-F238E27FC236}">
              <a16:creationId xmlns:a16="http://schemas.microsoft.com/office/drawing/2014/main" id="{A22333FB-D0F4-4D03-8099-5B35B9EB48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7" name="Text Box 3">
          <a:extLst>
            <a:ext uri="{FF2B5EF4-FFF2-40B4-BE49-F238E27FC236}">
              <a16:creationId xmlns:a16="http://schemas.microsoft.com/office/drawing/2014/main" id="{AA6331B4-B716-4940-A082-8C33BA4ED7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8" name="Text Box 3">
          <a:extLst>
            <a:ext uri="{FF2B5EF4-FFF2-40B4-BE49-F238E27FC236}">
              <a16:creationId xmlns:a16="http://schemas.microsoft.com/office/drawing/2014/main" id="{7E7ABD00-E33F-4DA4-9D19-0EB66FD766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9" name="Text Box 3">
          <a:extLst>
            <a:ext uri="{FF2B5EF4-FFF2-40B4-BE49-F238E27FC236}">
              <a16:creationId xmlns:a16="http://schemas.microsoft.com/office/drawing/2014/main" id="{50E0298F-9F09-4A2A-913F-9445D7B3AE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0" name="Text Box 3">
          <a:extLst>
            <a:ext uri="{FF2B5EF4-FFF2-40B4-BE49-F238E27FC236}">
              <a16:creationId xmlns:a16="http://schemas.microsoft.com/office/drawing/2014/main" id="{A3C7EF82-FDCE-4867-B9AF-CB641C0D9C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1" name="Text Box 3">
          <a:extLst>
            <a:ext uri="{FF2B5EF4-FFF2-40B4-BE49-F238E27FC236}">
              <a16:creationId xmlns:a16="http://schemas.microsoft.com/office/drawing/2014/main" id="{80B35AEE-8333-4372-AB1A-7ED7C5053C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2" name="Text Box 3">
          <a:extLst>
            <a:ext uri="{FF2B5EF4-FFF2-40B4-BE49-F238E27FC236}">
              <a16:creationId xmlns:a16="http://schemas.microsoft.com/office/drawing/2014/main" id="{D7363220-5EE5-42E8-B28B-86857F042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3" name="Text Box 3">
          <a:extLst>
            <a:ext uri="{FF2B5EF4-FFF2-40B4-BE49-F238E27FC236}">
              <a16:creationId xmlns:a16="http://schemas.microsoft.com/office/drawing/2014/main" id="{7EED5F89-51FC-4885-92AC-9DD53DD6E7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4" name="Text Box 3">
          <a:extLst>
            <a:ext uri="{FF2B5EF4-FFF2-40B4-BE49-F238E27FC236}">
              <a16:creationId xmlns:a16="http://schemas.microsoft.com/office/drawing/2014/main" id="{130D2502-2D15-4B2B-828B-E347A5B2C66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5" name="Text Box 3">
          <a:extLst>
            <a:ext uri="{FF2B5EF4-FFF2-40B4-BE49-F238E27FC236}">
              <a16:creationId xmlns:a16="http://schemas.microsoft.com/office/drawing/2014/main" id="{B1C52366-6AFF-4AC7-ADB9-3E328E9849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6" name="Text Box 3">
          <a:extLst>
            <a:ext uri="{FF2B5EF4-FFF2-40B4-BE49-F238E27FC236}">
              <a16:creationId xmlns:a16="http://schemas.microsoft.com/office/drawing/2014/main" id="{8286CC04-B35C-4F84-AD25-786E4E5C4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7" name="Text Box 3">
          <a:extLst>
            <a:ext uri="{FF2B5EF4-FFF2-40B4-BE49-F238E27FC236}">
              <a16:creationId xmlns:a16="http://schemas.microsoft.com/office/drawing/2014/main" id="{58F0172B-B0A4-4F00-85B6-FC9982B676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8" name="Text Box 3">
          <a:extLst>
            <a:ext uri="{FF2B5EF4-FFF2-40B4-BE49-F238E27FC236}">
              <a16:creationId xmlns:a16="http://schemas.microsoft.com/office/drawing/2014/main" id="{768C1255-714D-4A41-A0BA-6CF464DD7D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9" name="Text Box 3">
          <a:extLst>
            <a:ext uri="{FF2B5EF4-FFF2-40B4-BE49-F238E27FC236}">
              <a16:creationId xmlns:a16="http://schemas.microsoft.com/office/drawing/2014/main" id="{6925762C-F9A6-4E6D-87BB-61C3CE188E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0" name="Text Box 3">
          <a:extLst>
            <a:ext uri="{FF2B5EF4-FFF2-40B4-BE49-F238E27FC236}">
              <a16:creationId xmlns:a16="http://schemas.microsoft.com/office/drawing/2014/main" id="{B068AB1E-70C0-4564-AB88-BFEB340356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1" name="Text Box 3">
          <a:extLst>
            <a:ext uri="{FF2B5EF4-FFF2-40B4-BE49-F238E27FC236}">
              <a16:creationId xmlns:a16="http://schemas.microsoft.com/office/drawing/2014/main" id="{77FB1A27-79DC-4853-909B-0F68BB776A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2" name="Text Box 3">
          <a:extLst>
            <a:ext uri="{FF2B5EF4-FFF2-40B4-BE49-F238E27FC236}">
              <a16:creationId xmlns:a16="http://schemas.microsoft.com/office/drawing/2014/main" id="{5F1C8B9C-ABC9-4EAD-B994-F87528E4B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3" name="Text Box 3">
          <a:extLst>
            <a:ext uri="{FF2B5EF4-FFF2-40B4-BE49-F238E27FC236}">
              <a16:creationId xmlns:a16="http://schemas.microsoft.com/office/drawing/2014/main" id="{A3ACCFD2-83CF-42AD-B6B2-FB6EF13968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4" name="Text Box 3">
          <a:extLst>
            <a:ext uri="{FF2B5EF4-FFF2-40B4-BE49-F238E27FC236}">
              <a16:creationId xmlns:a16="http://schemas.microsoft.com/office/drawing/2014/main" id="{C1AC10F3-029B-4728-804A-DD156704F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5" name="Text Box 3">
          <a:extLst>
            <a:ext uri="{FF2B5EF4-FFF2-40B4-BE49-F238E27FC236}">
              <a16:creationId xmlns:a16="http://schemas.microsoft.com/office/drawing/2014/main" id="{CDB7A693-EF1D-452D-94D5-03F8D34183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6" name="Text Box 3">
          <a:extLst>
            <a:ext uri="{FF2B5EF4-FFF2-40B4-BE49-F238E27FC236}">
              <a16:creationId xmlns:a16="http://schemas.microsoft.com/office/drawing/2014/main" id="{F8D9C1AD-295B-4D3B-9577-3AA5781B03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7" name="Text Box 3">
          <a:extLst>
            <a:ext uri="{FF2B5EF4-FFF2-40B4-BE49-F238E27FC236}">
              <a16:creationId xmlns:a16="http://schemas.microsoft.com/office/drawing/2014/main" id="{BA0EAB7A-C468-4E00-8B1D-2F90002072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8" name="Text Box 3">
          <a:extLst>
            <a:ext uri="{FF2B5EF4-FFF2-40B4-BE49-F238E27FC236}">
              <a16:creationId xmlns:a16="http://schemas.microsoft.com/office/drawing/2014/main" id="{ED6B7742-3D6E-451A-873C-B7F01DD98B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9" name="Text Box 3">
          <a:extLst>
            <a:ext uri="{FF2B5EF4-FFF2-40B4-BE49-F238E27FC236}">
              <a16:creationId xmlns:a16="http://schemas.microsoft.com/office/drawing/2014/main" id="{66B2638B-4AE1-4B21-A326-85824B8A42F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0" name="Text Box 3">
          <a:extLst>
            <a:ext uri="{FF2B5EF4-FFF2-40B4-BE49-F238E27FC236}">
              <a16:creationId xmlns:a16="http://schemas.microsoft.com/office/drawing/2014/main" id="{7D7FC722-EE12-4243-B26A-E632F6A3F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1" name="Text Box 3">
          <a:extLst>
            <a:ext uri="{FF2B5EF4-FFF2-40B4-BE49-F238E27FC236}">
              <a16:creationId xmlns:a16="http://schemas.microsoft.com/office/drawing/2014/main" id="{FEAD80EB-B361-46E5-B5D8-31AC74005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2" name="Text Box 3">
          <a:extLst>
            <a:ext uri="{FF2B5EF4-FFF2-40B4-BE49-F238E27FC236}">
              <a16:creationId xmlns:a16="http://schemas.microsoft.com/office/drawing/2014/main" id="{8583B553-845E-47CC-974E-A7491557B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3" name="Text Box 3">
          <a:extLst>
            <a:ext uri="{FF2B5EF4-FFF2-40B4-BE49-F238E27FC236}">
              <a16:creationId xmlns:a16="http://schemas.microsoft.com/office/drawing/2014/main" id="{1ABEC0AA-499F-4F6C-93B1-832784B21D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4" name="Text Box 3">
          <a:extLst>
            <a:ext uri="{FF2B5EF4-FFF2-40B4-BE49-F238E27FC236}">
              <a16:creationId xmlns:a16="http://schemas.microsoft.com/office/drawing/2014/main" id="{5E708ADA-0F35-4F99-B2EC-A499575A36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5" name="Text Box 3">
          <a:extLst>
            <a:ext uri="{FF2B5EF4-FFF2-40B4-BE49-F238E27FC236}">
              <a16:creationId xmlns:a16="http://schemas.microsoft.com/office/drawing/2014/main" id="{A9AA58FF-3188-4345-AABF-2DDEC053EE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6" name="Text Box 3">
          <a:extLst>
            <a:ext uri="{FF2B5EF4-FFF2-40B4-BE49-F238E27FC236}">
              <a16:creationId xmlns:a16="http://schemas.microsoft.com/office/drawing/2014/main" id="{CBBCC16D-1937-4C8E-8468-F1558753A5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7" name="Text Box 3">
          <a:extLst>
            <a:ext uri="{FF2B5EF4-FFF2-40B4-BE49-F238E27FC236}">
              <a16:creationId xmlns:a16="http://schemas.microsoft.com/office/drawing/2014/main" id="{B8B596BB-3DED-4F71-8B7A-33D13D401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8" name="Text Box 3">
          <a:extLst>
            <a:ext uri="{FF2B5EF4-FFF2-40B4-BE49-F238E27FC236}">
              <a16:creationId xmlns:a16="http://schemas.microsoft.com/office/drawing/2014/main" id="{F4835D9F-B108-49F0-93B1-6C34E3FBB8E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9" name="Text Box 3">
          <a:extLst>
            <a:ext uri="{FF2B5EF4-FFF2-40B4-BE49-F238E27FC236}">
              <a16:creationId xmlns:a16="http://schemas.microsoft.com/office/drawing/2014/main" id="{D702970F-D91E-4D64-9D13-A93AACE3DC25}"/>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0" name="Text Box 3">
          <a:extLst>
            <a:ext uri="{FF2B5EF4-FFF2-40B4-BE49-F238E27FC236}">
              <a16:creationId xmlns:a16="http://schemas.microsoft.com/office/drawing/2014/main" id="{5AADBF1F-7AB5-457C-961C-06759B7EFD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1" name="Text Box 3">
          <a:extLst>
            <a:ext uri="{FF2B5EF4-FFF2-40B4-BE49-F238E27FC236}">
              <a16:creationId xmlns:a16="http://schemas.microsoft.com/office/drawing/2014/main" id="{9B9D5FB5-E0B0-4038-A358-258FC3DA1A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2" name="Text Box 3">
          <a:extLst>
            <a:ext uri="{FF2B5EF4-FFF2-40B4-BE49-F238E27FC236}">
              <a16:creationId xmlns:a16="http://schemas.microsoft.com/office/drawing/2014/main" id="{47BAD5A7-E103-442A-B62A-4B43318DF9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3" name="Text Box 3">
          <a:extLst>
            <a:ext uri="{FF2B5EF4-FFF2-40B4-BE49-F238E27FC236}">
              <a16:creationId xmlns:a16="http://schemas.microsoft.com/office/drawing/2014/main" id="{BF7E5F3A-9D71-4883-8940-0FE47201F3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4" name="Text Box 3">
          <a:extLst>
            <a:ext uri="{FF2B5EF4-FFF2-40B4-BE49-F238E27FC236}">
              <a16:creationId xmlns:a16="http://schemas.microsoft.com/office/drawing/2014/main" id="{E99BD06D-8FB8-43A6-9A18-34A3E92877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5" name="Text Box 3">
          <a:extLst>
            <a:ext uri="{FF2B5EF4-FFF2-40B4-BE49-F238E27FC236}">
              <a16:creationId xmlns:a16="http://schemas.microsoft.com/office/drawing/2014/main" id="{E3A5CBD5-46AB-4C9A-A47F-CC54383AD0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6" name="Text Box 3">
          <a:extLst>
            <a:ext uri="{FF2B5EF4-FFF2-40B4-BE49-F238E27FC236}">
              <a16:creationId xmlns:a16="http://schemas.microsoft.com/office/drawing/2014/main" id="{90E79DE4-ACEB-4D99-80E4-520F8F2561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7" name="Text Box 3">
          <a:extLst>
            <a:ext uri="{FF2B5EF4-FFF2-40B4-BE49-F238E27FC236}">
              <a16:creationId xmlns:a16="http://schemas.microsoft.com/office/drawing/2014/main" id="{24AB56BA-0162-46DA-A2F8-9E17B513B9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8" name="Text Box 3">
          <a:extLst>
            <a:ext uri="{FF2B5EF4-FFF2-40B4-BE49-F238E27FC236}">
              <a16:creationId xmlns:a16="http://schemas.microsoft.com/office/drawing/2014/main" id="{CC377F53-0E5B-45A1-ADDD-B92E439789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9" name="Text Box 3">
          <a:extLst>
            <a:ext uri="{FF2B5EF4-FFF2-40B4-BE49-F238E27FC236}">
              <a16:creationId xmlns:a16="http://schemas.microsoft.com/office/drawing/2014/main" id="{D53A4B80-FE24-46DE-BA6A-4DC257BB9A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0" name="Text Box 3">
          <a:extLst>
            <a:ext uri="{FF2B5EF4-FFF2-40B4-BE49-F238E27FC236}">
              <a16:creationId xmlns:a16="http://schemas.microsoft.com/office/drawing/2014/main" id="{11F99D84-8AED-4AEB-9912-CA23175496B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1" name="Text Box 3">
          <a:extLst>
            <a:ext uri="{FF2B5EF4-FFF2-40B4-BE49-F238E27FC236}">
              <a16:creationId xmlns:a16="http://schemas.microsoft.com/office/drawing/2014/main" id="{17795812-53BF-459D-806A-F235D9B7189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2" name="Text Box 3">
          <a:extLst>
            <a:ext uri="{FF2B5EF4-FFF2-40B4-BE49-F238E27FC236}">
              <a16:creationId xmlns:a16="http://schemas.microsoft.com/office/drawing/2014/main" id="{B4D0FBF7-331F-4332-91F9-E33CF07097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3" name="Text Box 3">
          <a:extLst>
            <a:ext uri="{FF2B5EF4-FFF2-40B4-BE49-F238E27FC236}">
              <a16:creationId xmlns:a16="http://schemas.microsoft.com/office/drawing/2014/main" id="{65676813-E802-4797-A203-CE3CD61E6E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4" name="Text Box 3">
          <a:extLst>
            <a:ext uri="{FF2B5EF4-FFF2-40B4-BE49-F238E27FC236}">
              <a16:creationId xmlns:a16="http://schemas.microsoft.com/office/drawing/2014/main" id="{0C5D7CEF-3C12-42A1-86E4-5DED7D99DC8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5" name="Text Box 3">
          <a:extLst>
            <a:ext uri="{FF2B5EF4-FFF2-40B4-BE49-F238E27FC236}">
              <a16:creationId xmlns:a16="http://schemas.microsoft.com/office/drawing/2014/main" id="{B7BA5030-0C3C-45EF-9903-4E9AA50844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6" name="Text Box 3">
          <a:extLst>
            <a:ext uri="{FF2B5EF4-FFF2-40B4-BE49-F238E27FC236}">
              <a16:creationId xmlns:a16="http://schemas.microsoft.com/office/drawing/2014/main" id="{746E288C-DA9F-4EC7-A9C1-F74B31FC9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7" name="Text Box 3">
          <a:extLst>
            <a:ext uri="{FF2B5EF4-FFF2-40B4-BE49-F238E27FC236}">
              <a16:creationId xmlns:a16="http://schemas.microsoft.com/office/drawing/2014/main" id="{84517869-F5B2-419F-9627-93A361A375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8" name="Text Box 3">
          <a:extLst>
            <a:ext uri="{FF2B5EF4-FFF2-40B4-BE49-F238E27FC236}">
              <a16:creationId xmlns:a16="http://schemas.microsoft.com/office/drawing/2014/main" id="{27E0E40F-580C-4B51-9D30-A9D702A72C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9" name="Text Box 3">
          <a:extLst>
            <a:ext uri="{FF2B5EF4-FFF2-40B4-BE49-F238E27FC236}">
              <a16:creationId xmlns:a16="http://schemas.microsoft.com/office/drawing/2014/main" id="{8368E07C-68C6-4734-8265-2CC3D461CC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0" name="Text Box 3">
          <a:extLst>
            <a:ext uri="{FF2B5EF4-FFF2-40B4-BE49-F238E27FC236}">
              <a16:creationId xmlns:a16="http://schemas.microsoft.com/office/drawing/2014/main" id="{0F782F03-4077-43A0-BE35-D31D4098A8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1" name="Text Box 3">
          <a:extLst>
            <a:ext uri="{FF2B5EF4-FFF2-40B4-BE49-F238E27FC236}">
              <a16:creationId xmlns:a16="http://schemas.microsoft.com/office/drawing/2014/main" id="{E77CCB7E-6A90-43B4-BC49-4EE3E6B1C2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2" name="Text Box 3">
          <a:extLst>
            <a:ext uri="{FF2B5EF4-FFF2-40B4-BE49-F238E27FC236}">
              <a16:creationId xmlns:a16="http://schemas.microsoft.com/office/drawing/2014/main" id="{C9308EC8-C4F0-4780-B505-BA75CCE9F1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3" name="Text Box 3">
          <a:extLst>
            <a:ext uri="{FF2B5EF4-FFF2-40B4-BE49-F238E27FC236}">
              <a16:creationId xmlns:a16="http://schemas.microsoft.com/office/drawing/2014/main" id="{DCB8B1B1-40F1-4707-831F-88C4A2857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4" name="Text Box 3">
          <a:extLst>
            <a:ext uri="{FF2B5EF4-FFF2-40B4-BE49-F238E27FC236}">
              <a16:creationId xmlns:a16="http://schemas.microsoft.com/office/drawing/2014/main" id="{2D64CEDF-75CF-4CC8-98FE-6F3D65EA19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5" name="Text Box 3">
          <a:extLst>
            <a:ext uri="{FF2B5EF4-FFF2-40B4-BE49-F238E27FC236}">
              <a16:creationId xmlns:a16="http://schemas.microsoft.com/office/drawing/2014/main" id="{5591E887-C479-4D08-A7B0-FD09C534C5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6" name="Text Box 3">
          <a:extLst>
            <a:ext uri="{FF2B5EF4-FFF2-40B4-BE49-F238E27FC236}">
              <a16:creationId xmlns:a16="http://schemas.microsoft.com/office/drawing/2014/main" id="{ED84B639-33A3-4659-B5D7-091CC4C58A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7" name="Text Box 3">
          <a:extLst>
            <a:ext uri="{FF2B5EF4-FFF2-40B4-BE49-F238E27FC236}">
              <a16:creationId xmlns:a16="http://schemas.microsoft.com/office/drawing/2014/main" id="{B929F5AE-96B3-4AF6-A3F2-543ACA9368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8" name="Text Box 3">
          <a:extLst>
            <a:ext uri="{FF2B5EF4-FFF2-40B4-BE49-F238E27FC236}">
              <a16:creationId xmlns:a16="http://schemas.microsoft.com/office/drawing/2014/main" id="{CE6AA784-295D-42F7-B268-1850F51A67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9" name="Text Box 3">
          <a:extLst>
            <a:ext uri="{FF2B5EF4-FFF2-40B4-BE49-F238E27FC236}">
              <a16:creationId xmlns:a16="http://schemas.microsoft.com/office/drawing/2014/main" id="{B37605C7-4BF3-42B9-B74E-56555E12CB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0" name="Text Box 3">
          <a:extLst>
            <a:ext uri="{FF2B5EF4-FFF2-40B4-BE49-F238E27FC236}">
              <a16:creationId xmlns:a16="http://schemas.microsoft.com/office/drawing/2014/main" id="{47F5613E-04CC-430F-84CF-938F2A8EF0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1" name="Text Box 3">
          <a:extLst>
            <a:ext uri="{FF2B5EF4-FFF2-40B4-BE49-F238E27FC236}">
              <a16:creationId xmlns:a16="http://schemas.microsoft.com/office/drawing/2014/main" id="{E2464E8E-EB8D-4986-BBA6-F6103957805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2" name="Text Box 3">
          <a:extLst>
            <a:ext uri="{FF2B5EF4-FFF2-40B4-BE49-F238E27FC236}">
              <a16:creationId xmlns:a16="http://schemas.microsoft.com/office/drawing/2014/main" id="{01293F2A-3217-47B2-ABA2-6842C652E6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3" name="Text Box 3">
          <a:extLst>
            <a:ext uri="{FF2B5EF4-FFF2-40B4-BE49-F238E27FC236}">
              <a16:creationId xmlns:a16="http://schemas.microsoft.com/office/drawing/2014/main" id="{451A9FC3-70B5-42CE-B4A5-D19495902E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4" name="Text Box 3">
          <a:extLst>
            <a:ext uri="{FF2B5EF4-FFF2-40B4-BE49-F238E27FC236}">
              <a16:creationId xmlns:a16="http://schemas.microsoft.com/office/drawing/2014/main" id="{F7567D86-F8B1-43E5-8EDE-66D039DAF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5" name="Text Box 3">
          <a:extLst>
            <a:ext uri="{FF2B5EF4-FFF2-40B4-BE49-F238E27FC236}">
              <a16:creationId xmlns:a16="http://schemas.microsoft.com/office/drawing/2014/main" id="{B19E182B-D16E-463F-ACBD-004879CB5E9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6" name="Text Box 3">
          <a:extLst>
            <a:ext uri="{FF2B5EF4-FFF2-40B4-BE49-F238E27FC236}">
              <a16:creationId xmlns:a16="http://schemas.microsoft.com/office/drawing/2014/main" id="{3DCF4A08-4A52-4D8E-A553-F582C94EF5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7" name="Text Box 3">
          <a:extLst>
            <a:ext uri="{FF2B5EF4-FFF2-40B4-BE49-F238E27FC236}">
              <a16:creationId xmlns:a16="http://schemas.microsoft.com/office/drawing/2014/main" id="{0050D652-13EC-461D-BADE-ABBE757D1C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8" name="Text Box 3">
          <a:extLst>
            <a:ext uri="{FF2B5EF4-FFF2-40B4-BE49-F238E27FC236}">
              <a16:creationId xmlns:a16="http://schemas.microsoft.com/office/drawing/2014/main" id="{CB1928B8-B663-4F98-A1F0-98BA831DD20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9" name="Text Box 3">
          <a:extLst>
            <a:ext uri="{FF2B5EF4-FFF2-40B4-BE49-F238E27FC236}">
              <a16:creationId xmlns:a16="http://schemas.microsoft.com/office/drawing/2014/main" id="{4E6FEA2A-9026-419F-85A9-A83045E393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0" name="Text Box 3">
          <a:extLst>
            <a:ext uri="{FF2B5EF4-FFF2-40B4-BE49-F238E27FC236}">
              <a16:creationId xmlns:a16="http://schemas.microsoft.com/office/drawing/2014/main" id="{EEDC3871-C90C-4A86-B559-20B4AD8FD1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1" name="Text Box 3">
          <a:extLst>
            <a:ext uri="{FF2B5EF4-FFF2-40B4-BE49-F238E27FC236}">
              <a16:creationId xmlns:a16="http://schemas.microsoft.com/office/drawing/2014/main" id="{CE12E25A-DD72-44E5-B0BE-1B2E741456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2" name="Text Box 3">
          <a:extLst>
            <a:ext uri="{FF2B5EF4-FFF2-40B4-BE49-F238E27FC236}">
              <a16:creationId xmlns:a16="http://schemas.microsoft.com/office/drawing/2014/main" id="{2748BC6D-0432-4D10-B73C-FB929BAB58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3" name="Text Box 3">
          <a:extLst>
            <a:ext uri="{FF2B5EF4-FFF2-40B4-BE49-F238E27FC236}">
              <a16:creationId xmlns:a16="http://schemas.microsoft.com/office/drawing/2014/main" id="{58A5F8B5-9F07-44DE-834B-C84FBAE30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4" name="Text Box 3">
          <a:extLst>
            <a:ext uri="{FF2B5EF4-FFF2-40B4-BE49-F238E27FC236}">
              <a16:creationId xmlns:a16="http://schemas.microsoft.com/office/drawing/2014/main" id="{2E919F57-1E40-4A15-AB0F-CDCC61CE897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5" name="Text Box 3">
          <a:extLst>
            <a:ext uri="{FF2B5EF4-FFF2-40B4-BE49-F238E27FC236}">
              <a16:creationId xmlns:a16="http://schemas.microsoft.com/office/drawing/2014/main" id="{009AFB8B-A569-41F0-8ED3-AF648D84CB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6" name="Text Box 3">
          <a:extLst>
            <a:ext uri="{FF2B5EF4-FFF2-40B4-BE49-F238E27FC236}">
              <a16:creationId xmlns:a16="http://schemas.microsoft.com/office/drawing/2014/main" id="{3482D66D-B431-4B0E-A6B3-6903A7BE481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7" name="Text Box 3">
          <a:extLst>
            <a:ext uri="{FF2B5EF4-FFF2-40B4-BE49-F238E27FC236}">
              <a16:creationId xmlns:a16="http://schemas.microsoft.com/office/drawing/2014/main" id="{3DC8801A-42EE-4225-9E75-9F487E2998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8" name="Text Box 3">
          <a:extLst>
            <a:ext uri="{FF2B5EF4-FFF2-40B4-BE49-F238E27FC236}">
              <a16:creationId xmlns:a16="http://schemas.microsoft.com/office/drawing/2014/main" id="{201DFA85-8006-40FC-B64B-C48E95A94FB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9" name="Text Box 3">
          <a:extLst>
            <a:ext uri="{FF2B5EF4-FFF2-40B4-BE49-F238E27FC236}">
              <a16:creationId xmlns:a16="http://schemas.microsoft.com/office/drawing/2014/main" id="{AB92BB4F-F73A-4A25-BEDE-F647FDB7819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0" name="Text Box 3">
          <a:extLst>
            <a:ext uri="{FF2B5EF4-FFF2-40B4-BE49-F238E27FC236}">
              <a16:creationId xmlns:a16="http://schemas.microsoft.com/office/drawing/2014/main" id="{30998A40-2B1D-4B63-B9DC-C7E162AAEF2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1" name="Text Box 3">
          <a:extLst>
            <a:ext uri="{FF2B5EF4-FFF2-40B4-BE49-F238E27FC236}">
              <a16:creationId xmlns:a16="http://schemas.microsoft.com/office/drawing/2014/main" id="{AD6316F4-0BE6-4E93-B7E5-B3119C43B2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2" name="Text Box 3">
          <a:extLst>
            <a:ext uri="{FF2B5EF4-FFF2-40B4-BE49-F238E27FC236}">
              <a16:creationId xmlns:a16="http://schemas.microsoft.com/office/drawing/2014/main" id="{3821462B-B0DE-4EDC-8416-F888D72B12D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3" name="Text Box 3">
          <a:extLst>
            <a:ext uri="{FF2B5EF4-FFF2-40B4-BE49-F238E27FC236}">
              <a16:creationId xmlns:a16="http://schemas.microsoft.com/office/drawing/2014/main" id="{B73A41EE-1BC2-4361-9079-9D21BBCDCB5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4" name="Text Box 3">
          <a:extLst>
            <a:ext uri="{FF2B5EF4-FFF2-40B4-BE49-F238E27FC236}">
              <a16:creationId xmlns:a16="http://schemas.microsoft.com/office/drawing/2014/main" id="{8A3C3AF5-B580-49EE-802B-861823B87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5" name="Text Box 3">
          <a:extLst>
            <a:ext uri="{FF2B5EF4-FFF2-40B4-BE49-F238E27FC236}">
              <a16:creationId xmlns:a16="http://schemas.microsoft.com/office/drawing/2014/main" id="{1CCB4FEC-EF6D-4905-B481-EA14C098F0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6" name="Text Box 3">
          <a:extLst>
            <a:ext uri="{FF2B5EF4-FFF2-40B4-BE49-F238E27FC236}">
              <a16:creationId xmlns:a16="http://schemas.microsoft.com/office/drawing/2014/main" id="{8C6F9C44-3482-46D3-942A-9305823D1DE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7" name="Text Box 3">
          <a:extLst>
            <a:ext uri="{FF2B5EF4-FFF2-40B4-BE49-F238E27FC236}">
              <a16:creationId xmlns:a16="http://schemas.microsoft.com/office/drawing/2014/main" id="{A44D808D-7CDA-4873-A3B8-581635AFAF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8" name="Text Box 3">
          <a:extLst>
            <a:ext uri="{FF2B5EF4-FFF2-40B4-BE49-F238E27FC236}">
              <a16:creationId xmlns:a16="http://schemas.microsoft.com/office/drawing/2014/main" id="{ED95AFB7-7B74-46A9-A7EC-65420077AEA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9" name="Text Box 3">
          <a:extLst>
            <a:ext uri="{FF2B5EF4-FFF2-40B4-BE49-F238E27FC236}">
              <a16:creationId xmlns:a16="http://schemas.microsoft.com/office/drawing/2014/main" id="{02CBDF8C-C7E0-408D-A0B3-3CC3C6BE5F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0" name="Text Box 3">
          <a:extLst>
            <a:ext uri="{FF2B5EF4-FFF2-40B4-BE49-F238E27FC236}">
              <a16:creationId xmlns:a16="http://schemas.microsoft.com/office/drawing/2014/main" id="{76458466-8696-478D-AD8C-49CBE09F6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1" name="Text Box 3">
          <a:extLst>
            <a:ext uri="{FF2B5EF4-FFF2-40B4-BE49-F238E27FC236}">
              <a16:creationId xmlns:a16="http://schemas.microsoft.com/office/drawing/2014/main" id="{55B636FD-4CB6-4601-9FFB-5EED86321E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2" name="Text Box 3">
          <a:extLst>
            <a:ext uri="{FF2B5EF4-FFF2-40B4-BE49-F238E27FC236}">
              <a16:creationId xmlns:a16="http://schemas.microsoft.com/office/drawing/2014/main" id="{2F56579A-D8F7-4989-BF08-A675E5FA3EC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3" name="Text Box 3">
          <a:extLst>
            <a:ext uri="{FF2B5EF4-FFF2-40B4-BE49-F238E27FC236}">
              <a16:creationId xmlns:a16="http://schemas.microsoft.com/office/drawing/2014/main" id="{D811E17F-CD57-4880-8061-EA12ED9DDA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4" name="Text Box 3">
          <a:extLst>
            <a:ext uri="{FF2B5EF4-FFF2-40B4-BE49-F238E27FC236}">
              <a16:creationId xmlns:a16="http://schemas.microsoft.com/office/drawing/2014/main" id="{3DB0BB19-9E87-4034-A0C2-1518AE93CA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5" name="Text Box 3">
          <a:extLst>
            <a:ext uri="{FF2B5EF4-FFF2-40B4-BE49-F238E27FC236}">
              <a16:creationId xmlns:a16="http://schemas.microsoft.com/office/drawing/2014/main" id="{8C5785DC-80F3-44FF-BD95-D944C54EA9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6" name="Text Box 3">
          <a:extLst>
            <a:ext uri="{FF2B5EF4-FFF2-40B4-BE49-F238E27FC236}">
              <a16:creationId xmlns:a16="http://schemas.microsoft.com/office/drawing/2014/main" id="{173E9CF5-EC1F-4C0F-8766-C320B9FC06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7" name="Text Box 3">
          <a:extLst>
            <a:ext uri="{FF2B5EF4-FFF2-40B4-BE49-F238E27FC236}">
              <a16:creationId xmlns:a16="http://schemas.microsoft.com/office/drawing/2014/main" id="{009B8E1C-BFEB-47A9-B688-1C0C4380E9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8" name="Text Box 3">
          <a:extLst>
            <a:ext uri="{FF2B5EF4-FFF2-40B4-BE49-F238E27FC236}">
              <a16:creationId xmlns:a16="http://schemas.microsoft.com/office/drawing/2014/main" id="{BC314FEE-E7AD-474D-9E57-BECA8DB730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9" name="Text Box 3">
          <a:extLst>
            <a:ext uri="{FF2B5EF4-FFF2-40B4-BE49-F238E27FC236}">
              <a16:creationId xmlns:a16="http://schemas.microsoft.com/office/drawing/2014/main" id="{51B7D0BB-3E1B-4642-BB75-4FAB1D2946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0" name="Text Box 3">
          <a:extLst>
            <a:ext uri="{FF2B5EF4-FFF2-40B4-BE49-F238E27FC236}">
              <a16:creationId xmlns:a16="http://schemas.microsoft.com/office/drawing/2014/main" id="{32FD590E-89A8-4092-8E25-6577FEDE8C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1" name="Text Box 3">
          <a:extLst>
            <a:ext uri="{FF2B5EF4-FFF2-40B4-BE49-F238E27FC236}">
              <a16:creationId xmlns:a16="http://schemas.microsoft.com/office/drawing/2014/main" id="{37212A0C-F13E-4325-88A2-1EB2F432A5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2" name="Text Box 3">
          <a:extLst>
            <a:ext uri="{FF2B5EF4-FFF2-40B4-BE49-F238E27FC236}">
              <a16:creationId xmlns:a16="http://schemas.microsoft.com/office/drawing/2014/main" id="{F822366F-4AA4-47FC-81A7-9B39BEED10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3" name="Text Box 3">
          <a:extLst>
            <a:ext uri="{FF2B5EF4-FFF2-40B4-BE49-F238E27FC236}">
              <a16:creationId xmlns:a16="http://schemas.microsoft.com/office/drawing/2014/main" id="{247F4A46-8C87-42B7-AAB3-B3EE22CCEE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4" name="Text Box 3">
          <a:extLst>
            <a:ext uri="{FF2B5EF4-FFF2-40B4-BE49-F238E27FC236}">
              <a16:creationId xmlns:a16="http://schemas.microsoft.com/office/drawing/2014/main" id="{C4E7F25F-6393-4F5E-976E-6BFC671F32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5" name="Text Box 3">
          <a:extLst>
            <a:ext uri="{FF2B5EF4-FFF2-40B4-BE49-F238E27FC236}">
              <a16:creationId xmlns:a16="http://schemas.microsoft.com/office/drawing/2014/main" id="{544C3956-019E-41D3-BDD8-3A94D047ADE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6" name="Text Box 3">
          <a:extLst>
            <a:ext uri="{FF2B5EF4-FFF2-40B4-BE49-F238E27FC236}">
              <a16:creationId xmlns:a16="http://schemas.microsoft.com/office/drawing/2014/main" id="{51907838-DB86-4329-97BF-1A64FDB763B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7" name="Text Box 3">
          <a:extLst>
            <a:ext uri="{FF2B5EF4-FFF2-40B4-BE49-F238E27FC236}">
              <a16:creationId xmlns:a16="http://schemas.microsoft.com/office/drawing/2014/main" id="{93E63284-BEF8-4725-A422-4E4424298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8" name="Text Box 3">
          <a:extLst>
            <a:ext uri="{FF2B5EF4-FFF2-40B4-BE49-F238E27FC236}">
              <a16:creationId xmlns:a16="http://schemas.microsoft.com/office/drawing/2014/main" id="{99934CCB-DAE2-4D19-865C-091DBA2C3D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9" name="Text Box 3">
          <a:extLst>
            <a:ext uri="{FF2B5EF4-FFF2-40B4-BE49-F238E27FC236}">
              <a16:creationId xmlns:a16="http://schemas.microsoft.com/office/drawing/2014/main" id="{0ABD1A67-3F0F-4D37-8399-C963642DA38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0" name="Text Box 3">
          <a:extLst>
            <a:ext uri="{FF2B5EF4-FFF2-40B4-BE49-F238E27FC236}">
              <a16:creationId xmlns:a16="http://schemas.microsoft.com/office/drawing/2014/main" id="{5686BD37-0CB2-4583-98C6-4E202E28B6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1" name="Text Box 3">
          <a:extLst>
            <a:ext uri="{FF2B5EF4-FFF2-40B4-BE49-F238E27FC236}">
              <a16:creationId xmlns:a16="http://schemas.microsoft.com/office/drawing/2014/main" id="{09A11716-203E-4098-B456-75E290261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2" name="Text Box 3">
          <a:extLst>
            <a:ext uri="{FF2B5EF4-FFF2-40B4-BE49-F238E27FC236}">
              <a16:creationId xmlns:a16="http://schemas.microsoft.com/office/drawing/2014/main" id="{5995235D-04F6-49B6-8D2E-601D49FF68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3" name="Text Box 3">
          <a:extLst>
            <a:ext uri="{FF2B5EF4-FFF2-40B4-BE49-F238E27FC236}">
              <a16:creationId xmlns:a16="http://schemas.microsoft.com/office/drawing/2014/main" id="{FCF659E3-0B1A-431A-A225-4997FF90C51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4" name="Text Box 3">
          <a:extLst>
            <a:ext uri="{FF2B5EF4-FFF2-40B4-BE49-F238E27FC236}">
              <a16:creationId xmlns:a16="http://schemas.microsoft.com/office/drawing/2014/main" id="{608437E1-8FC1-4923-8374-56BF2422F71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5" name="Text Box 3">
          <a:extLst>
            <a:ext uri="{FF2B5EF4-FFF2-40B4-BE49-F238E27FC236}">
              <a16:creationId xmlns:a16="http://schemas.microsoft.com/office/drawing/2014/main" id="{9AFBB79B-5E08-4BC9-B8E6-089B3B7A326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6" name="Text Box 3">
          <a:extLst>
            <a:ext uri="{FF2B5EF4-FFF2-40B4-BE49-F238E27FC236}">
              <a16:creationId xmlns:a16="http://schemas.microsoft.com/office/drawing/2014/main" id="{538F519B-8AFD-4F5A-9839-477AF30C8A4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7" name="Text Box 3">
          <a:extLst>
            <a:ext uri="{FF2B5EF4-FFF2-40B4-BE49-F238E27FC236}">
              <a16:creationId xmlns:a16="http://schemas.microsoft.com/office/drawing/2014/main" id="{98610933-CDA1-4B40-BF39-60238CE1A2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8" name="Text Box 3">
          <a:extLst>
            <a:ext uri="{FF2B5EF4-FFF2-40B4-BE49-F238E27FC236}">
              <a16:creationId xmlns:a16="http://schemas.microsoft.com/office/drawing/2014/main" id="{D41FF51B-CEF2-412C-9B9B-E516AFB187D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9" name="Text Box 3">
          <a:extLst>
            <a:ext uri="{FF2B5EF4-FFF2-40B4-BE49-F238E27FC236}">
              <a16:creationId xmlns:a16="http://schemas.microsoft.com/office/drawing/2014/main" id="{DCB3E000-A594-4ACC-BB64-1AE3D5A8222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0" name="Text Box 3">
          <a:extLst>
            <a:ext uri="{FF2B5EF4-FFF2-40B4-BE49-F238E27FC236}">
              <a16:creationId xmlns:a16="http://schemas.microsoft.com/office/drawing/2014/main" id="{BF428B52-BEB0-4FAA-96F5-EC66509FB54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1" name="Text Box 3">
          <a:extLst>
            <a:ext uri="{FF2B5EF4-FFF2-40B4-BE49-F238E27FC236}">
              <a16:creationId xmlns:a16="http://schemas.microsoft.com/office/drawing/2014/main" id="{8F739ED6-4A76-424F-A490-2B5D31F051E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2" name="Text Box 3">
          <a:extLst>
            <a:ext uri="{FF2B5EF4-FFF2-40B4-BE49-F238E27FC236}">
              <a16:creationId xmlns:a16="http://schemas.microsoft.com/office/drawing/2014/main" id="{5F9FDCDD-3EE2-49DD-9A02-F20CF56DE49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3" name="Text Box 3">
          <a:extLst>
            <a:ext uri="{FF2B5EF4-FFF2-40B4-BE49-F238E27FC236}">
              <a16:creationId xmlns:a16="http://schemas.microsoft.com/office/drawing/2014/main" id="{FC27F575-16CF-4661-B6D2-821D7C3AC31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4" name="Text Box 3">
          <a:extLst>
            <a:ext uri="{FF2B5EF4-FFF2-40B4-BE49-F238E27FC236}">
              <a16:creationId xmlns:a16="http://schemas.microsoft.com/office/drawing/2014/main" id="{1C6A400D-45ED-4890-80F7-810C16C03C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5" name="Text Box 3">
          <a:extLst>
            <a:ext uri="{FF2B5EF4-FFF2-40B4-BE49-F238E27FC236}">
              <a16:creationId xmlns:a16="http://schemas.microsoft.com/office/drawing/2014/main" id="{F6AD7069-0790-4D98-B5F9-EBD8BE3846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6" name="Text Box 3">
          <a:extLst>
            <a:ext uri="{FF2B5EF4-FFF2-40B4-BE49-F238E27FC236}">
              <a16:creationId xmlns:a16="http://schemas.microsoft.com/office/drawing/2014/main" id="{4643FD8D-DCCF-48C7-A4F2-FEB3C7FF5F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7" name="Text Box 3">
          <a:extLst>
            <a:ext uri="{FF2B5EF4-FFF2-40B4-BE49-F238E27FC236}">
              <a16:creationId xmlns:a16="http://schemas.microsoft.com/office/drawing/2014/main" id="{B8707984-C0DB-42FC-ABCC-3E12674DFED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8" name="Text Box 3">
          <a:extLst>
            <a:ext uri="{FF2B5EF4-FFF2-40B4-BE49-F238E27FC236}">
              <a16:creationId xmlns:a16="http://schemas.microsoft.com/office/drawing/2014/main" id="{5BC94299-28F3-4A29-AF58-AA88F2937A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9" name="Text Box 3">
          <a:extLst>
            <a:ext uri="{FF2B5EF4-FFF2-40B4-BE49-F238E27FC236}">
              <a16:creationId xmlns:a16="http://schemas.microsoft.com/office/drawing/2014/main" id="{C4C9C5A2-8C5D-40E1-8B4E-398F1F9FCBA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0" name="Text Box 3">
          <a:extLst>
            <a:ext uri="{FF2B5EF4-FFF2-40B4-BE49-F238E27FC236}">
              <a16:creationId xmlns:a16="http://schemas.microsoft.com/office/drawing/2014/main" id="{2D3430CA-41AB-4B40-9A5D-C1255F8E378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1" name="Text Box 3">
          <a:extLst>
            <a:ext uri="{FF2B5EF4-FFF2-40B4-BE49-F238E27FC236}">
              <a16:creationId xmlns:a16="http://schemas.microsoft.com/office/drawing/2014/main" id="{400E8471-442A-4E55-AB6C-325CBFBD532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2" name="Text Box 3">
          <a:extLst>
            <a:ext uri="{FF2B5EF4-FFF2-40B4-BE49-F238E27FC236}">
              <a16:creationId xmlns:a16="http://schemas.microsoft.com/office/drawing/2014/main" id="{0E7CF093-79E7-48F8-9BC2-8828864156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3" name="Text Box 3">
          <a:extLst>
            <a:ext uri="{FF2B5EF4-FFF2-40B4-BE49-F238E27FC236}">
              <a16:creationId xmlns:a16="http://schemas.microsoft.com/office/drawing/2014/main" id="{F8FBD2A4-60BA-45A1-BE8D-88915583B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4" name="Text Box 3">
          <a:extLst>
            <a:ext uri="{FF2B5EF4-FFF2-40B4-BE49-F238E27FC236}">
              <a16:creationId xmlns:a16="http://schemas.microsoft.com/office/drawing/2014/main" id="{878CEDF8-6774-4730-AC7D-194ABD21C3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5" name="Text Box 3">
          <a:extLst>
            <a:ext uri="{FF2B5EF4-FFF2-40B4-BE49-F238E27FC236}">
              <a16:creationId xmlns:a16="http://schemas.microsoft.com/office/drawing/2014/main" id="{F0AD7EB7-AAAD-462F-9309-DC49D847C0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6" name="Text Box 3">
          <a:extLst>
            <a:ext uri="{FF2B5EF4-FFF2-40B4-BE49-F238E27FC236}">
              <a16:creationId xmlns:a16="http://schemas.microsoft.com/office/drawing/2014/main" id="{C1498F0C-DCD9-4077-8730-4F7FE12591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7" name="Text Box 3">
          <a:extLst>
            <a:ext uri="{FF2B5EF4-FFF2-40B4-BE49-F238E27FC236}">
              <a16:creationId xmlns:a16="http://schemas.microsoft.com/office/drawing/2014/main" id="{5AE26FED-EF9B-4CD2-A1E4-31738452A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8" name="Text Box 3">
          <a:extLst>
            <a:ext uri="{FF2B5EF4-FFF2-40B4-BE49-F238E27FC236}">
              <a16:creationId xmlns:a16="http://schemas.microsoft.com/office/drawing/2014/main" id="{FB25C731-40D5-4A11-B13B-66232CCB25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9" name="Text Box 3">
          <a:extLst>
            <a:ext uri="{FF2B5EF4-FFF2-40B4-BE49-F238E27FC236}">
              <a16:creationId xmlns:a16="http://schemas.microsoft.com/office/drawing/2014/main" id="{3952992C-394E-4132-B69F-C2164C53C5D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0" name="Text Box 3">
          <a:extLst>
            <a:ext uri="{FF2B5EF4-FFF2-40B4-BE49-F238E27FC236}">
              <a16:creationId xmlns:a16="http://schemas.microsoft.com/office/drawing/2014/main" id="{20E03D95-A2F5-4E38-B850-755B57AADA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1" name="Text Box 3">
          <a:extLst>
            <a:ext uri="{FF2B5EF4-FFF2-40B4-BE49-F238E27FC236}">
              <a16:creationId xmlns:a16="http://schemas.microsoft.com/office/drawing/2014/main" id="{B46B14E6-6F97-4E30-AA86-AC7676A1661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2" name="Text Box 3">
          <a:extLst>
            <a:ext uri="{FF2B5EF4-FFF2-40B4-BE49-F238E27FC236}">
              <a16:creationId xmlns:a16="http://schemas.microsoft.com/office/drawing/2014/main" id="{4CBC1ABD-03E5-4842-B5B6-DD6E1B97F5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3" name="Text Box 3">
          <a:extLst>
            <a:ext uri="{FF2B5EF4-FFF2-40B4-BE49-F238E27FC236}">
              <a16:creationId xmlns:a16="http://schemas.microsoft.com/office/drawing/2014/main" id="{1304281F-9D6E-4ABD-9A8F-5FDF6878804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4" name="Text Box 3">
          <a:extLst>
            <a:ext uri="{FF2B5EF4-FFF2-40B4-BE49-F238E27FC236}">
              <a16:creationId xmlns:a16="http://schemas.microsoft.com/office/drawing/2014/main" id="{02AB50B4-6F16-478F-913E-82860F2907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5" name="Text Box 3">
          <a:extLst>
            <a:ext uri="{FF2B5EF4-FFF2-40B4-BE49-F238E27FC236}">
              <a16:creationId xmlns:a16="http://schemas.microsoft.com/office/drawing/2014/main" id="{51EAFA9A-4077-4CCF-9B09-668DB5EFFB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6" name="Text Box 3">
          <a:extLst>
            <a:ext uri="{FF2B5EF4-FFF2-40B4-BE49-F238E27FC236}">
              <a16:creationId xmlns:a16="http://schemas.microsoft.com/office/drawing/2014/main" id="{8D74FC6D-ADDA-4E14-99C3-01D47988B56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7" name="Text Box 3">
          <a:extLst>
            <a:ext uri="{FF2B5EF4-FFF2-40B4-BE49-F238E27FC236}">
              <a16:creationId xmlns:a16="http://schemas.microsoft.com/office/drawing/2014/main" id="{5CBAF047-C16D-4A86-A1C6-14A4DAD8CD7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8" name="Text Box 3">
          <a:extLst>
            <a:ext uri="{FF2B5EF4-FFF2-40B4-BE49-F238E27FC236}">
              <a16:creationId xmlns:a16="http://schemas.microsoft.com/office/drawing/2014/main" id="{7B2E2AF4-2491-460D-94B3-74C381DFB2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9" name="Text Box 3">
          <a:extLst>
            <a:ext uri="{FF2B5EF4-FFF2-40B4-BE49-F238E27FC236}">
              <a16:creationId xmlns:a16="http://schemas.microsoft.com/office/drawing/2014/main" id="{293A97A8-5B89-47BA-B650-09374FC05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0" name="Text Box 3">
          <a:extLst>
            <a:ext uri="{FF2B5EF4-FFF2-40B4-BE49-F238E27FC236}">
              <a16:creationId xmlns:a16="http://schemas.microsoft.com/office/drawing/2014/main" id="{5DBA63F1-F504-4BB5-AFFF-FB4C2B1439B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1" name="Text Box 3">
          <a:extLst>
            <a:ext uri="{FF2B5EF4-FFF2-40B4-BE49-F238E27FC236}">
              <a16:creationId xmlns:a16="http://schemas.microsoft.com/office/drawing/2014/main" id="{6C94C83B-0598-4A4B-84F9-48EAA66230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2" name="Text Box 3">
          <a:extLst>
            <a:ext uri="{FF2B5EF4-FFF2-40B4-BE49-F238E27FC236}">
              <a16:creationId xmlns:a16="http://schemas.microsoft.com/office/drawing/2014/main" id="{FD0579B9-62B7-4F44-9B8B-069ACCABF25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3" name="Text Box 3">
          <a:extLst>
            <a:ext uri="{FF2B5EF4-FFF2-40B4-BE49-F238E27FC236}">
              <a16:creationId xmlns:a16="http://schemas.microsoft.com/office/drawing/2014/main" id="{CCD5AC01-D2E8-4D41-8576-8B45414828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4" name="Text Box 3">
          <a:extLst>
            <a:ext uri="{FF2B5EF4-FFF2-40B4-BE49-F238E27FC236}">
              <a16:creationId xmlns:a16="http://schemas.microsoft.com/office/drawing/2014/main" id="{4C9B28CB-6231-4F96-AD8D-4DAF245C8A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5" name="Text Box 3">
          <a:extLst>
            <a:ext uri="{FF2B5EF4-FFF2-40B4-BE49-F238E27FC236}">
              <a16:creationId xmlns:a16="http://schemas.microsoft.com/office/drawing/2014/main" id="{FBE56E08-F3D2-4E04-9F02-D100CBD76A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6" name="Text Box 3">
          <a:extLst>
            <a:ext uri="{FF2B5EF4-FFF2-40B4-BE49-F238E27FC236}">
              <a16:creationId xmlns:a16="http://schemas.microsoft.com/office/drawing/2014/main" id="{E862562C-9CBC-400E-BF8C-0EC5D2432F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7" name="Text Box 3">
          <a:extLst>
            <a:ext uri="{FF2B5EF4-FFF2-40B4-BE49-F238E27FC236}">
              <a16:creationId xmlns:a16="http://schemas.microsoft.com/office/drawing/2014/main" id="{24019275-DA78-4C64-A42C-662E6A8653C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8" name="Text Box 3">
          <a:extLst>
            <a:ext uri="{FF2B5EF4-FFF2-40B4-BE49-F238E27FC236}">
              <a16:creationId xmlns:a16="http://schemas.microsoft.com/office/drawing/2014/main" id="{098A03E2-6AA5-40F2-A1E8-E8A2FC923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9" name="Text Box 3">
          <a:extLst>
            <a:ext uri="{FF2B5EF4-FFF2-40B4-BE49-F238E27FC236}">
              <a16:creationId xmlns:a16="http://schemas.microsoft.com/office/drawing/2014/main" id="{A557C6FC-CC5F-4C36-B56C-F0DC0B1EFC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0" name="Text Box 3">
          <a:extLst>
            <a:ext uri="{FF2B5EF4-FFF2-40B4-BE49-F238E27FC236}">
              <a16:creationId xmlns:a16="http://schemas.microsoft.com/office/drawing/2014/main" id="{12B7C727-E27B-47AF-BEA9-BEC02DBB473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1" name="Text Box 3">
          <a:extLst>
            <a:ext uri="{FF2B5EF4-FFF2-40B4-BE49-F238E27FC236}">
              <a16:creationId xmlns:a16="http://schemas.microsoft.com/office/drawing/2014/main" id="{E57C3006-C1CC-447E-B951-C0E9B999067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2" name="Text Box 3">
          <a:extLst>
            <a:ext uri="{FF2B5EF4-FFF2-40B4-BE49-F238E27FC236}">
              <a16:creationId xmlns:a16="http://schemas.microsoft.com/office/drawing/2014/main" id="{976EFEC1-BD38-44A0-B91A-7678D925D96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3" name="Text Box 3">
          <a:extLst>
            <a:ext uri="{FF2B5EF4-FFF2-40B4-BE49-F238E27FC236}">
              <a16:creationId xmlns:a16="http://schemas.microsoft.com/office/drawing/2014/main" id="{0C9A61F6-20B7-4784-9599-CFFB96871A3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4" name="Text Box 3">
          <a:extLst>
            <a:ext uri="{FF2B5EF4-FFF2-40B4-BE49-F238E27FC236}">
              <a16:creationId xmlns:a16="http://schemas.microsoft.com/office/drawing/2014/main" id="{0CAF29E8-25FE-42BC-8A17-C13DB1B7FF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5" name="Text Box 3">
          <a:extLst>
            <a:ext uri="{FF2B5EF4-FFF2-40B4-BE49-F238E27FC236}">
              <a16:creationId xmlns:a16="http://schemas.microsoft.com/office/drawing/2014/main" id="{2CB3DA52-18DC-4CEA-87CC-4EC43C3E1BD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6" name="Text Box 3">
          <a:extLst>
            <a:ext uri="{FF2B5EF4-FFF2-40B4-BE49-F238E27FC236}">
              <a16:creationId xmlns:a16="http://schemas.microsoft.com/office/drawing/2014/main" id="{B022AD26-61F3-4A4C-AEEE-6307507A27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7" name="Text Box 3">
          <a:extLst>
            <a:ext uri="{FF2B5EF4-FFF2-40B4-BE49-F238E27FC236}">
              <a16:creationId xmlns:a16="http://schemas.microsoft.com/office/drawing/2014/main" id="{ACD9A5C2-2F0A-4060-B274-9A6A584CB74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8" name="Text Box 3">
          <a:extLst>
            <a:ext uri="{FF2B5EF4-FFF2-40B4-BE49-F238E27FC236}">
              <a16:creationId xmlns:a16="http://schemas.microsoft.com/office/drawing/2014/main" id="{EDCFA971-687B-4788-8A7C-9548F1C135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99" name="Text Box 3">
          <a:extLst>
            <a:ext uri="{FF2B5EF4-FFF2-40B4-BE49-F238E27FC236}">
              <a16:creationId xmlns:a16="http://schemas.microsoft.com/office/drawing/2014/main" id="{AB0DEF2D-3B1C-4A88-A159-97B2133CC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0" name="Text Box 3">
          <a:extLst>
            <a:ext uri="{FF2B5EF4-FFF2-40B4-BE49-F238E27FC236}">
              <a16:creationId xmlns:a16="http://schemas.microsoft.com/office/drawing/2014/main" id="{00095DB1-E5E2-4D69-83CE-F60DEDBDF66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1" name="Text Box 3">
          <a:extLst>
            <a:ext uri="{FF2B5EF4-FFF2-40B4-BE49-F238E27FC236}">
              <a16:creationId xmlns:a16="http://schemas.microsoft.com/office/drawing/2014/main" id="{D1795DA3-1400-41FD-82E5-A6901F46B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2" name="Text Box 3">
          <a:extLst>
            <a:ext uri="{FF2B5EF4-FFF2-40B4-BE49-F238E27FC236}">
              <a16:creationId xmlns:a16="http://schemas.microsoft.com/office/drawing/2014/main" id="{98766EAE-A064-4C9F-BDCA-44BD4D8CED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3" name="Text Box 3">
          <a:extLst>
            <a:ext uri="{FF2B5EF4-FFF2-40B4-BE49-F238E27FC236}">
              <a16:creationId xmlns:a16="http://schemas.microsoft.com/office/drawing/2014/main" id="{10CEDF1C-EF0B-4B20-B19F-A11F0623899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4" name="Text Box 3">
          <a:extLst>
            <a:ext uri="{FF2B5EF4-FFF2-40B4-BE49-F238E27FC236}">
              <a16:creationId xmlns:a16="http://schemas.microsoft.com/office/drawing/2014/main" id="{25E3FCE5-6947-41B4-AA96-779ABE76BD8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5" name="Text Box 3">
          <a:extLst>
            <a:ext uri="{FF2B5EF4-FFF2-40B4-BE49-F238E27FC236}">
              <a16:creationId xmlns:a16="http://schemas.microsoft.com/office/drawing/2014/main" id="{BDD3D57A-142B-4855-BECA-77FE8590B5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6" name="Text Box 3">
          <a:extLst>
            <a:ext uri="{FF2B5EF4-FFF2-40B4-BE49-F238E27FC236}">
              <a16:creationId xmlns:a16="http://schemas.microsoft.com/office/drawing/2014/main" id="{E276D324-F2F1-4887-96E5-CAC4C35A8C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7" name="Text Box 3">
          <a:extLst>
            <a:ext uri="{FF2B5EF4-FFF2-40B4-BE49-F238E27FC236}">
              <a16:creationId xmlns:a16="http://schemas.microsoft.com/office/drawing/2014/main" id="{777C96AC-2A6F-463E-A985-ACAA72F17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8" name="Text Box 3">
          <a:extLst>
            <a:ext uri="{FF2B5EF4-FFF2-40B4-BE49-F238E27FC236}">
              <a16:creationId xmlns:a16="http://schemas.microsoft.com/office/drawing/2014/main" id="{978B8B18-B0C6-4747-986D-0BD2E9E48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9" name="Text Box 3">
          <a:extLst>
            <a:ext uri="{FF2B5EF4-FFF2-40B4-BE49-F238E27FC236}">
              <a16:creationId xmlns:a16="http://schemas.microsoft.com/office/drawing/2014/main" id="{37FD8AED-56C4-42E1-B371-BF1DD48938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0" name="Text Box 3">
          <a:extLst>
            <a:ext uri="{FF2B5EF4-FFF2-40B4-BE49-F238E27FC236}">
              <a16:creationId xmlns:a16="http://schemas.microsoft.com/office/drawing/2014/main" id="{94A1E634-C96A-4E73-9E0B-3A3B2C2A3D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1" name="Text Box 3">
          <a:extLst>
            <a:ext uri="{FF2B5EF4-FFF2-40B4-BE49-F238E27FC236}">
              <a16:creationId xmlns:a16="http://schemas.microsoft.com/office/drawing/2014/main" id="{925489A7-4700-4960-A181-36229F226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2" name="Text Box 3">
          <a:extLst>
            <a:ext uri="{FF2B5EF4-FFF2-40B4-BE49-F238E27FC236}">
              <a16:creationId xmlns:a16="http://schemas.microsoft.com/office/drawing/2014/main" id="{9CB46470-1CB8-4CC1-B735-1A1925585B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3" name="Text Box 3">
          <a:extLst>
            <a:ext uri="{FF2B5EF4-FFF2-40B4-BE49-F238E27FC236}">
              <a16:creationId xmlns:a16="http://schemas.microsoft.com/office/drawing/2014/main" id="{4793BEC6-BF60-4B61-A55A-7BF17A1A41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4" name="Text Box 3">
          <a:extLst>
            <a:ext uri="{FF2B5EF4-FFF2-40B4-BE49-F238E27FC236}">
              <a16:creationId xmlns:a16="http://schemas.microsoft.com/office/drawing/2014/main" id="{E442BD21-096E-40F5-833E-D0EFFDE7D3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5" name="Text Box 3">
          <a:extLst>
            <a:ext uri="{FF2B5EF4-FFF2-40B4-BE49-F238E27FC236}">
              <a16:creationId xmlns:a16="http://schemas.microsoft.com/office/drawing/2014/main" id="{FB6CE329-C920-412E-959D-90A3C2A987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6" name="Text Box 3">
          <a:extLst>
            <a:ext uri="{FF2B5EF4-FFF2-40B4-BE49-F238E27FC236}">
              <a16:creationId xmlns:a16="http://schemas.microsoft.com/office/drawing/2014/main" id="{F5F60886-7072-43FB-95EC-0AAE82F864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7" name="Text Box 3">
          <a:extLst>
            <a:ext uri="{FF2B5EF4-FFF2-40B4-BE49-F238E27FC236}">
              <a16:creationId xmlns:a16="http://schemas.microsoft.com/office/drawing/2014/main" id="{D2F04056-C7A6-414A-964D-818AEE8BE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8" name="Text Box 3">
          <a:extLst>
            <a:ext uri="{FF2B5EF4-FFF2-40B4-BE49-F238E27FC236}">
              <a16:creationId xmlns:a16="http://schemas.microsoft.com/office/drawing/2014/main" id="{17F83519-F539-458A-8825-24EEDD4D23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9" name="Text Box 3">
          <a:extLst>
            <a:ext uri="{FF2B5EF4-FFF2-40B4-BE49-F238E27FC236}">
              <a16:creationId xmlns:a16="http://schemas.microsoft.com/office/drawing/2014/main" id="{A901EC58-4734-482B-B54A-CC5E450E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0" name="Text Box 3">
          <a:extLst>
            <a:ext uri="{FF2B5EF4-FFF2-40B4-BE49-F238E27FC236}">
              <a16:creationId xmlns:a16="http://schemas.microsoft.com/office/drawing/2014/main" id="{E756459D-8DAB-48C7-8DE3-EF24EF00CA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1" name="Text Box 3">
          <a:extLst>
            <a:ext uri="{FF2B5EF4-FFF2-40B4-BE49-F238E27FC236}">
              <a16:creationId xmlns:a16="http://schemas.microsoft.com/office/drawing/2014/main" id="{C2F2F526-06D1-4C4A-93ED-3903026A94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2" name="Text Box 3">
          <a:extLst>
            <a:ext uri="{FF2B5EF4-FFF2-40B4-BE49-F238E27FC236}">
              <a16:creationId xmlns:a16="http://schemas.microsoft.com/office/drawing/2014/main" id="{C32E8FF4-2420-4CF4-BCEE-E29C5B2B5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3" name="Text Box 3">
          <a:extLst>
            <a:ext uri="{FF2B5EF4-FFF2-40B4-BE49-F238E27FC236}">
              <a16:creationId xmlns:a16="http://schemas.microsoft.com/office/drawing/2014/main" id="{3BEF56F3-F959-4855-A6EF-851293B34C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4" name="Text Box 3">
          <a:extLst>
            <a:ext uri="{FF2B5EF4-FFF2-40B4-BE49-F238E27FC236}">
              <a16:creationId xmlns:a16="http://schemas.microsoft.com/office/drawing/2014/main" id="{8B56B70F-76C7-4486-91B8-830C96F7D7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5" name="Text Box 3">
          <a:extLst>
            <a:ext uri="{FF2B5EF4-FFF2-40B4-BE49-F238E27FC236}">
              <a16:creationId xmlns:a16="http://schemas.microsoft.com/office/drawing/2014/main" id="{F16271CA-FDDC-464D-912F-CDAA584A90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6" name="Text Box 3">
          <a:extLst>
            <a:ext uri="{FF2B5EF4-FFF2-40B4-BE49-F238E27FC236}">
              <a16:creationId xmlns:a16="http://schemas.microsoft.com/office/drawing/2014/main" id="{F7BBC1B6-E60E-48A5-8629-94CB3208F3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7" name="Text Box 3">
          <a:extLst>
            <a:ext uri="{FF2B5EF4-FFF2-40B4-BE49-F238E27FC236}">
              <a16:creationId xmlns:a16="http://schemas.microsoft.com/office/drawing/2014/main" id="{5FB45BE8-A8A3-42E7-AB24-9C7C793D90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8" name="Text Box 3">
          <a:extLst>
            <a:ext uri="{FF2B5EF4-FFF2-40B4-BE49-F238E27FC236}">
              <a16:creationId xmlns:a16="http://schemas.microsoft.com/office/drawing/2014/main" id="{5A6C1CC7-1735-420C-8237-2A989F5229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9" name="Text Box 3">
          <a:extLst>
            <a:ext uri="{FF2B5EF4-FFF2-40B4-BE49-F238E27FC236}">
              <a16:creationId xmlns:a16="http://schemas.microsoft.com/office/drawing/2014/main" id="{A9151888-67AA-411E-ACC9-9A6779A5D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0" name="Text Box 3">
          <a:extLst>
            <a:ext uri="{FF2B5EF4-FFF2-40B4-BE49-F238E27FC236}">
              <a16:creationId xmlns:a16="http://schemas.microsoft.com/office/drawing/2014/main" id="{F4DDF0C7-D4C8-435E-80B4-741E2C5832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1" name="Text Box 3">
          <a:extLst>
            <a:ext uri="{FF2B5EF4-FFF2-40B4-BE49-F238E27FC236}">
              <a16:creationId xmlns:a16="http://schemas.microsoft.com/office/drawing/2014/main" id="{9DA309BD-65EF-4549-B388-7897FF225A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2" name="Text Box 3">
          <a:extLst>
            <a:ext uri="{FF2B5EF4-FFF2-40B4-BE49-F238E27FC236}">
              <a16:creationId xmlns:a16="http://schemas.microsoft.com/office/drawing/2014/main" id="{4E24714E-4E8E-4458-9061-5AAE440889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3" name="Text Box 3">
          <a:extLst>
            <a:ext uri="{FF2B5EF4-FFF2-40B4-BE49-F238E27FC236}">
              <a16:creationId xmlns:a16="http://schemas.microsoft.com/office/drawing/2014/main" id="{A98A5EF8-8168-4E6D-9640-B0441E16EA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4" name="Text Box 3">
          <a:extLst>
            <a:ext uri="{FF2B5EF4-FFF2-40B4-BE49-F238E27FC236}">
              <a16:creationId xmlns:a16="http://schemas.microsoft.com/office/drawing/2014/main" id="{CFCC5E10-5A53-4D0D-9DF9-0322D016E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5" name="Text Box 3">
          <a:extLst>
            <a:ext uri="{FF2B5EF4-FFF2-40B4-BE49-F238E27FC236}">
              <a16:creationId xmlns:a16="http://schemas.microsoft.com/office/drawing/2014/main" id="{1F2E03D0-CBF7-4C34-B505-099B7F2B56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6" name="Text Box 3">
          <a:extLst>
            <a:ext uri="{FF2B5EF4-FFF2-40B4-BE49-F238E27FC236}">
              <a16:creationId xmlns:a16="http://schemas.microsoft.com/office/drawing/2014/main" id="{350BAA81-D321-4395-A5B2-7D8A3D172E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7" name="Text Box 3">
          <a:extLst>
            <a:ext uri="{FF2B5EF4-FFF2-40B4-BE49-F238E27FC236}">
              <a16:creationId xmlns:a16="http://schemas.microsoft.com/office/drawing/2014/main" id="{56B27AA1-6DA7-4377-B412-010A0111AE7E}"/>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8" name="Text Box 3">
          <a:extLst>
            <a:ext uri="{FF2B5EF4-FFF2-40B4-BE49-F238E27FC236}">
              <a16:creationId xmlns:a16="http://schemas.microsoft.com/office/drawing/2014/main" id="{5F842F63-9798-4A2F-B2B8-4F312FA7F7F9}"/>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9" name="Text Box 3">
          <a:extLst>
            <a:ext uri="{FF2B5EF4-FFF2-40B4-BE49-F238E27FC236}">
              <a16:creationId xmlns:a16="http://schemas.microsoft.com/office/drawing/2014/main" id="{112EC606-F2C4-4B30-AE84-7EDDBFD83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0" name="Text Box 3">
          <a:extLst>
            <a:ext uri="{FF2B5EF4-FFF2-40B4-BE49-F238E27FC236}">
              <a16:creationId xmlns:a16="http://schemas.microsoft.com/office/drawing/2014/main" id="{26352000-E7B3-42D6-907B-D60CAE652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1" name="Text Box 3">
          <a:extLst>
            <a:ext uri="{FF2B5EF4-FFF2-40B4-BE49-F238E27FC236}">
              <a16:creationId xmlns:a16="http://schemas.microsoft.com/office/drawing/2014/main" id="{D56B4D6B-65E4-41F8-AE34-1C61DEDF13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2" name="Text Box 3">
          <a:extLst>
            <a:ext uri="{FF2B5EF4-FFF2-40B4-BE49-F238E27FC236}">
              <a16:creationId xmlns:a16="http://schemas.microsoft.com/office/drawing/2014/main" id="{589FB5D8-530E-4291-B62C-17CABA5256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3" name="Text Box 3">
          <a:extLst>
            <a:ext uri="{FF2B5EF4-FFF2-40B4-BE49-F238E27FC236}">
              <a16:creationId xmlns:a16="http://schemas.microsoft.com/office/drawing/2014/main" id="{E30FDEE5-5E21-4AB6-84D8-D0F4957641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4" name="Text Box 3">
          <a:extLst>
            <a:ext uri="{FF2B5EF4-FFF2-40B4-BE49-F238E27FC236}">
              <a16:creationId xmlns:a16="http://schemas.microsoft.com/office/drawing/2014/main" id="{6802C09E-A54B-447C-98FB-99D9B0FB8B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5" name="Text Box 3">
          <a:extLst>
            <a:ext uri="{FF2B5EF4-FFF2-40B4-BE49-F238E27FC236}">
              <a16:creationId xmlns:a16="http://schemas.microsoft.com/office/drawing/2014/main" id="{DA22F7B6-5D6D-4615-90E5-3D6E40F91B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6" name="Text Box 3">
          <a:extLst>
            <a:ext uri="{FF2B5EF4-FFF2-40B4-BE49-F238E27FC236}">
              <a16:creationId xmlns:a16="http://schemas.microsoft.com/office/drawing/2014/main" id="{722625B3-77DC-42C4-A946-585BC0FB0C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7" name="Text Box 3">
          <a:extLst>
            <a:ext uri="{FF2B5EF4-FFF2-40B4-BE49-F238E27FC236}">
              <a16:creationId xmlns:a16="http://schemas.microsoft.com/office/drawing/2014/main" id="{FE1E3915-BA81-4E47-A0DC-2DBCEE0165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8" name="Text Box 3">
          <a:extLst>
            <a:ext uri="{FF2B5EF4-FFF2-40B4-BE49-F238E27FC236}">
              <a16:creationId xmlns:a16="http://schemas.microsoft.com/office/drawing/2014/main" id="{5AD84883-1B47-4504-BFC2-94494DAA32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9" name="Text Box 3">
          <a:extLst>
            <a:ext uri="{FF2B5EF4-FFF2-40B4-BE49-F238E27FC236}">
              <a16:creationId xmlns:a16="http://schemas.microsoft.com/office/drawing/2014/main" id="{42BB196F-837F-402A-9633-DC0E004AE7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0" name="Text Box 3">
          <a:extLst>
            <a:ext uri="{FF2B5EF4-FFF2-40B4-BE49-F238E27FC236}">
              <a16:creationId xmlns:a16="http://schemas.microsoft.com/office/drawing/2014/main" id="{C8C1242C-0DAE-4194-9894-B09AE0BC78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1" name="Text Box 3">
          <a:extLst>
            <a:ext uri="{FF2B5EF4-FFF2-40B4-BE49-F238E27FC236}">
              <a16:creationId xmlns:a16="http://schemas.microsoft.com/office/drawing/2014/main" id="{94D7AA45-EF6B-4530-9D72-C9AF9D2CC6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2" name="Text Box 3">
          <a:extLst>
            <a:ext uri="{FF2B5EF4-FFF2-40B4-BE49-F238E27FC236}">
              <a16:creationId xmlns:a16="http://schemas.microsoft.com/office/drawing/2014/main" id="{5289EB35-054E-46D5-8220-3B12AA4F6A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3" name="Text Box 3">
          <a:extLst>
            <a:ext uri="{FF2B5EF4-FFF2-40B4-BE49-F238E27FC236}">
              <a16:creationId xmlns:a16="http://schemas.microsoft.com/office/drawing/2014/main" id="{D7CA9055-436A-47BE-865F-5FB44B6551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4" name="Text Box 3">
          <a:extLst>
            <a:ext uri="{FF2B5EF4-FFF2-40B4-BE49-F238E27FC236}">
              <a16:creationId xmlns:a16="http://schemas.microsoft.com/office/drawing/2014/main" id="{5ED31312-C6F9-4508-9F02-1C77E186AB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5" name="Text Box 3">
          <a:extLst>
            <a:ext uri="{FF2B5EF4-FFF2-40B4-BE49-F238E27FC236}">
              <a16:creationId xmlns:a16="http://schemas.microsoft.com/office/drawing/2014/main" id="{A28EB918-175C-4330-B195-734B6B1FFF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6" name="Text Box 3">
          <a:extLst>
            <a:ext uri="{FF2B5EF4-FFF2-40B4-BE49-F238E27FC236}">
              <a16:creationId xmlns:a16="http://schemas.microsoft.com/office/drawing/2014/main" id="{7D4B770C-2E6A-4A21-B589-024D6FEBA6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7" name="Text Box 3">
          <a:extLst>
            <a:ext uri="{FF2B5EF4-FFF2-40B4-BE49-F238E27FC236}">
              <a16:creationId xmlns:a16="http://schemas.microsoft.com/office/drawing/2014/main" id="{F1FBC5B3-DEDC-4B5C-A269-7E079CE2E7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8" name="Text Box 3">
          <a:extLst>
            <a:ext uri="{FF2B5EF4-FFF2-40B4-BE49-F238E27FC236}">
              <a16:creationId xmlns:a16="http://schemas.microsoft.com/office/drawing/2014/main" id="{C8735575-F977-4E9C-89B6-E99EC6E6C9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9" name="Text Box 3">
          <a:extLst>
            <a:ext uri="{FF2B5EF4-FFF2-40B4-BE49-F238E27FC236}">
              <a16:creationId xmlns:a16="http://schemas.microsoft.com/office/drawing/2014/main" id="{929540A3-0B47-43E1-8FF6-C97C28872E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0" name="Text Box 3">
          <a:extLst>
            <a:ext uri="{FF2B5EF4-FFF2-40B4-BE49-F238E27FC236}">
              <a16:creationId xmlns:a16="http://schemas.microsoft.com/office/drawing/2014/main" id="{5C0DBD63-C84B-4DA8-BCD7-37B1D3457A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1" name="Text Box 3">
          <a:extLst>
            <a:ext uri="{FF2B5EF4-FFF2-40B4-BE49-F238E27FC236}">
              <a16:creationId xmlns:a16="http://schemas.microsoft.com/office/drawing/2014/main" id="{FDD27042-C6ED-4235-8361-F298293C98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2" name="Text Box 3">
          <a:extLst>
            <a:ext uri="{FF2B5EF4-FFF2-40B4-BE49-F238E27FC236}">
              <a16:creationId xmlns:a16="http://schemas.microsoft.com/office/drawing/2014/main" id="{7848F96D-05BD-47EF-A770-22895AE63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3" name="Text Box 3">
          <a:extLst>
            <a:ext uri="{FF2B5EF4-FFF2-40B4-BE49-F238E27FC236}">
              <a16:creationId xmlns:a16="http://schemas.microsoft.com/office/drawing/2014/main" id="{6A0F4058-C7B4-4C0A-9DBB-35C7D7B19E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4" name="Text Box 3">
          <a:extLst>
            <a:ext uri="{FF2B5EF4-FFF2-40B4-BE49-F238E27FC236}">
              <a16:creationId xmlns:a16="http://schemas.microsoft.com/office/drawing/2014/main" id="{B5E33BDF-DD6C-43C5-B111-CD17A20881E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5" name="Text Box 3">
          <a:extLst>
            <a:ext uri="{FF2B5EF4-FFF2-40B4-BE49-F238E27FC236}">
              <a16:creationId xmlns:a16="http://schemas.microsoft.com/office/drawing/2014/main" id="{4D034D2C-799F-46DD-BA2A-5D7A08E2EE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6" name="Text Box 3">
          <a:extLst>
            <a:ext uri="{FF2B5EF4-FFF2-40B4-BE49-F238E27FC236}">
              <a16:creationId xmlns:a16="http://schemas.microsoft.com/office/drawing/2014/main" id="{97A99F91-0657-45FA-9CAB-7108014AEA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7" name="Text Box 3">
          <a:extLst>
            <a:ext uri="{FF2B5EF4-FFF2-40B4-BE49-F238E27FC236}">
              <a16:creationId xmlns:a16="http://schemas.microsoft.com/office/drawing/2014/main" id="{28B45ACB-FE9F-4AA6-9CBA-6EC844C131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8" name="Text Box 3">
          <a:extLst>
            <a:ext uri="{FF2B5EF4-FFF2-40B4-BE49-F238E27FC236}">
              <a16:creationId xmlns:a16="http://schemas.microsoft.com/office/drawing/2014/main" id="{ECCC2848-4465-4FC5-B3AF-15A8E4EDB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9" name="Text Box 3">
          <a:extLst>
            <a:ext uri="{FF2B5EF4-FFF2-40B4-BE49-F238E27FC236}">
              <a16:creationId xmlns:a16="http://schemas.microsoft.com/office/drawing/2014/main" id="{CA5E2694-7F53-4AE2-AAF2-A91B56A400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0" name="Text Box 3">
          <a:extLst>
            <a:ext uri="{FF2B5EF4-FFF2-40B4-BE49-F238E27FC236}">
              <a16:creationId xmlns:a16="http://schemas.microsoft.com/office/drawing/2014/main" id="{4244E09F-93BE-4EF3-8D24-EDAE905D95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1" name="Text Box 3">
          <a:extLst>
            <a:ext uri="{FF2B5EF4-FFF2-40B4-BE49-F238E27FC236}">
              <a16:creationId xmlns:a16="http://schemas.microsoft.com/office/drawing/2014/main" id="{9A18DBFC-ACC1-480E-93FE-4BD9D929200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2" name="Text Box 3">
          <a:extLst>
            <a:ext uri="{FF2B5EF4-FFF2-40B4-BE49-F238E27FC236}">
              <a16:creationId xmlns:a16="http://schemas.microsoft.com/office/drawing/2014/main" id="{D4494C22-F056-4611-BEA3-1FC59EF8B29D}"/>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3" name="Text Box 3">
          <a:extLst>
            <a:ext uri="{FF2B5EF4-FFF2-40B4-BE49-F238E27FC236}">
              <a16:creationId xmlns:a16="http://schemas.microsoft.com/office/drawing/2014/main" id="{677560C2-4398-4460-BC70-7209AD4538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4" name="Text Box 3">
          <a:extLst>
            <a:ext uri="{FF2B5EF4-FFF2-40B4-BE49-F238E27FC236}">
              <a16:creationId xmlns:a16="http://schemas.microsoft.com/office/drawing/2014/main" id="{FDB302FB-F3BC-4C62-997E-516D6EFF97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5" name="Text Box 3">
          <a:extLst>
            <a:ext uri="{FF2B5EF4-FFF2-40B4-BE49-F238E27FC236}">
              <a16:creationId xmlns:a16="http://schemas.microsoft.com/office/drawing/2014/main" id="{CBE4AADF-8ED6-415C-968D-EEB161D3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6" name="Text Box 3">
          <a:extLst>
            <a:ext uri="{FF2B5EF4-FFF2-40B4-BE49-F238E27FC236}">
              <a16:creationId xmlns:a16="http://schemas.microsoft.com/office/drawing/2014/main" id="{2784BD3A-C2CF-4A72-A2B0-033D256E7C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7" name="Text Box 3">
          <a:extLst>
            <a:ext uri="{FF2B5EF4-FFF2-40B4-BE49-F238E27FC236}">
              <a16:creationId xmlns:a16="http://schemas.microsoft.com/office/drawing/2014/main" id="{7309350B-24C2-4460-8B1C-E4C0E77374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8" name="Text Box 3">
          <a:extLst>
            <a:ext uri="{FF2B5EF4-FFF2-40B4-BE49-F238E27FC236}">
              <a16:creationId xmlns:a16="http://schemas.microsoft.com/office/drawing/2014/main" id="{14C6AB4A-6E56-4DDE-AA83-64C2D7E8CC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9" name="Text Box 3">
          <a:extLst>
            <a:ext uri="{FF2B5EF4-FFF2-40B4-BE49-F238E27FC236}">
              <a16:creationId xmlns:a16="http://schemas.microsoft.com/office/drawing/2014/main" id="{6CBDCDFC-3A47-47F2-8CBA-857B8D12E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0" name="Text Box 3">
          <a:extLst>
            <a:ext uri="{FF2B5EF4-FFF2-40B4-BE49-F238E27FC236}">
              <a16:creationId xmlns:a16="http://schemas.microsoft.com/office/drawing/2014/main" id="{EAA5DDFC-8708-4100-903C-635AB0C03F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1" name="Text Box 3">
          <a:extLst>
            <a:ext uri="{FF2B5EF4-FFF2-40B4-BE49-F238E27FC236}">
              <a16:creationId xmlns:a16="http://schemas.microsoft.com/office/drawing/2014/main" id="{A2756F01-C812-4746-9F97-C0C9FBCDA3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2" name="Text Box 3">
          <a:extLst>
            <a:ext uri="{FF2B5EF4-FFF2-40B4-BE49-F238E27FC236}">
              <a16:creationId xmlns:a16="http://schemas.microsoft.com/office/drawing/2014/main" id="{ADC40621-6D40-4561-9B11-15A636E24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3" name="Text Box 3">
          <a:extLst>
            <a:ext uri="{FF2B5EF4-FFF2-40B4-BE49-F238E27FC236}">
              <a16:creationId xmlns:a16="http://schemas.microsoft.com/office/drawing/2014/main" id="{2FA0D1D4-08AA-4A1B-BF50-3587A8A525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4" name="Text Box 3">
          <a:extLst>
            <a:ext uri="{FF2B5EF4-FFF2-40B4-BE49-F238E27FC236}">
              <a16:creationId xmlns:a16="http://schemas.microsoft.com/office/drawing/2014/main" id="{4B672F73-89E4-4A2C-AE95-A4932E8E93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5" name="Text Box 3">
          <a:extLst>
            <a:ext uri="{FF2B5EF4-FFF2-40B4-BE49-F238E27FC236}">
              <a16:creationId xmlns:a16="http://schemas.microsoft.com/office/drawing/2014/main" id="{50A50552-A615-4B6D-8C33-E59B85724C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6" name="Text Box 3">
          <a:extLst>
            <a:ext uri="{FF2B5EF4-FFF2-40B4-BE49-F238E27FC236}">
              <a16:creationId xmlns:a16="http://schemas.microsoft.com/office/drawing/2014/main" id="{DAF37D57-E36E-4078-86D8-A0BA737527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7" name="Text Box 3">
          <a:extLst>
            <a:ext uri="{FF2B5EF4-FFF2-40B4-BE49-F238E27FC236}">
              <a16:creationId xmlns:a16="http://schemas.microsoft.com/office/drawing/2014/main" id="{425C6738-958F-43A8-B0ED-8B9A60D719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8" name="Text Box 3">
          <a:extLst>
            <a:ext uri="{FF2B5EF4-FFF2-40B4-BE49-F238E27FC236}">
              <a16:creationId xmlns:a16="http://schemas.microsoft.com/office/drawing/2014/main" id="{E4DEF677-11E3-4061-8399-F615DAAA2B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9" name="Text Box 3">
          <a:extLst>
            <a:ext uri="{FF2B5EF4-FFF2-40B4-BE49-F238E27FC236}">
              <a16:creationId xmlns:a16="http://schemas.microsoft.com/office/drawing/2014/main" id="{57597578-34CE-4279-ABBE-38687B8D18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0" name="Text Box 3">
          <a:extLst>
            <a:ext uri="{FF2B5EF4-FFF2-40B4-BE49-F238E27FC236}">
              <a16:creationId xmlns:a16="http://schemas.microsoft.com/office/drawing/2014/main" id="{3C277B34-6852-46C2-BDE7-52FA20B2B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1" name="Text Box 3">
          <a:extLst>
            <a:ext uri="{FF2B5EF4-FFF2-40B4-BE49-F238E27FC236}">
              <a16:creationId xmlns:a16="http://schemas.microsoft.com/office/drawing/2014/main" id="{0DC69D55-F71A-433B-9694-D29DD43C88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2" name="Text Box 3">
          <a:extLst>
            <a:ext uri="{FF2B5EF4-FFF2-40B4-BE49-F238E27FC236}">
              <a16:creationId xmlns:a16="http://schemas.microsoft.com/office/drawing/2014/main" id="{EAC0DF47-633B-4949-B654-41AAAB0056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3" name="Text Box 3">
          <a:extLst>
            <a:ext uri="{FF2B5EF4-FFF2-40B4-BE49-F238E27FC236}">
              <a16:creationId xmlns:a16="http://schemas.microsoft.com/office/drawing/2014/main" id="{07082EE4-6B74-4826-BA5C-987B8491DB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4" name="Text Box 3">
          <a:extLst>
            <a:ext uri="{FF2B5EF4-FFF2-40B4-BE49-F238E27FC236}">
              <a16:creationId xmlns:a16="http://schemas.microsoft.com/office/drawing/2014/main" id="{13FCFE76-A858-41A6-BEC9-A1F6C7904D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5" name="Text Box 3">
          <a:extLst>
            <a:ext uri="{FF2B5EF4-FFF2-40B4-BE49-F238E27FC236}">
              <a16:creationId xmlns:a16="http://schemas.microsoft.com/office/drawing/2014/main" id="{AAC6882B-70ED-40DC-8CFE-0DA3825F96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6" name="Text Box 3">
          <a:extLst>
            <a:ext uri="{FF2B5EF4-FFF2-40B4-BE49-F238E27FC236}">
              <a16:creationId xmlns:a16="http://schemas.microsoft.com/office/drawing/2014/main" id="{B4F96D8D-FD97-4522-BC89-C396A2314D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7" name="Text Box 3">
          <a:extLst>
            <a:ext uri="{FF2B5EF4-FFF2-40B4-BE49-F238E27FC236}">
              <a16:creationId xmlns:a16="http://schemas.microsoft.com/office/drawing/2014/main" id="{85F01F55-40AA-4616-8585-C66EF8724D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8" name="Text Box 3">
          <a:extLst>
            <a:ext uri="{FF2B5EF4-FFF2-40B4-BE49-F238E27FC236}">
              <a16:creationId xmlns:a16="http://schemas.microsoft.com/office/drawing/2014/main" id="{F736EAD3-5B4B-4A41-BA8C-98B3923C08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9" name="Text Box 3">
          <a:extLst>
            <a:ext uri="{FF2B5EF4-FFF2-40B4-BE49-F238E27FC236}">
              <a16:creationId xmlns:a16="http://schemas.microsoft.com/office/drawing/2014/main" id="{17FAB48A-CAAC-4E02-8CB6-FF9CAA9044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0" name="Text Box 3">
          <a:extLst>
            <a:ext uri="{FF2B5EF4-FFF2-40B4-BE49-F238E27FC236}">
              <a16:creationId xmlns:a16="http://schemas.microsoft.com/office/drawing/2014/main" id="{EAA4BE2D-6E36-49E2-932B-C575095724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1" name="Text Box 3">
          <a:extLst>
            <a:ext uri="{FF2B5EF4-FFF2-40B4-BE49-F238E27FC236}">
              <a16:creationId xmlns:a16="http://schemas.microsoft.com/office/drawing/2014/main" id="{C58BAA2A-51CD-4A30-96DF-8465D26F80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2" name="Text Box 3">
          <a:extLst>
            <a:ext uri="{FF2B5EF4-FFF2-40B4-BE49-F238E27FC236}">
              <a16:creationId xmlns:a16="http://schemas.microsoft.com/office/drawing/2014/main" id="{785CAD51-872A-433A-A135-2D1A94724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3" name="Text Box 3">
          <a:extLst>
            <a:ext uri="{FF2B5EF4-FFF2-40B4-BE49-F238E27FC236}">
              <a16:creationId xmlns:a16="http://schemas.microsoft.com/office/drawing/2014/main" id="{AB0AF464-6717-43A9-A5EA-8CC7B1A009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4" name="Text Box 3">
          <a:extLst>
            <a:ext uri="{FF2B5EF4-FFF2-40B4-BE49-F238E27FC236}">
              <a16:creationId xmlns:a16="http://schemas.microsoft.com/office/drawing/2014/main" id="{BE15A74B-0CBF-41C2-B52B-1AABC93718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5" name="Text Box 3">
          <a:extLst>
            <a:ext uri="{FF2B5EF4-FFF2-40B4-BE49-F238E27FC236}">
              <a16:creationId xmlns:a16="http://schemas.microsoft.com/office/drawing/2014/main" id="{80651CFA-00AA-49A2-B262-51846B013D0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6" name="Text Box 3">
          <a:extLst>
            <a:ext uri="{FF2B5EF4-FFF2-40B4-BE49-F238E27FC236}">
              <a16:creationId xmlns:a16="http://schemas.microsoft.com/office/drawing/2014/main" id="{E536E7E6-BB5B-45D3-A729-FC70D0C2B17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7" name="Text Box 3">
          <a:extLst>
            <a:ext uri="{FF2B5EF4-FFF2-40B4-BE49-F238E27FC236}">
              <a16:creationId xmlns:a16="http://schemas.microsoft.com/office/drawing/2014/main" id="{AEC79918-28B3-4F42-A1FB-99DE0744AC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8" name="Text Box 3">
          <a:extLst>
            <a:ext uri="{FF2B5EF4-FFF2-40B4-BE49-F238E27FC236}">
              <a16:creationId xmlns:a16="http://schemas.microsoft.com/office/drawing/2014/main" id="{D1DCF28F-E4F2-4D41-A1A9-655DAC2434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9" name="Text Box 3">
          <a:extLst>
            <a:ext uri="{FF2B5EF4-FFF2-40B4-BE49-F238E27FC236}">
              <a16:creationId xmlns:a16="http://schemas.microsoft.com/office/drawing/2014/main" id="{AF4BF262-F7BE-49AB-BEEA-28D89CDFF3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0" name="Text Box 3">
          <a:extLst>
            <a:ext uri="{FF2B5EF4-FFF2-40B4-BE49-F238E27FC236}">
              <a16:creationId xmlns:a16="http://schemas.microsoft.com/office/drawing/2014/main" id="{BD47DDB5-AE87-4875-9756-9CFCCA8078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1" name="Text Box 3">
          <a:extLst>
            <a:ext uri="{FF2B5EF4-FFF2-40B4-BE49-F238E27FC236}">
              <a16:creationId xmlns:a16="http://schemas.microsoft.com/office/drawing/2014/main" id="{82A4F3F5-6D1A-4B54-99BD-3356A44DD8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2" name="Text Box 3">
          <a:extLst>
            <a:ext uri="{FF2B5EF4-FFF2-40B4-BE49-F238E27FC236}">
              <a16:creationId xmlns:a16="http://schemas.microsoft.com/office/drawing/2014/main" id="{6B3D6867-302F-4FBF-A9DA-2F25D55367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3" name="Text Box 3">
          <a:extLst>
            <a:ext uri="{FF2B5EF4-FFF2-40B4-BE49-F238E27FC236}">
              <a16:creationId xmlns:a16="http://schemas.microsoft.com/office/drawing/2014/main" id="{81AADB8D-D7EE-4EEA-AE6F-8E5EA9F24D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4" name="Text Box 3">
          <a:extLst>
            <a:ext uri="{FF2B5EF4-FFF2-40B4-BE49-F238E27FC236}">
              <a16:creationId xmlns:a16="http://schemas.microsoft.com/office/drawing/2014/main" id="{3D33C539-F379-4BCF-A159-C75101AC2C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5" name="Text Box 3">
          <a:extLst>
            <a:ext uri="{FF2B5EF4-FFF2-40B4-BE49-F238E27FC236}">
              <a16:creationId xmlns:a16="http://schemas.microsoft.com/office/drawing/2014/main" id="{BA421BE4-D6F0-41A8-82B1-2029C4ABC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6" name="Text Box 3">
          <a:extLst>
            <a:ext uri="{FF2B5EF4-FFF2-40B4-BE49-F238E27FC236}">
              <a16:creationId xmlns:a16="http://schemas.microsoft.com/office/drawing/2014/main" id="{B38F4FB9-6206-42EA-8E9F-E2C87B6532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7" name="Text Box 3">
          <a:extLst>
            <a:ext uri="{FF2B5EF4-FFF2-40B4-BE49-F238E27FC236}">
              <a16:creationId xmlns:a16="http://schemas.microsoft.com/office/drawing/2014/main" id="{CA8198B6-3AFD-42A7-A700-64725CC8FB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8" name="Text Box 3">
          <a:extLst>
            <a:ext uri="{FF2B5EF4-FFF2-40B4-BE49-F238E27FC236}">
              <a16:creationId xmlns:a16="http://schemas.microsoft.com/office/drawing/2014/main" id="{B4F9804D-EE84-4C6F-B5A5-D7E73CFB39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9" name="Text Box 3">
          <a:extLst>
            <a:ext uri="{FF2B5EF4-FFF2-40B4-BE49-F238E27FC236}">
              <a16:creationId xmlns:a16="http://schemas.microsoft.com/office/drawing/2014/main" id="{9D268B03-BD63-49F4-A977-4C6D2B935B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0" name="Text Box 3">
          <a:extLst>
            <a:ext uri="{FF2B5EF4-FFF2-40B4-BE49-F238E27FC236}">
              <a16:creationId xmlns:a16="http://schemas.microsoft.com/office/drawing/2014/main" id="{061BDA79-D824-404C-A302-4C641C250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1" name="Text Box 3">
          <a:extLst>
            <a:ext uri="{FF2B5EF4-FFF2-40B4-BE49-F238E27FC236}">
              <a16:creationId xmlns:a16="http://schemas.microsoft.com/office/drawing/2014/main" id="{1A1ADA0F-54D9-4760-A667-322F0B617C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2" name="Text Box 3">
          <a:extLst>
            <a:ext uri="{FF2B5EF4-FFF2-40B4-BE49-F238E27FC236}">
              <a16:creationId xmlns:a16="http://schemas.microsoft.com/office/drawing/2014/main" id="{9D052900-0286-4299-8762-4313105B2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3" name="Text Box 3">
          <a:extLst>
            <a:ext uri="{FF2B5EF4-FFF2-40B4-BE49-F238E27FC236}">
              <a16:creationId xmlns:a16="http://schemas.microsoft.com/office/drawing/2014/main" id="{5CEB44CD-AA94-43F2-B307-D0391BD32D9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4" name="Text Box 3">
          <a:extLst>
            <a:ext uri="{FF2B5EF4-FFF2-40B4-BE49-F238E27FC236}">
              <a16:creationId xmlns:a16="http://schemas.microsoft.com/office/drawing/2014/main" id="{C09962FF-1262-440D-B1CC-D7ED4D5C70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5" name="Text Box 3">
          <a:extLst>
            <a:ext uri="{FF2B5EF4-FFF2-40B4-BE49-F238E27FC236}">
              <a16:creationId xmlns:a16="http://schemas.microsoft.com/office/drawing/2014/main" id="{44882875-D386-4221-A5B3-732C2C893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6" name="Text Box 3">
          <a:extLst>
            <a:ext uri="{FF2B5EF4-FFF2-40B4-BE49-F238E27FC236}">
              <a16:creationId xmlns:a16="http://schemas.microsoft.com/office/drawing/2014/main" id="{CDBE1930-DAAE-4604-AE4C-199A5CFFB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7" name="Text Box 3">
          <a:extLst>
            <a:ext uri="{FF2B5EF4-FFF2-40B4-BE49-F238E27FC236}">
              <a16:creationId xmlns:a16="http://schemas.microsoft.com/office/drawing/2014/main" id="{96CD2FEE-9239-45D6-8E42-EBDAC8B888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8" name="Text Box 3">
          <a:extLst>
            <a:ext uri="{FF2B5EF4-FFF2-40B4-BE49-F238E27FC236}">
              <a16:creationId xmlns:a16="http://schemas.microsoft.com/office/drawing/2014/main" id="{E1BD6C70-FA33-4D28-B8E6-07133E43F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9" name="Text Box 3">
          <a:extLst>
            <a:ext uri="{FF2B5EF4-FFF2-40B4-BE49-F238E27FC236}">
              <a16:creationId xmlns:a16="http://schemas.microsoft.com/office/drawing/2014/main" id="{88163DE8-4B8E-4C5F-90D9-FF118B9FE2D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0" name="Text Box 3">
          <a:extLst>
            <a:ext uri="{FF2B5EF4-FFF2-40B4-BE49-F238E27FC236}">
              <a16:creationId xmlns:a16="http://schemas.microsoft.com/office/drawing/2014/main" id="{8A21B2EB-65DC-43F5-924E-E9C17A98C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1" name="Text Box 3">
          <a:extLst>
            <a:ext uri="{FF2B5EF4-FFF2-40B4-BE49-F238E27FC236}">
              <a16:creationId xmlns:a16="http://schemas.microsoft.com/office/drawing/2014/main" id="{74BE5ACB-FC11-4D9E-ABBD-58C690FA0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2" name="Text Box 3">
          <a:extLst>
            <a:ext uri="{FF2B5EF4-FFF2-40B4-BE49-F238E27FC236}">
              <a16:creationId xmlns:a16="http://schemas.microsoft.com/office/drawing/2014/main" id="{1DC5A862-944A-42C3-8D43-625B305494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3" name="Text Box 3">
          <a:extLst>
            <a:ext uri="{FF2B5EF4-FFF2-40B4-BE49-F238E27FC236}">
              <a16:creationId xmlns:a16="http://schemas.microsoft.com/office/drawing/2014/main" id="{A15D1574-7B8E-4148-B860-D6B0952FD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4" name="Text Box 3">
          <a:extLst>
            <a:ext uri="{FF2B5EF4-FFF2-40B4-BE49-F238E27FC236}">
              <a16:creationId xmlns:a16="http://schemas.microsoft.com/office/drawing/2014/main" id="{4E4C3DBE-48CA-4808-8CA9-7C3477B0C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5" name="Text Box 3">
          <a:extLst>
            <a:ext uri="{FF2B5EF4-FFF2-40B4-BE49-F238E27FC236}">
              <a16:creationId xmlns:a16="http://schemas.microsoft.com/office/drawing/2014/main" id="{9B26D14D-0AF3-416D-8AAA-5E6B3AD59F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6" name="Text Box 3">
          <a:extLst>
            <a:ext uri="{FF2B5EF4-FFF2-40B4-BE49-F238E27FC236}">
              <a16:creationId xmlns:a16="http://schemas.microsoft.com/office/drawing/2014/main" id="{CF0FF890-79CB-480E-8DD5-0DBFDE0115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7" name="Text Box 3">
          <a:extLst>
            <a:ext uri="{FF2B5EF4-FFF2-40B4-BE49-F238E27FC236}">
              <a16:creationId xmlns:a16="http://schemas.microsoft.com/office/drawing/2014/main" id="{5D8504E0-F291-4945-9502-1E3CA7E511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8" name="Text Box 3">
          <a:extLst>
            <a:ext uri="{FF2B5EF4-FFF2-40B4-BE49-F238E27FC236}">
              <a16:creationId xmlns:a16="http://schemas.microsoft.com/office/drawing/2014/main" id="{8A09981F-07A0-4626-A50B-E66DEAF876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39" name="Text Box 3">
          <a:extLst>
            <a:ext uri="{FF2B5EF4-FFF2-40B4-BE49-F238E27FC236}">
              <a16:creationId xmlns:a16="http://schemas.microsoft.com/office/drawing/2014/main" id="{F239E2ED-4E08-44BC-9AD9-A324CC867BE7}"/>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40" name="Text Box 3">
          <a:extLst>
            <a:ext uri="{FF2B5EF4-FFF2-40B4-BE49-F238E27FC236}">
              <a16:creationId xmlns:a16="http://schemas.microsoft.com/office/drawing/2014/main" id="{1DF50B3A-F0E0-4D44-AB5D-735A77F90D3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1" name="Text Box 3">
          <a:extLst>
            <a:ext uri="{FF2B5EF4-FFF2-40B4-BE49-F238E27FC236}">
              <a16:creationId xmlns:a16="http://schemas.microsoft.com/office/drawing/2014/main" id="{18F1EAF2-FFF5-49BE-A9D8-C10E32C450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2" name="Text Box 3">
          <a:extLst>
            <a:ext uri="{FF2B5EF4-FFF2-40B4-BE49-F238E27FC236}">
              <a16:creationId xmlns:a16="http://schemas.microsoft.com/office/drawing/2014/main" id="{407E023F-64F5-4F65-AD53-3D07C93454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3" name="Text Box 3">
          <a:extLst>
            <a:ext uri="{FF2B5EF4-FFF2-40B4-BE49-F238E27FC236}">
              <a16:creationId xmlns:a16="http://schemas.microsoft.com/office/drawing/2014/main" id="{08F3D529-4627-4A06-BCCB-02A0020003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4" name="Text Box 3">
          <a:extLst>
            <a:ext uri="{FF2B5EF4-FFF2-40B4-BE49-F238E27FC236}">
              <a16:creationId xmlns:a16="http://schemas.microsoft.com/office/drawing/2014/main" id="{3F53A876-A869-4569-84BF-9DD6FE2707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5" name="Text Box 3">
          <a:extLst>
            <a:ext uri="{FF2B5EF4-FFF2-40B4-BE49-F238E27FC236}">
              <a16:creationId xmlns:a16="http://schemas.microsoft.com/office/drawing/2014/main" id="{EC4205FF-05A9-4FFD-8F8F-9882E0169C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6" name="Text Box 3">
          <a:extLst>
            <a:ext uri="{FF2B5EF4-FFF2-40B4-BE49-F238E27FC236}">
              <a16:creationId xmlns:a16="http://schemas.microsoft.com/office/drawing/2014/main" id="{87C532E4-2046-4130-A309-E7D3CDC466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7" name="Text Box 3">
          <a:extLst>
            <a:ext uri="{FF2B5EF4-FFF2-40B4-BE49-F238E27FC236}">
              <a16:creationId xmlns:a16="http://schemas.microsoft.com/office/drawing/2014/main" id="{6CEBA606-47A1-4BA1-8681-8B1F5A6F2B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8" name="Text Box 3">
          <a:extLst>
            <a:ext uri="{FF2B5EF4-FFF2-40B4-BE49-F238E27FC236}">
              <a16:creationId xmlns:a16="http://schemas.microsoft.com/office/drawing/2014/main" id="{8E3D2090-0B6E-436C-912D-6DECBB2E2F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9" name="Text Box 3">
          <a:extLst>
            <a:ext uri="{FF2B5EF4-FFF2-40B4-BE49-F238E27FC236}">
              <a16:creationId xmlns:a16="http://schemas.microsoft.com/office/drawing/2014/main" id="{090D5C50-F4D7-42EE-B654-9C6C982F1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0" name="Text Box 3">
          <a:extLst>
            <a:ext uri="{FF2B5EF4-FFF2-40B4-BE49-F238E27FC236}">
              <a16:creationId xmlns:a16="http://schemas.microsoft.com/office/drawing/2014/main" id="{57CA0DD2-746E-4615-A666-78CF296BFA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1" name="Text Box 3">
          <a:extLst>
            <a:ext uri="{FF2B5EF4-FFF2-40B4-BE49-F238E27FC236}">
              <a16:creationId xmlns:a16="http://schemas.microsoft.com/office/drawing/2014/main" id="{11C982AE-DD82-4F67-BC2F-1026E9C39D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2" name="Text Box 3">
          <a:extLst>
            <a:ext uri="{FF2B5EF4-FFF2-40B4-BE49-F238E27FC236}">
              <a16:creationId xmlns:a16="http://schemas.microsoft.com/office/drawing/2014/main" id="{255391AC-8858-4007-A4C0-83FC78F7C5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3" name="Text Box 3">
          <a:extLst>
            <a:ext uri="{FF2B5EF4-FFF2-40B4-BE49-F238E27FC236}">
              <a16:creationId xmlns:a16="http://schemas.microsoft.com/office/drawing/2014/main" id="{32924C69-DCBB-4BE9-9F84-9841F18A2D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4" name="Text Box 3">
          <a:extLst>
            <a:ext uri="{FF2B5EF4-FFF2-40B4-BE49-F238E27FC236}">
              <a16:creationId xmlns:a16="http://schemas.microsoft.com/office/drawing/2014/main" id="{75D6130D-DF26-4263-97AB-96EE658279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5" name="Text Box 3">
          <a:extLst>
            <a:ext uri="{FF2B5EF4-FFF2-40B4-BE49-F238E27FC236}">
              <a16:creationId xmlns:a16="http://schemas.microsoft.com/office/drawing/2014/main" id="{BC74521D-4FDE-4785-8A34-C731C3EFBF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6" name="Text Box 3">
          <a:extLst>
            <a:ext uri="{FF2B5EF4-FFF2-40B4-BE49-F238E27FC236}">
              <a16:creationId xmlns:a16="http://schemas.microsoft.com/office/drawing/2014/main" id="{520ECCFE-0812-4583-9E39-5885D94A3C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7" name="Text Box 3">
          <a:extLst>
            <a:ext uri="{FF2B5EF4-FFF2-40B4-BE49-F238E27FC236}">
              <a16:creationId xmlns:a16="http://schemas.microsoft.com/office/drawing/2014/main" id="{DC3DE7BF-FB4A-4B2C-B320-FC3A31B5E1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8" name="Text Box 3">
          <a:extLst>
            <a:ext uri="{FF2B5EF4-FFF2-40B4-BE49-F238E27FC236}">
              <a16:creationId xmlns:a16="http://schemas.microsoft.com/office/drawing/2014/main" id="{24F5CEE2-8879-4583-92D4-F72002E31B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9" name="Text Box 3">
          <a:extLst>
            <a:ext uri="{FF2B5EF4-FFF2-40B4-BE49-F238E27FC236}">
              <a16:creationId xmlns:a16="http://schemas.microsoft.com/office/drawing/2014/main" id="{A76F62D2-6A85-4621-8964-387536E62B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0" name="Text Box 3">
          <a:extLst>
            <a:ext uri="{FF2B5EF4-FFF2-40B4-BE49-F238E27FC236}">
              <a16:creationId xmlns:a16="http://schemas.microsoft.com/office/drawing/2014/main" id="{2588FD40-E752-4CE3-AE16-CD8752FEAC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1" name="Text Box 3">
          <a:extLst>
            <a:ext uri="{FF2B5EF4-FFF2-40B4-BE49-F238E27FC236}">
              <a16:creationId xmlns:a16="http://schemas.microsoft.com/office/drawing/2014/main" id="{5D6E16D9-37E6-423B-A413-66347980F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2" name="Text Box 3">
          <a:extLst>
            <a:ext uri="{FF2B5EF4-FFF2-40B4-BE49-F238E27FC236}">
              <a16:creationId xmlns:a16="http://schemas.microsoft.com/office/drawing/2014/main" id="{A576FF94-4445-4B24-B144-FC6E8E9A8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3" name="Text Box 3">
          <a:extLst>
            <a:ext uri="{FF2B5EF4-FFF2-40B4-BE49-F238E27FC236}">
              <a16:creationId xmlns:a16="http://schemas.microsoft.com/office/drawing/2014/main" id="{967A8F2B-235B-4712-B820-1877696F24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4" name="Text Box 3">
          <a:extLst>
            <a:ext uri="{FF2B5EF4-FFF2-40B4-BE49-F238E27FC236}">
              <a16:creationId xmlns:a16="http://schemas.microsoft.com/office/drawing/2014/main" id="{13B033C5-B768-4831-BF90-EA6DF5FA3C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5" name="Text Box 3">
          <a:extLst>
            <a:ext uri="{FF2B5EF4-FFF2-40B4-BE49-F238E27FC236}">
              <a16:creationId xmlns:a16="http://schemas.microsoft.com/office/drawing/2014/main" id="{EAFD2337-867A-42DA-AADE-9667427F47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6" name="Text Box 3">
          <a:extLst>
            <a:ext uri="{FF2B5EF4-FFF2-40B4-BE49-F238E27FC236}">
              <a16:creationId xmlns:a16="http://schemas.microsoft.com/office/drawing/2014/main" id="{E3B88844-047C-45A4-827B-969806D9FF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7" name="Text Box 3">
          <a:extLst>
            <a:ext uri="{FF2B5EF4-FFF2-40B4-BE49-F238E27FC236}">
              <a16:creationId xmlns:a16="http://schemas.microsoft.com/office/drawing/2014/main" id="{6B612931-080E-401E-B901-078CBF7FF5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8" name="Text Box 3">
          <a:extLst>
            <a:ext uri="{FF2B5EF4-FFF2-40B4-BE49-F238E27FC236}">
              <a16:creationId xmlns:a16="http://schemas.microsoft.com/office/drawing/2014/main" id="{CBEF5543-F587-44E7-8696-7F61359750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9" name="Text Box 3">
          <a:extLst>
            <a:ext uri="{FF2B5EF4-FFF2-40B4-BE49-F238E27FC236}">
              <a16:creationId xmlns:a16="http://schemas.microsoft.com/office/drawing/2014/main" id="{294D28ED-6819-4235-BEA1-1DE335CE5A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0" name="Text Box 3">
          <a:extLst>
            <a:ext uri="{FF2B5EF4-FFF2-40B4-BE49-F238E27FC236}">
              <a16:creationId xmlns:a16="http://schemas.microsoft.com/office/drawing/2014/main" id="{6234DB23-7881-44CB-900F-A540012412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1" name="Text Box 3">
          <a:extLst>
            <a:ext uri="{FF2B5EF4-FFF2-40B4-BE49-F238E27FC236}">
              <a16:creationId xmlns:a16="http://schemas.microsoft.com/office/drawing/2014/main" id="{B2E7DF2B-B4CE-4C55-B533-E28A87F1E1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2" name="Text Box 3">
          <a:extLst>
            <a:ext uri="{FF2B5EF4-FFF2-40B4-BE49-F238E27FC236}">
              <a16:creationId xmlns:a16="http://schemas.microsoft.com/office/drawing/2014/main" id="{C268DFF8-4F33-42D9-9F51-A63231D989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73" name="Text Box 3">
          <a:extLst>
            <a:ext uri="{FF2B5EF4-FFF2-40B4-BE49-F238E27FC236}">
              <a16:creationId xmlns:a16="http://schemas.microsoft.com/office/drawing/2014/main" id="{106AB8FF-BCBF-462B-93BF-0D5E37A88A9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4" name="Text Box 3">
          <a:extLst>
            <a:ext uri="{FF2B5EF4-FFF2-40B4-BE49-F238E27FC236}">
              <a16:creationId xmlns:a16="http://schemas.microsoft.com/office/drawing/2014/main" id="{3AC5E333-C7EE-4255-B293-E32DFA2B35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5" name="Text Box 3">
          <a:extLst>
            <a:ext uri="{FF2B5EF4-FFF2-40B4-BE49-F238E27FC236}">
              <a16:creationId xmlns:a16="http://schemas.microsoft.com/office/drawing/2014/main" id="{5573A1B3-6A5F-4E31-93B1-46FFE43C77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6" name="Text Box 3">
          <a:extLst>
            <a:ext uri="{FF2B5EF4-FFF2-40B4-BE49-F238E27FC236}">
              <a16:creationId xmlns:a16="http://schemas.microsoft.com/office/drawing/2014/main" id="{1422EF65-17CD-46B7-9E77-F913057C4B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7" name="Text Box 3">
          <a:extLst>
            <a:ext uri="{FF2B5EF4-FFF2-40B4-BE49-F238E27FC236}">
              <a16:creationId xmlns:a16="http://schemas.microsoft.com/office/drawing/2014/main" id="{6454B878-DBB5-4067-A780-F068AF0183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8" name="Text Box 3">
          <a:extLst>
            <a:ext uri="{FF2B5EF4-FFF2-40B4-BE49-F238E27FC236}">
              <a16:creationId xmlns:a16="http://schemas.microsoft.com/office/drawing/2014/main" id="{38EA8887-E1F8-4AD0-9B4D-1EDCD6766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9" name="Text Box 3">
          <a:extLst>
            <a:ext uri="{FF2B5EF4-FFF2-40B4-BE49-F238E27FC236}">
              <a16:creationId xmlns:a16="http://schemas.microsoft.com/office/drawing/2014/main" id="{30D990A4-192F-4075-9368-A4801C1D56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0" name="Text Box 3">
          <a:extLst>
            <a:ext uri="{FF2B5EF4-FFF2-40B4-BE49-F238E27FC236}">
              <a16:creationId xmlns:a16="http://schemas.microsoft.com/office/drawing/2014/main" id="{143AF7A4-A674-4534-9CF0-281A54542E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1" name="Text Box 3">
          <a:extLst>
            <a:ext uri="{FF2B5EF4-FFF2-40B4-BE49-F238E27FC236}">
              <a16:creationId xmlns:a16="http://schemas.microsoft.com/office/drawing/2014/main" id="{B440DF49-845A-41A4-A595-EFF972D375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2" name="Text Box 3">
          <a:extLst>
            <a:ext uri="{FF2B5EF4-FFF2-40B4-BE49-F238E27FC236}">
              <a16:creationId xmlns:a16="http://schemas.microsoft.com/office/drawing/2014/main" id="{C3D10EAB-E269-4DAB-8A82-AEB78FC775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3" name="Text Box 3">
          <a:extLst>
            <a:ext uri="{FF2B5EF4-FFF2-40B4-BE49-F238E27FC236}">
              <a16:creationId xmlns:a16="http://schemas.microsoft.com/office/drawing/2014/main" id="{7B2B4E17-B9A2-469C-BCB2-3E28AEB521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4" name="Text Box 3">
          <a:extLst>
            <a:ext uri="{FF2B5EF4-FFF2-40B4-BE49-F238E27FC236}">
              <a16:creationId xmlns:a16="http://schemas.microsoft.com/office/drawing/2014/main" id="{AABDA6AE-EA2B-456C-AFF5-836E00651FD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5" name="Text Box 3">
          <a:extLst>
            <a:ext uri="{FF2B5EF4-FFF2-40B4-BE49-F238E27FC236}">
              <a16:creationId xmlns:a16="http://schemas.microsoft.com/office/drawing/2014/main" id="{0DFB9CB7-A53F-4874-B17A-7965A0B4CB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6" name="Text Box 3">
          <a:extLst>
            <a:ext uri="{FF2B5EF4-FFF2-40B4-BE49-F238E27FC236}">
              <a16:creationId xmlns:a16="http://schemas.microsoft.com/office/drawing/2014/main" id="{2583872B-122C-42DA-BA85-0506E7CA7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7" name="Text Box 3">
          <a:extLst>
            <a:ext uri="{FF2B5EF4-FFF2-40B4-BE49-F238E27FC236}">
              <a16:creationId xmlns:a16="http://schemas.microsoft.com/office/drawing/2014/main" id="{36A69F1A-6769-4410-B884-3EC4F1AA6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8" name="Text Box 3">
          <a:extLst>
            <a:ext uri="{FF2B5EF4-FFF2-40B4-BE49-F238E27FC236}">
              <a16:creationId xmlns:a16="http://schemas.microsoft.com/office/drawing/2014/main" id="{4180FE17-46DE-40A7-BD22-9A62469704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9" name="Text Box 3">
          <a:extLst>
            <a:ext uri="{FF2B5EF4-FFF2-40B4-BE49-F238E27FC236}">
              <a16:creationId xmlns:a16="http://schemas.microsoft.com/office/drawing/2014/main" id="{02242AB3-01A0-4E44-860D-E6290726E6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0" name="Text Box 3">
          <a:extLst>
            <a:ext uri="{FF2B5EF4-FFF2-40B4-BE49-F238E27FC236}">
              <a16:creationId xmlns:a16="http://schemas.microsoft.com/office/drawing/2014/main" id="{40DC50AE-6850-455A-884C-5BE79C06FE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1" name="Text Box 3">
          <a:extLst>
            <a:ext uri="{FF2B5EF4-FFF2-40B4-BE49-F238E27FC236}">
              <a16:creationId xmlns:a16="http://schemas.microsoft.com/office/drawing/2014/main" id="{FC6F487C-CAE1-4638-B672-6918ACB8D6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2" name="Text Box 3">
          <a:extLst>
            <a:ext uri="{FF2B5EF4-FFF2-40B4-BE49-F238E27FC236}">
              <a16:creationId xmlns:a16="http://schemas.microsoft.com/office/drawing/2014/main" id="{8A6028AB-3A48-469A-A904-7F585E0F9B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3" name="Text Box 3">
          <a:extLst>
            <a:ext uri="{FF2B5EF4-FFF2-40B4-BE49-F238E27FC236}">
              <a16:creationId xmlns:a16="http://schemas.microsoft.com/office/drawing/2014/main" id="{EA7836D2-7492-4E54-B034-DF669808B6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4" name="Text Box 3">
          <a:extLst>
            <a:ext uri="{FF2B5EF4-FFF2-40B4-BE49-F238E27FC236}">
              <a16:creationId xmlns:a16="http://schemas.microsoft.com/office/drawing/2014/main" id="{092A7A69-6F6D-432B-BD8A-7096D637DD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5" name="Text Box 3">
          <a:extLst>
            <a:ext uri="{FF2B5EF4-FFF2-40B4-BE49-F238E27FC236}">
              <a16:creationId xmlns:a16="http://schemas.microsoft.com/office/drawing/2014/main" id="{8149147D-8FB4-4600-B7ED-523548D061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6" name="Text Box 3">
          <a:extLst>
            <a:ext uri="{FF2B5EF4-FFF2-40B4-BE49-F238E27FC236}">
              <a16:creationId xmlns:a16="http://schemas.microsoft.com/office/drawing/2014/main" id="{5B572BDC-E1C3-4B64-BCB2-DF2B12D058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7" name="Text Box 3">
          <a:extLst>
            <a:ext uri="{FF2B5EF4-FFF2-40B4-BE49-F238E27FC236}">
              <a16:creationId xmlns:a16="http://schemas.microsoft.com/office/drawing/2014/main" id="{2076F24B-4B22-4582-89C4-ED19FC3B4F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8" name="Text Box 3">
          <a:extLst>
            <a:ext uri="{FF2B5EF4-FFF2-40B4-BE49-F238E27FC236}">
              <a16:creationId xmlns:a16="http://schemas.microsoft.com/office/drawing/2014/main" id="{D3E35976-89FA-45A3-8DF5-552FAC6FBA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9" name="Text Box 3">
          <a:extLst>
            <a:ext uri="{FF2B5EF4-FFF2-40B4-BE49-F238E27FC236}">
              <a16:creationId xmlns:a16="http://schemas.microsoft.com/office/drawing/2014/main" id="{3B10ADC2-1D76-4112-8CDE-740052A626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0" name="Text Box 3">
          <a:extLst>
            <a:ext uri="{FF2B5EF4-FFF2-40B4-BE49-F238E27FC236}">
              <a16:creationId xmlns:a16="http://schemas.microsoft.com/office/drawing/2014/main" id="{2AA77B08-57F7-4302-AC9F-35BEDCFFB7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1" name="Text Box 3">
          <a:extLst>
            <a:ext uri="{FF2B5EF4-FFF2-40B4-BE49-F238E27FC236}">
              <a16:creationId xmlns:a16="http://schemas.microsoft.com/office/drawing/2014/main" id="{FDE4EA3F-6E4A-4963-8954-21B0B289448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2" name="Text Box 3">
          <a:extLst>
            <a:ext uri="{FF2B5EF4-FFF2-40B4-BE49-F238E27FC236}">
              <a16:creationId xmlns:a16="http://schemas.microsoft.com/office/drawing/2014/main" id="{D8F07216-946C-4A9B-91A3-49DB3B24D0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3" name="Text Box 3">
          <a:extLst>
            <a:ext uri="{FF2B5EF4-FFF2-40B4-BE49-F238E27FC236}">
              <a16:creationId xmlns:a16="http://schemas.microsoft.com/office/drawing/2014/main" id="{8E73C61E-9194-499B-8017-4B33FCAE22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4" name="Text Box 3">
          <a:extLst>
            <a:ext uri="{FF2B5EF4-FFF2-40B4-BE49-F238E27FC236}">
              <a16:creationId xmlns:a16="http://schemas.microsoft.com/office/drawing/2014/main" id="{23D27900-550E-4679-B555-C0868186EF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5" name="Text Box 3">
          <a:extLst>
            <a:ext uri="{FF2B5EF4-FFF2-40B4-BE49-F238E27FC236}">
              <a16:creationId xmlns:a16="http://schemas.microsoft.com/office/drawing/2014/main" id="{C1E1B064-C16B-4A86-9B55-2CFDC5585F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6" name="Text Box 3">
          <a:extLst>
            <a:ext uri="{FF2B5EF4-FFF2-40B4-BE49-F238E27FC236}">
              <a16:creationId xmlns:a16="http://schemas.microsoft.com/office/drawing/2014/main" id="{5A7E5950-96FE-49C4-B757-42CA7D1BE9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7" name="Text Box 3">
          <a:extLst>
            <a:ext uri="{FF2B5EF4-FFF2-40B4-BE49-F238E27FC236}">
              <a16:creationId xmlns:a16="http://schemas.microsoft.com/office/drawing/2014/main" id="{51192555-AB64-4CE0-8ECF-C4BE72200D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8" name="Text Box 3">
          <a:extLst>
            <a:ext uri="{FF2B5EF4-FFF2-40B4-BE49-F238E27FC236}">
              <a16:creationId xmlns:a16="http://schemas.microsoft.com/office/drawing/2014/main" id="{8CEA8FB7-AEC9-41DE-AD07-A72BAC9938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9" name="Text Box 3">
          <a:extLst>
            <a:ext uri="{FF2B5EF4-FFF2-40B4-BE49-F238E27FC236}">
              <a16:creationId xmlns:a16="http://schemas.microsoft.com/office/drawing/2014/main" id="{23D59EF4-47E1-46A9-B0DB-70AA1A1893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0" name="Text Box 3">
          <a:extLst>
            <a:ext uri="{FF2B5EF4-FFF2-40B4-BE49-F238E27FC236}">
              <a16:creationId xmlns:a16="http://schemas.microsoft.com/office/drawing/2014/main" id="{34FA9BFE-E29E-43C3-BAB1-30E655B05AE2}"/>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1" name="Text Box 3">
          <a:extLst>
            <a:ext uri="{FF2B5EF4-FFF2-40B4-BE49-F238E27FC236}">
              <a16:creationId xmlns:a16="http://schemas.microsoft.com/office/drawing/2014/main" id="{1162DFFE-E75B-4592-A8C2-EF4A5329F9EE}"/>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2" name="Text Box 3">
          <a:extLst>
            <a:ext uri="{FF2B5EF4-FFF2-40B4-BE49-F238E27FC236}">
              <a16:creationId xmlns:a16="http://schemas.microsoft.com/office/drawing/2014/main" id="{82BBB4D2-16E5-4EC3-ABAC-B48907A10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3" name="Text Box 3">
          <a:extLst>
            <a:ext uri="{FF2B5EF4-FFF2-40B4-BE49-F238E27FC236}">
              <a16:creationId xmlns:a16="http://schemas.microsoft.com/office/drawing/2014/main" id="{F96CCBF6-A88C-47A3-95FD-700B1A67D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4" name="Text Box 3">
          <a:extLst>
            <a:ext uri="{FF2B5EF4-FFF2-40B4-BE49-F238E27FC236}">
              <a16:creationId xmlns:a16="http://schemas.microsoft.com/office/drawing/2014/main" id="{0DEABB7D-70CA-4974-92AB-67E4ACB00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5" name="Text Box 3">
          <a:extLst>
            <a:ext uri="{FF2B5EF4-FFF2-40B4-BE49-F238E27FC236}">
              <a16:creationId xmlns:a16="http://schemas.microsoft.com/office/drawing/2014/main" id="{95FD274E-0051-470A-99B5-DBD20C2D9B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6" name="Text Box 3">
          <a:extLst>
            <a:ext uri="{FF2B5EF4-FFF2-40B4-BE49-F238E27FC236}">
              <a16:creationId xmlns:a16="http://schemas.microsoft.com/office/drawing/2014/main" id="{78DBBCF9-86C2-4165-8343-570BBE7970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7" name="Text Box 3">
          <a:extLst>
            <a:ext uri="{FF2B5EF4-FFF2-40B4-BE49-F238E27FC236}">
              <a16:creationId xmlns:a16="http://schemas.microsoft.com/office/drawing/2014/main" id="{8B0FB3C8-3616-4D1F-8986-EDDFB9AE5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8" name="Text Box 3">
          <a:extLst>
            <a:ext uri="{FF2B5EF4-FFF2-40B4-BE49-F238E27FC236}">
              <a16:creationId xmlns:a16="http://schemas.microsoft.com/office/drawing/2014/main" id="{A5F1D7B7-220B-4F8C-B6E0-3334F33473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9" name="Text Box 3">
          <a:extLst>
            <a:ext uri="{FF2B5EF4-FFF2-40B4-BE49-F238E27FC236}">
              <a16:creationId xmlns:a16="http://schemas.microsoft.com/office/drawing/2014/main" id="{039C6531-D3DD-499F-B54E-21666F2B5C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0" name="Text Box 3">
          <a:extLst>
            <a:ext uri="{FF2B5EF4-FFF2-40B4-BE49-F238E27FC236}">
              <a16:creationId xmlns:a16="http://schemas.microsoft.com/office/drawing/2014/main" id="{623D8ECF-41B7-4ABE-9ADE-5938E0BD3D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1" name="Text Box 3">
          <a:extLst>
            <a:ext uri="{FF2B5EF4-FFF2-40B4-BE49-F238E27FC236}">
              <a16:creationId xmlns:a16="http://schemas.microsoft.com/office/drawing/2014/main" id="{28A8DE59-1605-4B62-BFE0-32AFD0A065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2" name="Text Box 3">
          <a:extLst>
            <a:ext uri="{FF2B5EF4-FFF2-40B4-BE49-F238E27FC236}">
              <a16:creationId xmlns:a16="http://schemas.microsoft.com/office/drawing/2014/main" id="{A8630834-2E16-4EDF-84F2-4598B1F522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3" name="Text Box 3">
          <a:extLst>
            <a:ext uri="{FF2B5EF4-FFF2-40B4-BE49-F238E27FC236}">
              <a16:creationId xmlns:a16="http://schemas.microsoft.com/office/drawing/2014/main" id="{6A8946C8-2F0C-4D19-AD91-35E481ED1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4" name="Text Box 3">
          <a:extLst>
            <a:ext uri="{FF2B5EF4-FFF2-40B4-BE49-F238E27FC236}">
              <a16:creationId xmlns:a16="http://schemas.microsoft.com/office/drawing/2014/main" id="{3DC30402-8B88-44A4-9621-9967289996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5" name="Text Box 3">
          <a:extLst>
            <a:ext uri="{FF2B5EF4-FFF2-40B4-BE49-F238E27FC236}">
              <a16:creationId xmlns:a16="http://schemas.microsoft.com/office/drawing/2014/main" id="{12421D80-7B30-46C7-A2A5-F4B526522B4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6" name="Text Box 3">
          <a:extLst>
            <a:ext uri="{FF2B5EF4-FFF2-40B4-BE49-F238E27FC236}">
              <a16:creationId xmlns:a16="http://schemas.microsoft.com/office/drawing/2014/main" id="{7B08C9EA-2A5C-4112-B0A7-55AE68F489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7" name="Text Box 3">
          <a:extLst>
            <a:ext uri="{FF2B5EF4-FFF2-40B4-BE49-F238E27FC236}">
              <a16:creationId xmlns:a16="http://schemas.microsoft.com/office/drawing/2014/main" id="{65C64904-B1A3-4BEB-9AC3-72C794F477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8" name="Text Box 3">
          <a:extLst>
            <a:ext uri="{FF2B5EF4-FFF2-40B4-BE49-F238E27FC236}">
              <a16:creationId xmlns:a16="http://schemas.microsoft.com/office/drawing/2014/main" id="{1E4F3EDE-172B-451F-A202-D4E3C088FC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9" name="Text Box 3">
          <a:extLst>
            <a:ext uri="{FF2B5EF4-FFF2-40B4-BE49-F238E27FC236}">
              <a16:creationId xmlns:a16="http://schemas.microsoft.com/office/drawing/2014/main" id="{D43A95C0-CFD8-45CE-A0A6-88A423B164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0" name="Text Box 3">
          <a:extLst>
            <a:ext uri="{FF2B5EF4-FFF2-40B4-BE49-F238E27FC236}">
              <a16:creationId xmlns:a16="http://schemas.microsoft.com/office/drawing/2014/main" id="{F38A12B7-EE0A-45BC-BFD1-628612C3F8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1" name="Text Box 3">
          <a:extLst>
            <a:ext uri="{FF2B5EF4-FFF2-40B4-BE49-F238E27FC236}">
              <a16:creationId xmlns:a16="http://schemas.microsoft.com/office/drawing/2014/main" id="{BA959559-5726-4F6F-A75F-88C0943813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2" name="Text Box 3">
          <a:extLst>
            <a:ext uri="{FF2B5EF4-FFF2-40B4-BE49-F238E27FC236}">
              <a16:creationId xmlns:a16="http://schemas.microsoft.com/office/drawing/2014/main" id="{E675A158-1B2D-494A-AA3B-CEDA7687E3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3" name="Text Box 3">
          <a:extLst>
            <a:ext uri="{FF2B5EF4-FFF2-40B4-BE49-F238E27FC236}">
              <a16:creationId xmlns:a16="http://schemas.microsoft.com/office/drawing/2014/main" id="{A6F5C955-FE60-4EEE-A836-328C2E26A8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4" name="Text Box 3">
          <a:extLst>
            <a:ext uri="{FF2B5EF4-FFF2-40B4-BE49-F238E27FC236}">
              <a16:creationId xmlns:a16="http://schemas.microsoft.com/office/drawing/2014/main" id="{3143C4B0-31BC-4AF1-8D60-6BFFA0DDC0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5" name="Text Box 3">
          <a:extLst>
            <a:ext uri="{FF2B5EF4-FFF2-40B4-BE49-F238E27FC236}">
              <a16:creationId xmlns:a16="http://schemas.microsoft.com/office/drawing/2014/main" id="{B1E28A19-85AB-4298-B336-667040FEFE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6" name="Text Box 3">
          <a:extLst>
            <a:ext uri="{FF2B5EF4-FFF2-40B4-BE49-F238E27FC236}">
              <a16:creationId xmlns:a16="http://schemas.microsoft.com/office/drawing/2014/main" id="{1A207A15-DCF3-4E7A-AD4B-87780738D9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7" name="Text Box 3">
          <a:extLst>
            <a:ext uri="{FF2B5EF4-FFF2-40B4-BE49-F238E27FC236}">
              <a16:creationId xmlns:a16="http://schemas.microsoft.com/office/drawing/2014/main" id="{AF993270-A126-4092-B071-984C73FEA6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8" name="Text Box 3">
          <a:extLst>
            <a:ext uri="{FF2B5EF4-FFF2-40B4-BE49-F238E27FC236}">
              <a16:creationId xmlns:a16="http://schemas.microsoft.com/office/drawing/2014/main" id="{048264A5-8989-44AC-BA56-6099D3AABC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9" name="Text Box 3">
          <a:extLst>
            <a:ext uri="{FF2B5EF4-FFF2-40B4-BE49-F238E27FC236}">
              <a16:creationId xmlns:a16="http://schemas.microsoft.com/office/drawing/2014/main" id="{76FCA8C7-0AA2-4757-B0BA-088170A7F2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0" name="Text Box 3">
          <a:extLst>
            <a:ext uri="{FF2B5EF4-FFF2-40B4-BE49-F238E27FC236}">
              <a16:creationId xmlns:a16="http://schemas.microsoft.com/office/drawing/2014/main" id="{D9D515D7-F320-4D6E-A86C-60394C91C1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1" name="Text Box 3">
          <a:extLst>
            <a:ext uri="{FF2B5EF4-FFF2-40B4-BE49-F238E27FC236}">
              <a16:creationId xmlns:a16="http://schemas.microsoft.com/office/drawing/2014/main" id="{26098E70-C36C-4F5C-B8B6-D51E4F0324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2" name="Text Box 3">
          <a:extLst>
            <a:ext uri="{FF2B5EF4-FFF2-40B4-BE49-F238E27FC236}">
              <a16:creationId xmlns:a16="http://schemas.microsoft.com/office/drawing/2014/main" id="{FE162A92-24F5-43E1-93D9-A812C4C94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3" name="Text Box 3">
          <a:extLst>
            <a:ext uri="{FF2B5EF4-FFF2-40B4-BE49-F238E27FC236}">
              <a16:creationId xmlns:a16="http://schemas.microsoft.com/office/drawing/2014/main" id="{5D3A9554-50BF-4328-82A1-918BEEB632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4" name="Text Box 3">
          <a:extLst>
            <a:ext uri="{FF2B5EF4-FFF2-40B4-BE49-F238E27FC236}">
              <a16:creationId xmlns:a16="http://schemas.microsoft.com/office/drawing/2014/main" id="{44C49496-6148-4C0A-9D45-FF66C37A150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5" name="Text Box 3">
          <a:extLst>
            <a:ext uri="{FF2B5EF4-FFF2-40B4-BE49-F238E27FC236}">
              <a16:creationId xmlns:a16="http://schemas.microsoft.com/office/drawing/2014/main" id="{12EF781D-F2EF-4D31-A569-AA171047D4E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6" name="Text Box 3">
          <a:extLst>
            <a:ext uri="{FF2B5EF4-FFF2-40B4-BE49-F238E27FC236}">
              <a16:creationId xmlns:a16="http://schemas.microsoft.com/office/drawing/2014/main" id="{62E37228-6015-4443-8699-FCC5E3200EC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7" name="Text Box 3">
          <a:extLst>
            <a:ext uri="{FF2B5EF4-FFF2-40B4-BE49-F238E27FC236}">
              <a16:creationId xmlns:a16="http://schemas.microsoft.com/office/drawing/2014/main" id="{C75B2E56-9DF8-44B8-A128-DC5291C3D0D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8" name="Text Box 3">
          <a:extLst>
            <a:ext uri="{FF2B5EF4-FFF2-40B4-BE49-F238E27FC236}">
              <a16:creationId xmlns:a16="http://schemas.microsoft.com/office/drawing/2014/main" id="{73DFD94F-4EBE-40DE-9166-697A618DFCF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9" name="Text Box 3">
          <a:extLst>
            <a:ext uri="{FF2B5EF4-FFF2-40B4-BE49-F238E27FC236}">
              <a16:creationId xmlns:a16="http://schemas.microsoft.com/office/drawing/2014/main" id="{6CB66DAD-6188-4F5A-8C5D-50E1138FBCC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0" name="Text Box 3">
          <a:extLst>
            <a:ext uri="{FF2B5EF4-FFF2-40B4-BE49-F238E27FC236}">
              <a16:creationId xmlns:a16="http://schemas.microsoft.com/office/drawing/2014/main" id="{1FA483F8-85BB-4EF8-93A2-D5AF20777F3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1" name="Text Box 3">
          <a:extLst>
            <a:ext uri="{FF2B5EF4-FFF2-40B4-BE49-F238E27FC236}">
              <a16:creationId xmlns:a16="http://schemas.microsoft.com/office/drawing/2014/main" id="{1F995A06-E01C-4CEC-847E-D6E7F2C07F6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2" name="Text Box 3">
          <a:extLst>
            <a:ext uri="{FF2B5EF4-FFF2-40B4-BE49-F238E27FC236}">
              <a16:creationId xmlns:a16="http://schemas.microsoft.com/office/drawing/2014/main" id="{04265823-4E40-4B60-9C31-0693C0F2A1C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3" name="Text Box 3">
          <a:extLst>
            <a:ext uri="{FF2B5EF4-FFF2-40B4-BE49-F238E27FC236}">
              <a16:creationId xmlns:a16="http://schemas.microsoft.com/office/drawing/2014/main" id="{DB471C2A-A899-4337-B708-93B7A7D92CA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4" name="Text Box 3">
          <a:extLst>
            <a:ext uri="{FF2B5EF4-FFF2-40B4-BE49-F238E27FC236}">
              <a16:creationId xmlns:a16="http://schemas.microsoft.com/office/drawing/2014/main" id="{41CE8CC4-BFC3-48D9-85AA-CE4FDFDF1A2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5" name="Text Box 3">
          <a:extLst>
            <a:ext uri="{FF2B5EF4-FFF2-40B4-BE49-F238E27FC236}">
              <a16:creationId xmlns:a16="http://schemas.microsoft.com/office/drawing/2014/main" id="{EF2CB589-25B2-49FF-8288-6F63DE39E05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6" name="Text Box 3">
          <a:extLst>
            <a:ext uri="{FF2B5EF4-FFF2-40B4-BE49-F238E27FC236}">
              <a16:creationId xmlns:a16="http://schemas.microsoft.com/office/drawing/2014/main" id="{BBF65BF4-3C66-447A-8215-EE5CD221E35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7" name="Text Box 3">
          <a:extLst>
            <a:ext uri="{FF2B5EF4-FFF2-40B4-BE49-F238E27FC236}">
              <a16:creationId xmlns:a16="http://schemas.microsoft.com/office/drawing/2014/main" id="{08529794-1DC0-4563-8B37-17B595299A1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8" name="Text Box 3">
          <a:extLst>
            <a:ext uri="{FF2B5EF4-FFF2-40B4-BE49-F238E27FC236}">
              <a16:creationId xmlns:a16="http://schemas.microsoft.com/office/drawing/2014/main" id="{9B41E50E-98AD-4FD9-BDB2-AC041CA1FF0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9" name="Text Box 3">
          <a:extLst>
            <a:ext uri="{FF2B5EF4-FFF2-40B4-BE49-F238E27FC236}">
              <a16:creationId xmlns:a16="http://schemas.microsoft.com/office/drawing/2014/main" id="{7D97E3C1-196C-4EA1-A51D-04EC522C6C0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0" name="Text Box 3">
          <a:extLst>
            <a:ext uri="{FF2B5EF4-FFF2-40B4-BE49-F238E27FC236}">
              <a16:creationId xmlns:a16="http://schemas.microsoft.com/office/drawing/2014/main" id="{DE331CC6-ABE6-4533-8867-2B82CDC0C90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1" name="Text Box 3">
          <a:extLst>
            <a:ext uri="{FF2B5EF4-FFF2-40B4-BE49-F238E27FC236}">
              <a16:creationId xmlns:a16="http://schemas.microsoft.com/office/drawing/2014/main" id="{10D50A1C-7595-4071-8B50-7CEC8037BB66}"/>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2" name="Text Box 3">
          <a:extLst>
            <a:ext uri="{FF2B5EF4-FFF2-40B4-BE49-F238E27FC236}">
              <a16:creationId xmlns:a16="http://schemas.microsoft.com/office/drawing/2014/main" id="{E123F18C-F7EF-443F-873D-B3156D7D935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3" name="Text Box 3">
          <a:extLst>
            <a:ext uri="{FF2B5EF4-FFF2-40B4-BE49-F238E27FC236}">
              <a16:creationId xmlns:a16="http://schemas.microsoft.com/office/drawing/2014/main" id="{FDCD97E0-DB53-4702-9025-627601240B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4" name="Text Box 3">
          <a:extLst>
            <a:ext uri="{FF2B5EF4-FFF2-40B4-BE49-F238E27FC236}">
              <a16:creationId xmlns:a16="http://schemas.microsoft.com/office/drawing/2014/main" id="{68455CF8-78D5-41A3-9EFB-775DF69783C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5" name="Text Box 3">
          <a:extLst>
            <a:ext uri="{FF2B5EF4-FFF2-40B4-BE49-F238E27FC236}">
              <a16:creationId xmlns:a16="http://schemas.microsoft.com/office/drawing/2014/main" id="{CD39C086-B8A3-4C10-A041-E08B23F926A1}"/>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6" name="Text Box 3">
          <a:extLst>
            <a:ext uri="{FF2B5EF4-FFF2-40B4-BE49-F238E27FC236}">
              <a16:creationId xmlns:a16="http://schemas.microsoft.com/office/drawing/2014/main" id="{63657921-19D1-45AD-8EE9-37837C0A7B6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7" name="Text Box 3">
          <a:extLst>
            <a:ext uri="{FF2B5EF4-FFF2-40B4-BE49-F238E27FC236}">
              <a16:creationId xmlns:a16="http://schemas.microsoft.com/office/drawing/2014/main" id="{8063BE71-0C35-4DCB-9E35-169BA26D663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8" name="Text Box 3">
          <a:extLst>
            <a:ext uri="{FF2B5EF4-FFF2-40B4-BE49-F238E27FC236}">
              <a16:creationId xmlns:a16="http://schemas.microsoft.com/office/drawing/2014/main" id="{118C0BD1-21F9-4F3D-9C39-803D404580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9" name="Text Box 3">
          <a:extLst>
            <a:ext uri="{FF2B5EF4-FFF2-40B4-BE49-F238E27FC236}">
              <a16:creationId xmlns:a16="http://schemas.microsoft.com/office/drawing/2014/main" id="{3381193D-483A-430B-BAF6-C3482C131A8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70" name="Text Box 3">
          <a:extLst>
            <a:ext uri="{FF2B5EF4-FFF2-40B4-BE49-F238E27FC236}">
              <a16:creationId xmlns:a16="http://schemas.microsoft.com/office/drawing/2014/main" id="{9C998BF7-9CC5-416C-A556-0253C77BF12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1" name="Text Box 3">
          <a:extLst>
            <a:ext uri="{FF2B5EF4-FFF2-40B4-BE49-F238E27FC236}">
              <a16:creationId xmlns:a16="http://schemas.microsoft.com/office/drawing/2014/main" id="{8B7A5F5D-AAC5-45C4-9E31-E631A2BA25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2" name="Text Box 3">
          <a:extLst>
            <a:ext uri="{FF2B5EF4-FFF2-40B4-BE49-F238E27FC236}">
              <a16:creationId xmlns:a16="http://schemas.microsoft.com/office/drawing/2014/main" id="{6AFB35E9-1BEA-41E8-8BA7-7B6C29DDEB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3" name="Text Box 3">
          <a:extLst>
            <a:ext uri="{FF2B5EF4-FFF2-40B4-BE49-F238E27FC236}">
              <a16:creationId xmlns:a16="http://schemas.microsoft.com/office/drawing/2014/main" id="{42476652-59C8-4150-98B5-676525A0F8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4" name="Text Box 3">
          <a:extLst>
            <a:ext uri="{FF2B5EF4-FFF2-40B4-BE49-F238E27FC236}">
              <a16:creationId xmlns:a16="http://schemas.microsoft.com/office/drawing/2014/main" id="{A0861E90-C855-4A23-8474-2E6CDC35D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5" name="Text Box 3">
          <a:extLst>
            <a:ext uri="{FF2B5EF4-FFF2-40B4-BE49-F238E27FC236}">
              <a16:creationId xmlns:a16="http://schemas.microsoft.com/office/drawing/2014/main" id="{B3EC8AA2-7280-47AE-8C72-EB2EF952319D}"/>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6" name="Text Box 3">
          <a:extLst>
            <a:ext uri="{FF2B5EF4-FFF2-40B4-BE49-F238E27FC236}">
              <a16:creationId xmlns:a16="http://schemas.microsoft.com/office/drawing/2014/main" id="{66F5DB06-1897-45FC-AD4B-BE6DCFC67D08}"/>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7" name="Text Box 3">
          <a:extLst>
            <a:ext uri="{FF2B5EF4-FFF2-40B4-BE49-F238E27FC236}">
              <a16:creationId xmlns:a16="http://schemas.microsoft.com/office/drawing/2014/main" id="{E7075A17-D5E9-4BD3-9A4F-29CA6BE66D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8" name="Text Box 3">
          <a:extLst>
            <a:ext uri="{FF2B5EF4-FFF2-40B4-BE49-F238E27FC236}">
              <a16:creationId xmlns:a16="http://schemas.microsoft.com/office/drawing/2014/main" id="{698E8A40-0282-496E-BBD9-684880C54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9" name="Text Box 3">
          <a:extLst>
            <a:ext uri="{FF2B5EF4-FFF2-40B4-BE49-F238E27FC236}">
              <a16:creationId xmlns:a16="http://schemas.microsoft.com/office/drawing/2014/main" id="{65C6F63A-8313-42FA-9993-85DC11AE3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0" name="Text Box 3">
          <a:extLst>
            <a:ext uri="{FF2B5EF4-FFF2-40B4-BE49-F238E27FC236}">
              <a16:creationId xmlns:a16="http://schemas.microsoft.com/office/drawing/2014/main" id="{162B661E-E94E-467C-8FE8-414FDC6027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1" name="Text Box 3">
          <a:extLst>
            <a:ext uri="{FF2B5EF4-FFF2-40B4-BE49-F238E27FC236}">
              <a16:creationId xmlns:a16="http://schemas.microsoft.com/office/drawing/2014/main" id="{B75E2C0D-E653-4EA3-AC1E-F4441053E0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2" name="Text Box 3">
          <a:extLst>
            <a:ext uri="{FF2B5EF4-FFF2-40B4-BE49-F238E27FC236}">
              <a16:creationId xmlns:a16="http://schemas.microsoft.com/office/drawing/2014/main" id="{29A6B0AF-71E6-4886-A110-344A2E746B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3" name="Text Box 3">
          <a:extLst>
            <a:ext uri="{FF2B5EF4-FFF2-40B4-BE49-F238E27FC236}">
              <a16:creationId xmlns:a16="http://schemas.microsoft.com/office/drawing/2014/main" id="{C545F38C-A2B9-490B-8F31-F40A34F241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4" name="Text Box 3">
          <a:extLst>
            <a:ext uri="{FF2B5EF4-FFF2-40B4-BE49-F238E27FC236}">
              <a16:creationId xmlns:a16="http://schemas.microsoft.com/office/drawing/2014/main" id="{1D76DD7F-57E0-431B-AFBA-0CA0AA1505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5" name="Text Box 3">
          <a:extLst>
            <a:ext uri="{FF2B5EF4-FFF2-40B4-BE49-F238E27FC236}">
              <a16:creationId xmlns:a16="http://schemas.microsoft.com/office/drawing/2014/main" id="{8DA1462A-B223-4631-9F90-99569BE3DF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6" name="Text Box 3">
          <a:extLst>
            <a:ext uri="{FF2B5EF4-FFF2-40B4-BE49-F238E27FC236}">
              <a16:creationId xmlns:a16="http://schemas.microsoft.com/office/drawing/2014/main" id="{A793A11D-A835-4213-8720-5FD68C665C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7" name="Text Box 3">
          <a:extLst>
            <a:ext uri="{FF2B5EF4-FFF2-40B4-BE49-F238E27FC236}">
              <a16:creationId xmlns:a16="http://schemas.microsoft.com/office/drawing/2014/main" id="{E978CD4A-3F5B-4139-8F1E-638EC6A2E8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8" name="Text Box 3">
          <a:extLst>
            <a:ext uri="{FF2B5EF4-FFF2-40B4-BE49-F238E27FC236}">
              <a16:creationId xmlns:a16="http://schemas.microsoft.com/office/drawing/2014/main" id="{05E074F2-BCAE-47A2-BE38-FBCC34F811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9" name="Text Box 3">
          <a:extLst>
            <a:ext uri="{FF2B5EF4-FFF2-40B4-BE49-F238E27FC236}">
              <a16:creationId xmlns:a16="http://schemas.microsoft.com/office/drawing/2014/main" id="{41CCC3D0-40E2-47BC-8DC7-2199CCD952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0" name="Text Box 3">
          <a:extLst>
            <a:ext uri="{FF2B5EF4-FFF2-40B4-BE49-F238E27FC236}">
              <a16:creationId xmlns:a16="http://schemas.microsoft.com/office/drawing/2014/main" id="{828A3EE2-F1F6-4EDF-9956-B312A24DDE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1" name="Text Box 3">
          <a:extLst>
            <a:ext uri="{FF2B5EF4-FFF2-40B4-BE49-F238E27FC236}">
              <a16:creationId xmlns:a16="http://schemas.microsoft.com/office/drawing/2014/main" id="{BC8B1168-D740-410A-8547-2BD8D67A98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2" name="Text Box 3">
          <a:extLst>
            <a:ext uri="{FF2B5EF4-FFF2-40B4-BE49-F238E27FC236}">
              <a16:creationId xmlns:a16="http://schemas.microsoft.com/office/drawing/2014/main" id="{0A49ECAB-A004-49CF-9C00-909778016F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3" name="Text Box 3">
          <a:extLst>
            <a:ext uri="{FF2B5EF4-FFF2-40B4-BE49-F238E27FC236}">
              <a16:creationId xmlns:a16="http://schemas.microsoft.com/office/drawing/2014/main" id="{F8456740-6333-4ACE-8FD0-A072BE7851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4" name="Text Box 3">
          <a:extLst>
            <a:ext uri="{FF2B5EF4-FFF2-40B4-BE49-F238E27FC236}">
              <a16:creationId xmlns:a16="http://schemas.microsoft.com/office/drawing/2014/main" id="{266A687E-2604-4745-92CC-B248B42C46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5" name="Text Box 3">
          <a:extLst>
            <a:ext uri="{FF2B5EF4-FFF2-40B4-BE49-F238E27FC236}">
              <a16:creationId xmlns:a16="http://schemas.microsoft.com/office/drawing/2014/main" id="{1AB6B697-29F8-44E7-AE18-E7C14A9C272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6" name="Text Box 3">
          <a:extLst>
            <a:ext uri="{FF2B5EF4-FFF2-40B4-BE49-F238E27FC236}">
              <a16:creationId xmlns:a16="http://schemas.microsoft.com/office/drawing/2014/main" id="{B130D6AE-89C3-4208-812D-85ACB306F3B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7" name="Text Box 3">
          <a:extLst>
            <a:ext uri="{FF2B5EF4-FFF2-40B4-BE49-F238E27FC236}">
              <a16:creationId xmlns:a16="http://schemas.microsoft.com/office/drawing/2014/main" id="{1BE19E16-4392-4A10-9FFE-69684D1D80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8" name="Text Box 3">
          <a:extLst>
            <a:ext uri="{FF2B5EF4-FFF2-40B4-BE49-F238E27FC236}">
              <a16:creationId xmlns:a16="http://schemas.microsoft.com/office/drawing/2014/main" id="{98790A7D-B192-4284-B753-0E00DA458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9" name="Text Box 3">
          <a:extLst>
            <a:ext uri="{FF2B5EF4-FFF2-40B4-BE49-F238E27FC236}">
              <a16:creationId xmlns:a16="http://schemas.microsoft.com/office/drawing/2014/main" id="{8EE4BFE9-BA20-4B1A-804A-3FFC6713D3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0" name="Text Box 3">
          <a:extLst>
            <a:ext uri="{FF2B5EF4-FFF2-40B4-BE49-F238E27FC236}">
              <a16:creationId xmlns:a16="http://schemas.microsoft.com/office/drawing/2014/main" id="{55EB9321-48A2-41CF-94DD-07B20E95F2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1" name="Text Box 3">
          <a:extLst>
            <a:ext uri="{FF2B5EF4-FFF2-40B4-BE49-F238E27FC236}">
              <a16:creationId xmlns:a16="http://schemas.microsoft.com/office/drawing/2014/main" id="{58E82B2D-B550-4C42-8106-D395A5124B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2" name="Text Box 3">
          <a:extLst>
            <a:ext uri="{FF2B5EF4-FFF2-40B4-BE49-F238E27FC236}">
              <a16:creationId xmlns:a16="http://schemas.microsoft.com/office/drawing/2014/main" id="{03D3E3DC-BA17-4201-A54C-739FD981823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3" name="Text Box 3">
          <a:extLst>
            <a:ext uri="{FF2B5EF4-FFF2-40B4-BE49-F238E27FC236}">
              <a16:creationId xmlns:a16="http://schemas.microsoft.com/office/drawing/2014/main" id="{A4F4BC6D-F52A-46F8-8C1A-824931674D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4" name="Text Box 3">
          <a:extLst>
            <a:ext uri="{FF2B5EF4-FFF2-40B4-BE49-F238E27FC236}">
              <a16:creationId xmlns:a16="http://schemas.microsoft.com/office/drawing/2014/main" id="{8DBB0BC2-0394-4CED-A8BB-AFAB185F1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5" name="Text Box 3">
          <a:extLst>
            <a:ext uri="{FF2B5EF4-FFF2-40B4-BE49-F238E27FC236}">
              <a16:creationId xmlns:a16="http://schemas.microsoft.com/office/drawing/2014/main" id="{3FF66A1F-2C8E-49B5-8C1D-34D0FE4914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6" name="Text Box 3">
          <a:extLst>
            <a:ext uri="{FF2B5EF4-FFF2-40B4-BE49-F238E27FC236}">
              <a16:creationId xmlns:a16="http://schemas.microsoft.com/office/drawing/2014/main" id="{5FED2392-95E2-4390-9495-BBDDC2557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7" name="Text Box 3">
          <a:extLst>
            <a:ext uri="{FF2B5EF4-FFF2-40B4-BE49-F238E27FC236}">
              <a16:creationId xmlns:a16="http://schemas.microsoft.com/office/drawing/2014/main" id="{90D81C15-BF5D-477D-9E06-3B1D737DCA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8" name="Text Box 3">
          <a:extLst>
            <a:ext uri="{FF2B5EF4-FFF2-40B4-BE49-F238E27FC236}">
              <a16:creationId xmlns:a16="http://schemas.microsoft.com/office/drawing/2014/main" id="{1924C012-B9F9-42B3-8A64-00CEE62262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09" name="Text Box 3">
          <a:extLst>
            <a:ext uri="{FF2B5EF4-FFF2-40B4-BE49-F238E27FC236}">
              <a16:creationId xmlns:a16="http://schemas.microsoft.com/office/drawing/2014/main" id="{72CB6EA7-DF62-4A6D-AED1-25D2A13080D3}"/>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10" name="Text Box 3">
          <a:extLst>
            <a:ext uri="{FF2B5EF4-FFF2-40B4-BE49-F238E27FC236}">
              <a16:creationId xmlns:a16="http://schemas.microsoft.com/office/drawing/2014/main" id="{9D243D77-3279-4D30-891D-BA5EB7F36B2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1" name="Text Box 3">
          <a:extLst>
            <a:ext uri="{FF2B5EF4-FFF2-40B4-BE49-F238E27FC236}">
              <a16:creationId xmlns:a16="http://schemas.microsoft.com/office/drawing/2014/main" id="{BC927D11-71F8-4A01-9203-39E8025CF3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2" name="Text Box 3">
          <a:extLst>
            <a:ext uri="{FF2B5EF4-FFF2-40B4-BE49-F238E27FC236}">
              <a16:creationId xmlns:a16="http://schemas.microsoft.com/office/drawing/2014/main" id="{6A1AF0F7-7E20-4A7D-B251-794044A27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3" name="Text Box 3">
          <a:extLst>
            <a:ext uri="{FF2B5EF4-FFF2-40B4-BE49-F238E27FC236}">
              <a16:creationId xmlns:a16="http://schemas.microsoft.com/office/drawing/2014/main" id="{05CA1368-7F07-4D3C-A46D-694430644A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4" name="Text Box 3">
          <a:extLst>
            <a:ext uri="{FF2B5EF4-FFF2-40B4-BE49-F238E27FC236}">
              <a16:creationId xmlns:a16="http://schemas.microsoft.com/office/drawing/2014/main" id="{C494797E-0E57-4C16-89A6-53E1233D52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5" name="Text Box 3">
          <a:extLst>
            <a:ext uri="{FF2B5EF4-FFF2-40B4-BE49-F238E27FC236}">
              <a16:creationId xmlns:a16="http://schemas.microsoft.com/office/drawing/2014/main" id="{2FA79DCF-D436-47BC-9C89-65175F99B9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6" name="Text Box 3">
          <a:extLst>
            <a:ext uri="{FF2B5EF4-FFF2-40B4-BE49-F238E27FC236}">
              <a16:creationId xmlns:a16="http://schemas.microsoft.com/office/drawing/2014/main" id="{99D0ACAD-6933-4312-8B14-B6BF89ECBC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7" name="Text Box 3">
          <a:extLst>
            <a:ext uri="{FF2B5EF4-FFF2-40B4-BE49-F238E27FC236}">
              <a16:creationId xmlns:a16="http://schemas.microsoft.com/office/drawing/2014/main" id="{6F432DA1-454F-4C60-8639-DC0EE74C48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8" name="Text Box 3">
          <a:extLst>
            <a:ext uri="{FF2B5EF4-FFF2-40B4-BE49-F238E27FC236}">
              <a16:creationId xmlns:a16="http://schemas.microsoft.com/office/drawing/2014/main" id="{09EE33FA-B721-4EB7-93E3-DBD6F5F783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9" name="Text Box 3">
          <a:extLst>
            <a:ext uri="{FF2B5EF4-FFF2-40B4-BE49-F238E27FC236}">
              <a16:creationId xmlns:a16="http://schemas.microsoft.com/office/drawing/2014/main" id="{C26F2394-4E49-4CE8-9C30-EDE40FD17C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0" name="Text Box 3">
          <a:extLst>
            <a:ext uri="{FF2B5EF4-FFF2-40B4-BE49-F238E27FC236}">
              <a16:creationId xmlns:a16="http://schemas.microsoft.com/office/drawing/2014/main" id="{546E7722-BD75-4C17-974B-DD7D9CDF4F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1" name="Text Box 3">
          <a:extLst>
            <a:ext uri="{FF2B5EF4-FFF2-40B4-BE49-F238E27FC236}">
              <a16:creationId xmlns:a16="http://schemas.microsoft.com/office/drawing/2014/main" id="{5CE94120-B83D-4DDC-A1A5-A8DEC99A75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2" name="Text Box 3">
          <a:extLst>
            <a:ext uri="{FF2B5EF4-FFF2-40B4-BE49-F238E27FC236}">
              <a16:creationId xmlns:a16="http://schemas.microsoft.com/office/drawing/2014/main" id="{9FCD65A7-C6E0-47A8-A54F-EC3D2385C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3" name="Text Box 3">
          <a:extLst>
            <a:ext uri="{FF2B5EF4-FFF2-40B4-BE49-F238E27FC236}">
              <a16:creationId xmlns:a16="http://schemas.microsoft.com/office/drawing/2014/main" id="{B630AE70-5CB6-47D3-B57C-E578CF12F1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4" name="Text Box 3">
          <a:extLst>
            <a:ext uri="{FF2B5EF4-FFF2-40B4-BE49-F238E27FC236}">
              <a16:creationId xmlns:a16="http://schemas.microsoft.com/office/drawing/2014/main" id="{6DAB407B-6BAF-4A23-8EE6-559095A0F7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5" name="Text Box 3">
          <a:extLst>
            <a:ext uri="{FF2B5EF4-FFF2-40B4-BE49-F238E27FC236}">
              <a16:creationId xmlns:a16="http://schemas.microsoft.com/office/drawing/2014/main" id="{80AF8CB6-66BE-412E-AEB4-1E08497690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6" name="Text Box 3">
          <a:extLst>
            <a:ext uri="{FF2B5EF4-FFF2-40B4-BE49-F238E27FC236}">
              <a16:creationId xmlns:a16="http://schemas.microsoft.com/office/drawing/2014/main" id="{F0058C06-FA33-41EC-8113-5DA080C22A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7" name="Text Box 3">
          <a:extLst>
            <a:ext uri="{FF2B5EF4-FFF2-40B4-BE49-F238E27FC236}">
              <a16:creationId xmlns:a16="http://schemas.microsoft.com/office/drawing/2014/main" id="{317772EA-C85B-48A7-98CB-F36B87B1D9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8" name="Text Box 3">
          <a:extLst>
            <a:ext uri="{FF2B5EF4-FFF2-40B4-BE49-F238E27FC236}">
              <a16:creationId xmlns:a16="http://schemas.microsoft.com/office/drawing/2014/main" id="{EE57E0E8-5234-4073-86C8-3ED72021B2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9" name="Text Box 3">
          <a:extLst>
            <a:ext uri="{FF2B5EF4-FFF2-40B4-BE49-F238E27FC236}">
              <a16:creationId xmlns:a16="http://schemas.microsoft.com/office/drawing/2014/main" id="{B7096FC6-6FBB-43F2-B838-3D303DBD91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0" name="Text Box 3">
          <a:extLst>
            <a:ext uri="{FF2B5EF4-FFF2-40B4-BE49-F238E27FC236}">
              <a16:creationId xmlns:a16="http://schemas.microsoft.com/office/drawing/2014/main" id="{E51D1511-8753-490D-A5E3-6FC74431052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1" name="Text Box 3">
          <a:extLst>
            <a:ext uri="{FF2B5EF4-FFF2-40B4-BE49-F238E27FC236}">
              <a16:creationId xmlns:a16="http://schemas.microsoft.com/office/drawing/2014/main" id="{1B2F6BC1-49D0-4198-ACD4-B11D37A50A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2" name="Text Box 3">
          <a:extLst>
            <a:ext uri="{FF2B5EF4-FFF2-40B4-BE49-F238E27FC236}">
              <a16:creationId xmlns:a16="http://schemas.microsoft.com/office/drawing/2014/main" id="{5476DDAB-9032-42E4-89C0-1ED695F3CA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3" name="Text Box 3">
          <a:extLst>
            <a:ext uri="{FF2B5EF4-FFF2-40B4-BE49-F238E27FC236}">
              <a16:creationId xmlns:a16="http://schemas.microsoft.com/office/drawing/2014/main" id="{211BA268-A83A-48E6-8AF8-71ED602708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4" name="Text Box 3">
          <a:extLst>
            <a:ext uri="{FF2B5EF4-FFF2-40B4-BE49-F238E27FC236}">
              <a16:creationId xmlns:a16="http://schemas.microsoft.com/office/drawing/2014/main" id="{753F0B81-7BC9-463D-8B7C-4F05D04691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5" name="Text Box 3">
          <a:extLst>
            <a:ext uri="{FF2B5EF4-FFF2-40B4-BE49-F238E27FC236}">
              <a16:creationId xmlns:a16="http://schemas.microsoft.com/office/drawing/2014/main" id="{69C24BC0-5F7D-4B23-9FF5-A3F3662B8F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6" name="Text Box 3">
          <a:extLst>
            <a:ext uri="{FF2B5EF4-FFF2-40B4-BE49-F238E27FC236}">
              <a16:creationId xmlns:a16="http://schemas.microsoft.com/office/drawing/2014/main" id="{6A6A157D-73EE-4915-94D8-82DEA6AB01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7" name="Text Box 3">
          <a:extLst>
            <a:ext uri="{FF2B5EF4-FFF2-40B4-BE49-F238E27FC236}">
              <a16:creationId xmlns:a16="http://schemas.microsoft.com/office/drawing/2014/main" id="{537371A0-67A5-446E-A567-FD4DF7F44D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8" name="Text Box 3">
          <a:extLst>
            <a:ext uri="{FF2B5EF4-FFF2-40B4-BE49-F238E27FC236}">
              <a16:creationId xmlns:a16="http://schemas.microsoft.com/office/drawing/2014/main" id="{42CA5043-9744-4825-A1D7-905FC362F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9" name="Text Box 3">
          <a:extLst>
            <a:ext uri="{FF2B5EF4-FFF2-40B4-BE49-F238E27FC236}">
              <a16:creationId xmlns:a16="http://schemas.microsoft.com/office/drawing/2014/main" id="{516C0983-6F56-49DE-A6B1-D9D70A1DBF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0" name="Text Box 3">
          <a:extLst>
            <a:ext uri="{FF2B5EF4-FFF2-40B4-BE49-F238E27FC236}">
              <a16:creationId xmlns:a16="http://schemas.microsoft.com/office/drawing/2014/main" id="{68A44EAF-09EA-4D98-9A68-7404AC5100F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1" name="Text Box 3">
          <a:extLst>
            <a:ext uri="{FF2B5EF4-FFF2-40B4-BE49-F238E27FC236}">
              <a16:creationId xmlns:a16="http://schemas.microsoft.com/office/drawing/2014/main" id="{704EA733-4516-4AB6-A311-5C8879E254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2" name="Text Box 3">
          <a:extLst>
            <a:ext uri="{FF2B5EF4-FFF2-40B4-BE49-F238E27FC236}">
              <a16:creationId xmlns:a16="http://schemas.microsoft.com/office/drawing/2014/main" id="{8C22C52E-4D97-4F31-9D97-C17521426B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3" name="Text Box 3">
          <a:extLst>
            <a:ext uri="{FF2B5EF4-FFF2-40B4-BE49-F238E27FC236}">
              <a16:creationId xmlns:a16="http://schemas.microsoft.com/office/drawing/2014/main" id="{028B896B-46A8-4EA1-B37F-38C39A3CE2B6}"/>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4" name="Text Box 3">
          <a:extLst>
            <a:ext uri="{FF2B5EF4-FFF2-40B4-BE49-F238E27FC236}">
              <a16:creationId xmlns:a16="http://schemas.microsoft.com/office/drawing/2014/main" id="{44D75626-7F42-40D9-9334-C6B03D7FB64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5" name="Text Box 3">
          <a:extLst>
            <a:ext uri="{FF2B5EF4-FFF2-40B4-BE49-F238E27FC236}">
              <a16:creationId xmlns:a16="http://schemas.microsoft.com/office/drawing/2014/main" id="{49A85F29-866B-4B60-810A-CDCCCC4F54F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6" name="Text Box 3">
          <a:extLst>
            <a:ext uri="{FF2B5EF4-FFF2-40B4-BE49-F238E27FC236}">
              <a16:creationId xmlns:a16="http://schemas.microsoft.com/office/drawing/2014/main" id="{2E68185B-5C8D-497C-B272-6A06093D22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7" name="Text Box 3">
          <a:extLst>
            <a:ext uri="{FF2B5EF4-FFF2-40B4-BE49-F238E27FC236}">
              <a16:creationId xmlns:a16="http://schemas.microsoft.com/office/drawing/2014/main" id="{B9040B6B-E4D8-42F9-A62E-300A186D18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8" name="Text Box 3">
          <a:extLst>
            <a:ext uri="{FF2B5EF4-FFF2-40B4-BE49-F238E27FC236}">
              <a16:creationId xmlns:a16="http://schemas.microsoft.com/office/drawing/2014/main" id="{3CB60DA0-85FE-468E-8331-A61DAE4BE3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9" name="Text Box 3">
          <a:extLst>
            <a:ext uri="{FF2B5EF4-FFF2-40B4-BE49-F238E27FC236}">
              <a16:creationId xmlns:a16="http://schemas.microsoft.com/office/drawing/2014/main" id="{5F62465D-25A6-438A-BAFF-9BAC766C25C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0" name="Text Box 3">
          <a:extLst>
            <a:ext uri="{FF2B5EF4-FFF2-40B4-BE49-F238E27FC236}">
              <a16:creationId xmlns:a16="http://schemas.microsoft.com/office/drawing/2014/main" id="{1E71AE8F-46F7-473F-A795-214EC51C161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1" name="Text Box 3">
          <a:extLst>
            <a:ext uri="{FF2B5EF4-FFF2-40B4-BE49-F238E27FC236}">
              <a16:creationId xmlns:a16="http://schemas.microsoft.com/office/drawing/2014/main" id="{36F426A7-0779-4B65-B310-D9A87A7679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2" name="Text Box 3">
          <a:extLst>
            <a:ext uri="{FF2B5EF4-FFF2-40B4-BE49-F238E27FC236}">
              <a16:creationId xmlns:a16="http://schemas.microsoft.com/office/drawing/2014/main" id="{2C37DD27-3826-4CCD-A4EF-166370EB88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3" name="Text Box 3">
          <a:extLst>
            <a:ext uri="{FF2B5EF4-FFF2-40B4-BE49-F238E27FC236}">
              <a16:creationId xmlns:a16="http://schemas.microsoft.com/office/drawing/2014/main" id="{0D3C77BE-DE66-4022-BB29-778886613D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4" name="Text Box 3">
          <a:extLst>
            <a:ext uri="{FF2B5EF4-FFF2-40B4-BE49-F238E27FC236}">
              <a16:creationId xmlns:a16="http://schemas.microsoft.com/office/drawing/2014/main" id="{8EB4D3AC-C355-4477-84FA-273BD81448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5" name="Text Box 3">
          <a:extLst>
            <a:ext uri="{FF2B5EF4-FFF2-40B4-BE49-F238E27FC236}">
              <a16:creationId xmlns:a16="http://schemas.microsoft.com/office/drawing/2014/main" id="{72732873-63DF-49C8-89FA-7164C6A1B1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6" name="Text Box 3">
          <a:extLst>
            <a:ext uri="{FF2B5EF4-FFF2-40B4-BE49-F238E27FC236}">
              <a16:creationId xmlns:a16="http://schemas.microsoft.com/office/drawing/2014/main" id="{AC3D2CC0-BE60-48F1-AC27-40A56ACD15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7" name="Text Box 3">
          <a:extLst>
            <a:ext uri="{FF2B5EF4-FFF2-40B4-BE49-F238E27FC236}">
              <a16:creationId xmlns:a16="http://schemas.microsoft.com/office/drawing/2014/main" id="{77036064-8CFB-4DF0-9276-A2F0B929BC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8" name="Text Box 3">
          <a:extLst>
            <a:ext uri="{FF2B5EF4-FFF2-40B4-BE49-F238E27FC236}">
              <a16:creationId xmlns:a16="http://schemas.microsoft.com/office/drawing/2014/main" id="{01D25E4C-C70A-4569-9B25-037DE73585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9" name="Text Box 3">
          <a:extLst>
            <a:ext uri="{FF2B5EF4-FFF2-40B4-BE49-F238E27FC236}">
              <a16:creationId xmlns:a16="http://schemas.microsoft.com/office/drawing/2014/main" id="{05E1493F-C130-41BF-8AFC-E2B623E97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0" name="Text Box 3">
          <a:extLst>
            <a:ext uri="{FF2B5EF4-FFF2-40B4-BE49-F238E27FC236}">
              <a16:creationId xmlns:a16="http://schemas.microsoft.com/office/drawing/2014/main" id="{7686F834-394D-4060-8A91-842A9F4C2C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1" name="Text Box 3">
          <a:extLst>
            <a:ext uri="{FF2B5EF4-FFF2-40B4-BE49-F238E27FC236}">
              <a16:creationId xmlns:a16="http://schemas.microsoft.com/office/drawing/2014/main" id="{1DBC4A4F-26D9-46A4-9FA8-19C282C0DF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2" name="Text Box 3">
          <a:extLst>
            <a:ext uri="{FF2B5EF4-FFF2-40B4-BE49-F238E27FC236}">
              <a16:creationId xmlns:a16="http://schemas.microsoft.com/office/drawing/2014/main" id="{FA6CD564-7420-4002-B371-79E6ADB18CC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3" name="Text Box 3">
          <a:extLst>
            <a:ext uri="{FF2B5EF4-FFF2-40B4-BE49-F238E27FC236}">
              <a16:creationId xmlns:a16="http://schemas.microsoft.com/office/drawing/2014/main" id="{316E5543-269E-419A-8B6D-F7A389D369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4" name="Text Box 3">
          <a:extLst>
            <a:ext uri="{FF2B5EF4-FFF2-40B4-BE49-F238E27FC236}">
              <a16:creationId xmlns:a16="http://schemas.microsoft.com/office/drawing/2014/main" id="{2A1435A9-5FA0-498B-8B0D-34775B5454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5" name="Text Box 3">
          <a:extLst>
            <a:ext uri="{FF2B5EF4-FFF2-40B4-BE49-F238E27FC236}">
              <a16:creationId xmlns:a16="http://schemas.microsoft.com/office/drawing/2014/main" id="{C9C0C0F9-AA6E-4BF2-85F7-3932EC26B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6" name="Text Box 3">
          <a:extLst>
            <a:ext uri="{FF2B5EF4-FFF2-40B4-BE49-F238E27FC236}">
              <a16:creationId xmlns:a16="http://schemas.microsoft.com/office/drawing/2014/main" id="{6ECA433F-1C91-433E-BF8D-E9D71521A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7" name="Text Box 3">
          <a:extLst>
            <a:ext uri="{FF2B5EF4-FFF2-40B4-BE49-F238E27FC236}">
              <a16:creationId xmlns:a16="http://schemas.microsoft.com/office/drawing/2014/main" id="{66B63138-846D-4018-9D16-F83555456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8" name="Text Box 3">
          <a:extLst>
            <a:ext uri="{FF2B5EF4-FFF2-40B4-BE49-F238E27FC236}">
              <a16:creationId xmlns:a16="http://schemas.microsoft.com/office/drawing/2014/main" id="{C5A4F6C0-6691-4231-8A44-B2CE39FEB6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9" name="Text Box 3">
          <a:extLst>
            <a:ext uri="{FF2B5EF4-FFF2-40B4-BE49-F238E27FC236}">
              <a16:creationId xmlns:a16="http://schemas.microsoft.com/office/drawing/2014/main" id="{305FAFA2-2F1B-45D6-B775-5BFEAC5CA17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0" name="Text Box 3">
          <a:extLst>
            <a:ext uri="{FF2B5EF4-FFF2-40B4-BE49-F238E27FC236}">
              <a16:creationId xmlns:a16="http://schemas.microsoft.com/office/drawing/2014/main" id="{78A64060-8F60-4BF2-8184-CA2A7B74F5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1" name="Text Box 3">
          <a:extLst>
            <a:ext uri="{FF2B5EF4-FFF2-40B4-BE49-F238E27FC236}">
              <a16:creationId xmlns:a16="http://schemas.microsoft.com/office/drawing/2014/main" id="{51524223-0E3D-4753-B7BC-146CF5DD23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2" name="Text Box 3">
          <a:extLst>
            <a:ext uri="{FF2B5EF4-FFF2-40B4-BE49-F238E27FC236}">
              <a16:creationId xmlns:a16="http://schemas.microsoft.com/office/drawing/2014/main" id="{B000BE6C-B5B5-4A78-B33C-DDA2E7A43C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3" name="Text Box 3">
          <a:extLst>
            <a:ext uri="{FF2B5EF4-FFF2-40B4-BE49-F238E27FC236}">
              <a16:creationId xmlns:a16="http://schemas.microsoft.com/office/drawing/2014/main" id="{FA660738-7889-4F7A-9E2D-5CCEBAEB18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4" name="Text Box 3">
          <a:extLst>
            <a:ext uri="{FF2B5EF4-FFF2-40B4-BE49-F238E27FC236}">
              <a16:creationId xmlns:a16="http://schemas.microsoft.com/office/drawing/2014/main" id="{636938F7-5CE7-4762-A1E0-48EF3B1FEB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5" name="Text Box 3">
          <a:extLst>
            <a:ext uri="{FF2B5EF4-FFF2-40B4-BE49-F238E27FC236}">
              <a16:creationId xmlns:a16="http://schemas.microsoft.com/office/drawing/2014/main" id="{749AB69B-B054-4E0D-938B-4892B0CCF0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6" name="Text Box 3">
          <a:extLst>
            <a:ext uri="{FF2B5EF4-FFF2-40B4-BE49-F238E27FC236}">
              <a16:creationId xmlns:a16="http://schemas.microsoft.com/office/drawing/2014/main" id="{772BBBDA-8EF7-4830-B943-71C87FFAFE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7" name="Text Box 3">
          <a:extLst>
            <a:ext uri="{FF2B5EF4-FFF2-40B4-BE49-F238E27FC236}">
              <a16:creationId xmlns:a16="http://schemas.microsoft.com/office/drawing/2014/main" id="{193C12C2-31BD-47A4-863D-5079BE431F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8" name="Text Box 3">
          <a:extLst>
            <a:ext uri="{FF2B5EF4-FFF2-40B4-BE49-F238E27FC236}">
              <a16:creationId xmlns:a16="http://schemas.microsoft.com/office/drawing/2014/main" id="{D6C1A7BE-E179-48A2-9AA6-98592482DB5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9" name="Text Box 3">
          <a:extLst>
            <a:ext uri="{FF2B5EF4-FFF2-40B4-BE49-F238E27FC236}">
              <a16:creationId xmlns:a16="http://schemas.microsoft.com/office/drawing/2014/main" id="{EA75745B-082A-4D97-815F-CE7C2220ED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0" name="Text Box 3">
          <a:extLst>
            <a:ext uri="{FF2B5EF4-FFF2-40B4-BE49-F238E27FC236}">
              <a16:creationId xmlns:a16="http://schemas.microsoft.com/office/drawing/2014/main" id="{FBC685B1-46A1-4A53-AC9E-C50082CBED1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1" name="Text Box 3">
          <a:extLst>
            <a:ext uri="{FF2B5EF4-FFF2-40B4-BE49-F238E27FC236}">
              <a16:creationId xmlns:a16="http://schemas.microsoft.com/office/drawing/2014/main" id="{E328FFD0-B62C-4657-863C-7A83630090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2" name="Text Box 3">
          <a:extLst>
            <a:ext uri="{FF2B5EF4-FFF2-40B4-BE49-F238E27FC236}">
              <a16:creationId xmlns:a16="http://schemas.microsoft.com/office/drawing/2014/main" id="{A9835684-B3A6-426B-9DFE-296B031E22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3" name="Text Box 3">
          <a:extLst>
            <a:ext uri="{FF2B5EF4-FFF2-40B4-BE49-F238E27FC236}">
              <a16:creationId xmlns:a16="http://schemas.microsoft.com/office/drawing/2014/main" id="{222C8CE6-F162-46EB-B7C9-650E53E0AC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4" name="Text Box 3">
          <a:extLst>
            <a:ext uri="{FF2B5EF4-FFF2-40B4-BE49-F238E27FC236}">
              <a16:creationId xmlns:a16="http://schemas.microsoft.com/office/drawing/2014/main" id="{77972E32-FF30-4ECC-99DC-1D4D21BFD87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5" name="Text Box 3">
          <a:extLst>
            <a:ext uri="{FF2B5EF4-FFF2-40B4-BE49-F238E27FC236}">
              <a16:creationId xmlns:a16="http://schemas.microsoft.com/office/drawing/2014/main" id="{4275761B-2DDB-4B80-BCCD-957BD0A6801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6" name="Text Box 3">
          <a:extLst>
            <a:ext uri="{FF2B5EF4-FFF2-40B4-BE49-F238E27FC236}">
              <a16:creationId xmlns:a16="http://schemas.microsoft.com/office/drawing/2014/main" id="{C8878B25-F5B4-4F0D-88A3-FC7095ACB18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7" name="Text Box 3">
          <a:extLst>
            <a:ext uri="{FF2B5EF4-FFF2-40B4-BE49-F238E27FC236}">
              <a16:creationId xmlns:a16="http://schemas.microsoft.com/office/drawing/2014/main" id="{98E91180-C50C-4356-9C29-207E752955F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8" name="Text Box 3">
          <a:extLst>
            <a:ext uri="{FF2B5EF4-FFF2-40B4-BE49-F238E27FC236}">
              <a16:creationId xmlns:a16="http://schemas.microsoft.com/office/drawing/2014/main" id="{CF764C78-8A3B-4229-A59C-8BC75B1353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9" name="Text Box 3">
          <a:extLst>
            <a:ext uri="{FF2B5EF4-FFF2-40B4-BE49-F238E27FC236}">
              <a16:creationId xmlns:a16="http://schemas.microsoft.com/office/drawing/2014/main" id="{A36E3046-2653-4912-9F72-4ADBA71E14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0" name="Text Box 3">
          <a:extLst>
            <a:ext uri="{FF2B5EF4-FFF2-40B4-BE49-F238E27FC236}">
              <a16:creationId xmlns:a16="http://schemas.microsoft.com/office/drawing/2014/main" id="{414C8A16-DF36-4922-B21C-F8199EA01E7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1" name="Text Box 3">
          <a:extLst>
            <a:ext uri="{FF2B5EF4-FFF2-40B4-BE49-F238E27FC236}">
              <a16:creationId xmlns:a16="http://schemas.microsoft.com/office/drawing/2014/main" id="{16D9A63A-20A5-44B7-AC33-F7413F20D86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2" name="Text Box 3">
          <a:extLst>
            <a:ext uri="{FF2B5EF4-FFF2-40B4-BE49-F238E27FC236}">
              <a16:creationId xmlns:a16="http://schemas.microsoft.com/office/drawing/2014/main" id="{A772540D-4516-414E-804D-622F4116E1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3" name="Text Box 3">
          <a:extLst>
            <a:ext uri="{FF2B5EF4-FFF2-40B4-BE49-F238E27FC236}">
              <a16:creationId xmlns:a16="http://schemas.microsoft.com/office/drawing/2014/main" id="{6873578B-F83F-4FE9-8DDD-11C6C4AE246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4" name="Text Box 3">
          <a:extLst>
            <a:ext uri="{FF2B5EF4-FFF2-40B4-BE49-F238E27FC236}">
              <a16:creationId xmlns:a16="http://schemas.microsoft.com/office/drawing/2014/main" id="{D14579C3-DB6B-4D8E-89BC-612596886E4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5" name="Text Box 3">
          <a:extLst>
            <a:ext uri="{FF2B5EF4-FFF2-40B4-BE49-F238E27FC236}">
              <a16:creationId xmlns:a16="http://schemas.microsoft.com/office/drawing/2014/main" id="{CFD61AD5-3A91-420A-B044-3F3DACB8E14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6" name="Text Box 3">
          <a:extLst>
            <a:ext uri="{FF2B5EF4-FFF2-40B4-BE49-F238E27FC236}">
              <a16:creationId xmlns:a16="http://schemas.microsoft.com/office/drawing/2014/main" id="{2C568207-303B-4BD1-A345-8D54385AC91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7" name="Text Box 3">
          <a:extLst>
            <a:ext uri="{FF2B5EF4-FFF2-40B4-BE49-F238E27FC236}">
              <a16:creationId xmlns:a16="http://schemas.microsoft.com/office/drawing/2014/main" id="{2AC6629D-82F9-41B3-BB63-BD7611E1EAA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8" name="Text Box 3">
          <a:extLst>
            <a:ext uri="{FF2B5EF4-FFF2-40B4-BE49-F238E27FC236}">
              <a16:creationId xmlns:a16="http://schemas.microsoft.com/office/drawing/2014/main" id="{F9EC14C1-7B23-4A39-8C0B-DA5E6F631B8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9" name="Text Box 3">
          <a:extLst>
            <a:ext uri="{FF2B5EF4-FFF2-40B4-BE49-F238E27FC236}">
              <a16:creationId xmlns:a16="http://schemas.microsoft.com/office/drawing/2014/main" id="{D5B430C1-B70A-43F6-8E7C-948F6371BF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0" name="Text Box 3">
          <a:extLst>
            <a:ext uri="{FF2B5EF4-FFF2-40B4-BE49-F238E27FC236}">
              <a16:creationId xmlns:a16="http://schemas.microsoft.com/office/drawing/2014/main" id="{4FA10240-862D-44E8-859F-CBDBD537DA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1" name="Text Box 3">
          <a:extLst>
            <a:ext uri="{FF2B5EF4-FFF2-40B4-BE49-F238E27FC236}">
              <a16:creationId xmlns:a16="http://schemas.microsoft.com/office/drawing/2014/main" id="{D478802D-BF78-4020-98BE-5D21C5CED5E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2" name="Text Box 3">
          <a:extLst>
            <a:ext uri="{FF2B5EF4-FFF2-40B4-BE49-F238E27FC236}">
              <a16:creationId xmlns:a16="http://schemas.microsoft.com/office/drawing/2014/main" id="{D024B510-0FB5-4390-8438-B7A04EC0D0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3" name="Text Box 3">
          <a:extLst>
            <a:ext uri="{FF2B5EF4-FFF2-40B4-BE49-F238E27FC236}">
              <a16:creationId xmlns:a16="http://schemas.microsoft.com/office/drawing/2014/main" id="{6FA19584-B55E-44C7-A291-969B714240E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4" name="Text Box 3">
          <a:extLst>
            <a:ext uri="{FF2B5EF4-FFF2-40B4-BE49-F238E27FC236}">
              <a16:creationId xmlns:a16="http://schemas.microsoft.com/office/drawing/2014/main" id="{2D45FFD7-B84A-4732-B4C7-C7DCE05CE3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5" name="Text Box 3">
          <a:extLst>
            <a:ext uri="{FF2B5EF4-FFF2-40B4-BE49-F238E27FC236}">
              <a16:creationId xmlns:a16="http://schemas.microsoft.com/office/drawing/2014/main" id="{A1934B6F-F623-480A-A04C-2806526E8D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6" name="Text Box 3">
          <a:extLst>
            <a:ext uri="{FF2B5EF4-FFF2-40B4-BE49-F238E27FC236}">
              <a16:creationId xmlns:a16="http://schemas.microsoft.com/office/drawing/2014/main" id="{634E237F-6BE4-43F5-BBC4-E62A61F0DED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7" name="Text Box 3">
          <a:extLst>
            <a:ext uri="{FF2B5EF4-FFF2-40B4-BE49-F238E27FC236}">
              <a16:creationId xmlns:a16="http://schemas.microsoft.com/office/drawing/2014/main" id="{AF42068C-B649-4D30-B1FB-E476FF672A9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8" name="Text Box 3">
          <a:extLst>
            <a:ext uri="{FF2B5EF4-FFF2-40B4-BE49-F238E27FC236}">
              <a16:creationId xmlns:a16="http://schemas.microsoft.com/office/drawing/2014/main" id="{75B2215B-462F-4B5A-9E4C-9E0FF40F3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09" name="Text Box 3">
          <a:extLst>
            <a:ext uri="{FF2B5EF4-FFF2-40B4-BE49-F238E27FC236}">
              <a16:creationId xmlns:a16="http://schemas.microsoft.com/office/drawing/2014/main" id="{4E8640C2-6E2E-452E-A3C5-A1D39F2C2A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0" name="Text Box 3">
          <a:extLst>
            <a:ext uri="{FF2B5EF4-FFF2-40B4-BE49-F238E27FC236}">
              <a16:creationId xmlns:a16="http://schemas.microsoft.com/office/drawing/2014/main" id="{96A4A8A3-8770-4BF5-AE8D-7D3D890F81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1" name="Text Box 3">
          <a:extLst>
            <a:ext uri="{FF2B5EF4-FFF2-40B4-BE49-F238E27FC236}">
              <a16:creationId xmlns:a16="http://schemas.microsoft.com/office/drawing/2014/main" id="{568E4303-1E7C-4F00-92E2-94721006298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2" name="Text Box 3">
          <a:extLst>
            <a:ext uri="{FF2B5EF4-FFF2-40B4-BE49-F238E27FC236}">
              <a16:creationId xmlns:a16="http://schemas.microsoft.com/office/drawing/2014/main" id="{979EC96A-FB52-4436-A696-C07160558C5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3" name="Text Box 3">
          <a:extLst>
            <a:ext uri="{FF2B5EF4-FFF2-40B4-BE49-F238E27FC236}">
              <a16:creationId xmlns:a16="http://schemas.microsoft.com/office/drawing/2014/main" id="{22EC19DB-D3DA-4FF8-975D-CE4BEC861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4" name="Text Box 3">
          <a:extLst>
            <a:ext uri="{FF2B5EF4-FFF2-40B4-BE49-F238E27FC236}">
              <a16:creationId xmlns:a16="http://schemas.microsoft.com/office/drawing/2014/main" id="{6974DFFB-8CE9-4FFA-AE21-992F2625AE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5" name="Text Box 3">
          <a:extLst>
            <a:ext uri="{FF2B5EF4-FFF2-40B4-BE49-F238E27FC236}">
              <a16:creationId xmlns:a16="http://schemas.microsoft.com/office/drawing/2014/main" id="{19F3FB0E-8755-4C7B-9A2A-FD216563AC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6" name="Text Box 3">
          <a:extLst>
            <a:ext uri="{FF2B5EF4-FFF2-40B4-BE49-F238E27FC236}">
              <a16:creationId xmlns:a16="http://schemas.microsoft.com/office/drawing/2014/main" id="{AD213E01-B8FF-4682-AC19-D8356DCC68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7" name="Text Box 3">
          <a:extLst>
            <a:ext uri="{FF2B5EF4-FFF2-40B4-BE49-F238E27FC236}">
              <a16:creationId xmlns:a16="http://schemas.microsoft.com/office/drawing/2014/main" id="{589EB3AE-37E0-4816-B777-87FD5F840B5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8" name="Text Box 3">
          <a:extLst>
            <a:ext uri="{FF2B5EF4-FFF2-40B4-BE49-F238E27FC236}">
              <a16:creationId xmlns:a16="http://schemas.microsoft.com/office/drawing/2014/main" id="{5397B64D-104B-49BF-9925-C9147609625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9" name="Text Box 3">
          <a:extLst>
            <a:ext uri="{FF2B5EF4-FFF2-40B4-BE49-F238E27FC236}">
              <a16:creationId xmlns:a16="http://schemas.microsoft.com/office/drawing/2014/main" id="{C01194CB-630D-4BAD-A5DF-5350E9FDE7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20" name="Text Box 3">
          <a:extLst>
            <a:ext uri="{FF2B5EF4-FFF2-40B4-BE49-F238E27FC236}">
              <a16:creationId xmlns:a16="http://schemas.microsoft.com/office/drawing/2014/main" id="{5E588847-35B2-440F-86CF-3B8A5665CB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1" name="Text Box 3">
          <a:extLst>
            <a:ext uri="{FF2B5EF4-FFF2-40B4-BE49-F238E27FC236}">
              <a16:creationId xmlns:a16="http://schemas.microsoft.com/office/drawing/2014/main" id="{57606257-1A71-41D4-BC16-E68F26AF30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2" name="Text Box 3">
          <a:extLst>
            <a:ext uri="{FF2B5EF4-FFF2-40B4-BE49-F238E27FC236}">
              <a16:creationId xmlns:a16="http://schemas.microsoft.com/office/drawing/2014/main" id="{19899DC9-20F9-4E71-A4BD-C53082303E2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3" name="Text Box 3">
          <a:extLst>
            <a:ext uri="{FF2B5EF4-FFF2-40B4-BE49-F238E27FC236}">
              <a16:creationId xmlns:a16="http://schemas.microsoft.com/office/drawing/2014/main" id="{1E16EA06-AA6A-49B9-BA9E-DEECBC44CE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4" name="Text Box 3">
          <a:extLst>
            <a:ext uri="{FF2B5EF4-FFF2-40B4-BE49-F238E27FC236}">
              <a16:creationId xmlns:a16="http://schemas.microsoft.com/office/drawing/2014/main" id="{CE4A6B51-4030-4721-81DD-15830835C3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5" name="Text Box 3">
          <a:extLst>
            <a:ext uri="{FF2B5EF4-FFF2-40B4-BE49-F238E27FC236}">
              <a16:creationId xmlns:a16="http://schemas.microsoft.com/office/drawing/2014/main" id="{50100205-62A0-4908-A145-8263DF50A87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6" name="Text Box 3">
          <a:extLst>
            <a:ext uri="{FF2B5EF4-FFF2-40B4-BE49-F238E27FC236}">
              <a16:creationId xmlns:a16="http://schemas.microsoft.com/office/drawing/2014/main" id="{A598F8B7-A988-45D3-90E8-628E0E43A1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7" name="Text Box 3">
          <a:extLst>
            <a:ext uri="{FF2B5EF4-FFF2-40B4-BE49-F238E27FC236}">
              <a16:creationId xmlns:a16="http://schemas.microsoft.com/office/drawing/2014/main" id="{10B97CFF-FE5F-4B66-B554-4D01CD3A30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8" name="Text Box 3">
          <a:extLst>
            <a:ext uri="{FF2B5EF4-FFF2-40B4-BE49-F238E27FC236}">
              <a16:creationId xmlns:a16="http://schemas.microsoft.com/office/drawing/2014/main" id="{AEE7A669-24EC-4155-B187-C53B4029C5C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9" name="Text Box 3">
          <a:extLst>
            <a:ext uri="{FF2B5EF4-FFF2-40B4-BE49-F238E27FC236}">
              <a16:creationId xmlns:a16="http://schemas.microsoft.com/office/drawing/2014/main" id="{01918F3C-32CC-4D67-AA11-D62A396D4A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0" name="Text Box 3">
          <a:extLst>
            <a:ext uri="{FF2B5EF4-FFF2-40B4-BE49-F238E27FC236}">
              <a16:creationId xmlns:a16="http://schemas.microsoft.com/office/drawing/2014/main" id="{56F4B12B-72A2-48B0-98E8-7E6EB635FE9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1" name="Text Box 3">
          <a:extLst>
            <a:ext uri="{FF2B5EF4-FFF2-40B4-BE49-F238E27FC236}">
              <a16:creationId xmlns:a16="http://schemas.microsoft.com/office/drawing/2014/main" id="{78552E2F-06E2-4809-A55E-9A5F17BE41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2" name="Text Box 3">
          <a:extLst>
            <a:ext uri="{FF2B5EF4-FFF2-40B4-BE49-F238E27FC236}">
              <a16:creationId xmlns:a16="http://schemas.microsoft.com/office/drawing/2014/main" id="{AA7CFC4F-98D2-4A89-99FA-C12F5252D52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3" name="Text Box 3">
          <a:extLst>
            <a:ext uri="{FF2B5EF4-FFF2-40B4-BE49-F238E27FC236}">
              <a16:creationId xmlns:a16="http://schemas.microsoft.com/office/drawing/2014/main" id="{9584E5FA-4DC0-4BAA-B187-744FD0327FE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4" name="Text Box 3">
          <a:extLst>
            <a:ext uri="{FF2B5EF4-FFF2-40B4-BE49-F238E27FC236}">
              <a16:creationId xmlns:a16="http://schemas.microsoft.com/office/drawing/2014/main" id="{5172B18F-A753-4655-92CA-EB287EF99A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5" name="Text Box 3">
          <a:extLst>
            <a:ext uri="{FF2B5EF4-FFF2-40B4-BE49-F238E27FC236}">
              <a16:creationId xmlns:a16="http://schemas.microsoft.com/office/drawing/2014/main" id="{F9C6BD65-BDDC-4EEB-9075-F9DEC47A2C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6" name="Text Box 3">
          <a:extLst>
            <a:ext uri="{FF2B5EF4-FFF2-40B4-BE49-F238E27FC236}">
              <a16:creationId xmlns:a16="http://schemas.microsoft.com/office/drawing/2014/main" id="{FCC9BE42-9786-40A9-B54D-575F19FA8A4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7" name="Text Box 3">
          <a:extLst>
            <a:ext uri="{FF2B5EF4-FFF2-40B4-BE49-F238E27FC236}">
              <a16:creationId xmlns:a16="http://schemas.microsoft.com/office/drawing/2014/main" id="{8F21C4FB-B5BD-4C3A-8E8B-F10F701D4AB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8" name="Text Box 3">
          <a:extLst>
            <a:ext uri="{FF2B5EF4-FFF2-40B4-BE49-F238E27FC236}">
              <a16:creationId xmlns:a16="http://schemas.microsoft.com/office/drawing/2014/main" id="{E2C5AF09-D69A-480D-8461-6A8D9862162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9" name="Text Box 3">
          <a:extLst>
            <a:ext uri="{FF2B5EF4-FFF2-40B4-BE49-F238E27FC236}">
              <a16:creationId xmlns:a16="http://schemas.microsoft.com/office/drawing/2014/main" id="{75366A5B-1408-4AAE-BD18-F720ECB84A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0" name="Text Box 3">
          <a:extLst>
            <a:ext uri="{FF2B5EF4-FFF2-40B4-BE49-F238E27FC236}">
              <a16:creationId xmlns:a16="http://schemas.microsoft.com/office/drawing/2014/main" id="{7E24A10E-8B1E-41A4-92C6-C6B1953B58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1" name="Text Box 3">
          <a:extLst>
            <a:ext uri="{FF2B5EF4-FFF2-40B4-BE49-F238E27FC236}">
              <a16:creationId xmlns:a16="http://schemas.microsoft.com/office/drawing/2014/main" id="{B14C1783-D6AB-4983-8A23-24DFB197F26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2" name="Text Box 3">
          <a:extLst>
            <a:ext uri="{FF2B5EF4-FFF2-40B4-BE49-F238E27FC236}">
              <a16:creationId xmlns:a16="http://schemas.microsoft.com/office/drawing/2014/main" id="{F7A60517-B5CB-48B5-9F86-96CA31C286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3" name="Text Box 3">
          <a:extLst>
            <a:ext uri="{FF2B5EF4-FFF2-40B4-BE49-F238E27FC236}">
              <a16:creationId xmlns:a16="http://schemas.microsoft.com/office/drawing/2014/main" id="{0DFCC812-C4AB-470E-8775-76DE0ED65F4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4" name="Text Box 3">
          <a:extLst>
            <a:ext uri="{FF2B5EF4-FFF2-40B4-BE49-F238E27FC236}">
              <a16:creationId xmlns:a16="http://schemas.microsoft.com/office/drawing/2014/main" id="{CC8994D4-B0D3-4874-92AA-C411F6A013C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5" name="Text Box 3">
          <a:extLst>
            <a:ext uri="{FF2B5EF4-FFF2-40B4-BE49-F238E27FC236}">
              <a16:creationId xmlns:a16="http://schemas.microsoft.com/office/drawing/2014/main" id="{D6FDA174-7875-488E-84F7-A5C6B3AAD5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6" name="Text Box 3">
          <a:extLst>
            <a:ext uri="{FF2B5EF4-FFF2-40B4-BE49-F238E27FC236}">
              <a16:creationId xmlns:a16="http://schemas.microsoft.com/office/drawing/2014/main" id="{8B26CA32-1673-42A0-8C25-93BDDA753B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7" name="Text Box 3">
          <a:extLst>
            <a:ext uri="{FF2B5EF4-FFF2-40B4-BE49-F238E27FC236}">
              <a16:creationId xmlns:a16="http://schemas.microsoft.com/office/drawing/2014/main" id="{808FBA69-6B83-45AD-B961-D949DA0D9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8" name="Text Box 3">
          <a:extLst>
            <a:ext uri="{FF2B5EF4-FFF2-40B4-BE49-F238E27FC236}">
              <a16:creationId xmlns:a16="http://schemas.microsoft.com/office/drawing/2014/main" id="{9333A6B7-C995-4B17-8F58-EEFB70A1D2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9" name="Text Box 3">
          <a:extLst>
            <a:ext uri="{FF2B5EF4-FFF2-40B4-BE49-F238E27FC236}">
              <a16:creationId xmlns:a16="http://schemas.microsoft.com/office/drawing/2014/main" id="{74B73796-CEC4-422E-A6A3-1AF89AB176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0" name="Text Box 3">
          <a:extLst>
            <a:ext uri="{FF2B5EF4-FFF2-40B4-BE49-F238E27FC236}">
              <a16:creationId xmlns:a16="http://schemas.microsoft.com/office/drawing/2014/main" id="{DFDC9890-5C08-426A-A664-56206B0478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1" name="Text Box 3">
          <a:extLst>
            <a:ext uri="{FF2B5EF4-FFF2-40B4-BE49-F238E27FC236}">
              <a16:creationId xmlns:a16="http://schemas.microsoft.com/office/drawing/2014/main" id="{5688B62B-4A45-4DF7-8811-3EB9A46CEB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2" name="Text Box 3">
          <a:extLst>
            <a:ext uri="{FF2B5EF4-FFF2-40B4-BE49-F238E27FC236}">
              <a16:creationId xmlns:a16="http://schemas.microsoft.com/office/drawing/2014/main" id="{3BCE7EC9-A71C-4A67-A765-AA2ADF7D97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3" name="Text Box 3">
          <a:extLst>
            <a:ext uri="{FF2B5EF4-FFF2-40B4-BE49-F238E27FC236}">
              <a16:creationId xmlns:a16="http://schemas.microsoft.com/office/drawing/2014/main" id="{F2101CEB-495C-4A3D-92C5-DC7A09867A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4" name="Text Box 3">
          <a:extLst>
            <a:ext uri="{FF2B5EF4-FFF2-40B4-BE49-F238E27FC236}">
              <a16:creationId xmlns:a16="http://schemas.microsoft.com/office/drawing/2014/main" id="{CE1D44A4-7BF7-4760-B453-16F640F455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5" name="Text Box 3">
          <a:extLst>
            <a:ext uri="{FF2B5EF4-FFF2-40B4-BE49-F238E27FC236}">
              <a16:creationId xmlns:a16="http://schemas.microsoft.com/office/drawing/2014/main" id="{D9D31BE2-6665-4D7A-9917-78DB478678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6" name="Text Box 3">
          <a:extLst>
            <a:ext uri="{FF2B5EF4-FFF2-40B4-BE49-F238E27FC236}">
              <a16:creationId xmlns:a16="http://schemas.microsoft.com/office/drawing/2014/main" id="{7C3F2BA1-71AF-41FA-B865-0229A5D76D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7" name="Text Box 3">
          <a:extLst>
            <a:ext uri="{FF2B5EF4-FFF2-40B4-BE49-F238E27FC236}">
              <a16:creationId xmlns:a16="http://schemas.microsoft.com/office/drawing/2014/main" id="{2A6BEB61-EABE-4D53-A7DF-9596247D4A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8" name="Text Box 3">
          <a:extLst>
            <a:ext uri="{FF2B5EF4-FFF2-40B4-BE49-F238E27FC236}">
              <a16:creationId xmlns:a16="http://schemas.microsoft.com/office/drawing/2014/main" id="{60E352C5-28A3-4C54-91E8-0C36F16B5FA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9" name="Text Box 3">
          <a:extLst>
            <a:ext uri="{FF2B5EF4-FFF2-40B4-BE49-F238E27FC236}">
              <a16:creationId xmlns:a16="http://schemas.microsoft.com/office/drawing/2014/main" id="{44DF77C5-C2CA-4CB7-AF81-62709C72FD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0" name="Text Box 3">
          <a:extLst>
            <a:ext uri="{FF2B5EF4-FFF2-40B4-BE49-F238E27FC236}">
              <a16:creationId xmlns:a16="http://schemas.microsoft.com/office/drawing/2014/main" id="{604CDF0A-AD51-4280-9B29-AB638511C51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1" name="Text Box 3">
          <a:extLst>
            <a:ext uri="{FF2B5EF4-FFF2-40B4-BE49-F238E27FC236}">
              <a16:creationId xmlns:a16="http://schemas.microsoft.com/office/drawing/2014/main" id="{C0B6E636-F7E8-4F6C-92D4-AD23C4B564C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2" name="Text Box 3">
          <a:extLst>
            <a:ext uri="{FF2B5EF4-FFF2-40B4-BE49-F238E27FC236}">
              <a16:creationId xmlns:a16="http://schemas.microsoft.com/office/drawing/2014/main" id="{DF9E7BD8-F51C-4BD0-833D-67413EF9606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3" name="Text Box 3">
          <a:extLst>
            <a:ext uri="{FF2B5EF4-FFF2-40B4-BE49-F238E27FC236}">
              <a16:creationId xmlns:a16="http://schemas.microsoft.com/office/drawing/2014/main" id="{315F2CA0-60A6-41A9-BB90-26CA8E33686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4" name="Text Box 3">
          <a:extLst>
            <a:ext uri="{FF2B5EF4-FFF2-40B4-BE49-F238E27FC236}">
              <a16:creationId xmlns:a16="http://schemas.microsoft.com/office/drawing/2014/main" id="{C65193FA-36B7-4FED-B0F0-A8DFA4D141A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5" name="Text Box 3">
          <a:extLst>
            <a:ext uri="{FF2B5EF4-FFF2-40B4-BE49-F238E27FC236}">
              <a16:creationId xmlns:a16="http://schemas.microsoft.com/office/drawing/2014/main" id="{0E0E72B1-6090-4188-BD33-DECDC31F53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6" name="Text Box 3">
          <a:extLst>
            <a:ext uri="{FF2B5EF4-FFF2-40B4-BE49-F238E27FC236}">
              <a16:creationId xmlns:a16="http://schemas.microsoft.com/office/drawing/2014/main" id="{115C335D-49D3-4087-B608-743E5583B9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7" name="Text Box 3">
          <a:extLst>
            <a:ext uri="{FF2B5EF4-FFF2-40B4-BE49-F238E27FC236}">
              <a16:creationId xmlns:a16="http://schemas.microsoft.com/office/drawing/2014/main" id="{A3559533-AAE3-4F3B-94D4-091DAD51294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8" name="Text Box 3">
          <a:extLst>
            <a:ext uri="{FF2B5EF4-FFF2-40B4-BE49-F238E27FC236}">
              <a16:creationId xmlns:a16="http://schemas.microsoft.com/office/drawing/2014/main" id="{701B9BB1-88EB-4AB6-BD35-782C7704FC5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9" name="Text Box 3">
          <a:extLst>
            <a:ext uri="{FF2B5EF4-FFF2-40B4-BE49-F238E27FC236}">
              <a16:creationId xmlns:a16="http://schemas.microsoft.com/office/drawing/2014/main" id="{D1C7D9A6-6A4C-4AC5-AB6B-124B3FB20AB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0" name="Text Box 3">
          <a:extLst>
            <a:ext uri="{FF2B5EF4-FFF2-40B4-BE49-F238E27FC236}">
              <a16:creationId xmlns:a16="http://schemas.microsoft.com/office/drawing/2014/main" id="{8304C6FF-D9BF-4C5B-BB0D-55D420E80B0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1" name="Text Box 3">
          <a:extLst>
            <a:ext uri="{FF2B5EF4-FFF2-40B4-BE49-F238E27FC236}">
              <a16:creationId xmlns:a16="http://schemas.microsoft.com/office/drawing/2014/main" id="{8705E1AC-7279-4D82-A173-EBDB4D7C3D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2" name="Text Box 3">
          <a:extLst>
            <a:ext uri="{FF2B5EF4-FFF2-40B4-BE49-F238E27FC236}">
              <a16:creationId xmlns:a16="http://schemas.microsoft.com/office/drawing/2014/main" id="{CBE5B2BC-ACD9-4400-81A7-EAF6D75F40B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3" name="Text Box 3">
          <a:extLst>
            <a:ext uri="{FF2B5EF4-FFF2-40B4-BE49-F238E27FC236}">
              <a16:creationId xmlns:a16="http://schemas.microsoft.com/office/drawing/2014/main" id="{801A93F2-9E47-4C66-9AA6-C3E6880E54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4" name="Text Box 3">
          <a:extLst>
            <a:ext uri="{FF2B5EF4-FFF2-40B4-BE49-F238E27FC236}">
              <a16:creationId xmlns:a16="http://schemas.microsoft.com/office/drawing/2014/main" id="{F2AB90D5-61D9-42A2-AA11-7E20D1A0B34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5" name="Text Box 3">
          <a:extLst>
            <a:ext uri="{FF2B5EF4-FFF2-40B4-BE49-F238E27FC236}">
              <a16:creationId xmlns:a16="http://schemas.microsoft.com/office/drawing/2014/main" id="{63A6CD06-D3A1-4A07-B41D-264468CD1C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6" name="Text Box 3">
          <a:extLst>
            <a:ext uri="{FF2B5EF4-FFF2-40B4-BE49-F238E27FC236}">
              <a16:creationId xmlns:a16="http://schemas.microsoft.com/office/drawing/2014/main" id="{B62CC913-B2F3-438C-81AB-CA4DB28F49D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7" name="Text Box 3">
          <a:extLst>
            <a:ext uri="{FF2B5EF4-FFF2-40B4-BE49-F238E27FC236}">
              <a16:creationId xmlns:a16="http://schemas.microsoft.com/office/drawing/2014/main" id="{0CA38531-8893-452C-B7C7-D286DEA8F56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8" name="Text Box 3">
          <a:extLst>
            <a:ext uri="{FF2B5EF4-FFF2-40B4-BE49-F238E27FC236}">
              <a16:creationId xmlns:a16="http://schemas.microsoft.com/office/drawing/2014/main" id="{48653DDE-3A18-4E16-9493-DF162055C94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9" name="Text Box 3">
          <a:extLst>
            <a:ext uri="{FF2B5EF4-FFF2-40B4-BE49-F238E27FC236}">
              <a16:creationId xmlns:a16="http://schemas.microsoft.com/office/drawing/2014/main" id="{48EAD4A5-7F55-456D-94F9-ECA066ABCEA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0" name="Text Box 3">
          <a:extLst>
            <a:ext uri="{FF2B5EF4-FFF2-40B4-BE49-F238E27FC236}">
              <a16:creationId xmlns:a16="http://schemas.microsoft.com/office/drawing/2014/main" id="{546D56CB-6676-4DD1-95F9-C07FD0E7667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1" name="Text Box 3">
          <a:extLst>
            <a:ext uri="{FF2B5EF4-FFF2-40B4-BE49-F238E27FC236}">
              <a16:creationId xmlns:a16="http://schemas.microsoft.com/office/drawing/2014/main" id="{5BB48BC8-AA62-47FC-8205-0B62591FE14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2" name="Text Box 3">
          <a:extLst>
            <a:ext uri="{FF2B5EF4-FFF2-40B4-BE49-F238E27FC236}">
              <a16:creationId xmlns:a16="http://schemas.microsoft.com/office/drawing/2014/main" id="{0D6C3794-5201-43E5-B0F4-8448BC4D414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3" name="Text Box 3">
          <a:extLst>
            <a:ext uri="{FF2B5EF4-FFF2-40B4-BE49-F238E27FC236}">
              <a16:creationId xmlns:a16="http://schemas.microsoft.com/office/drawing/2014/main" id="{C4E7A32F-75C0-47E2-A0C0-8BBCB64FA28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4" name="Text Box 3">
          <a:extLst>
            <a:ext uri="{FF2B5EF4-FFF2-40B4-BE49-F238E27FC236}">
              <a16:creationId xmlns:a16="http://schemas.microsoft.com/office/drawing/2014/main" id="{76F683D2-DA82-4B2A-8D94-9A5E540817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5" name="Text Box 3">
          <a:extLst>
            <a:ext uri="{FF2B5EF4-FFF2-40B4-BE49-F238E27FC236}">
              <a16:creationId xmlns:a16="http://schemas.microsoft.com/office/drawing/2014/main" id="{FC7EC7E3-2A5C-48D9-B4CB-258E3FA0B66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6" name="Text Box 3">
          <a:extLst>
            <a:ext uri="{FF2B5EF4-FFF2-40B4-BE49-F238E27FC236}">
              <a16:creationId xmlns:a16="http://schemas.microsoft.com/office/drawing/2014/main" id="{62AEA9EB-9BBD-46E3-887A-CC75F73E511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7" name="Text Box 3">
          <a:extLst>
            <a:ext uri="{FF2B5EF4-FFF2-40B4-BE49-F238E27FC236}">
              <a16:creationId xmlns:a16="http://schemas.microsoft.com/office/drawing/2014/main" id="{6F3827F5-8032-4CAE-AD91-6BAE116AF9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8" name="Text Box 3">
          <a:extLst>
            <a:ext uri="{FF2B5EF4-FFF2-40B4-BE49-F238E27FC236}">
              <a16:creationId xmlns:a16="http://schemas.microsoft.com/office/drawing/2014/main" id="{2B591486-1113-4945-BC59-4E1587516A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9" name="Text Box 3">
          <a:extLst>
            <a:ext uri="{FF2B5EF4-FFF2-40B4-BE49-F238E27FC236}">
              <a16:creationId xmlns:a16="http://schemas.microsoft.com/office/drawing/2014/main" id="{06E401EF-390E-44A8-B35C-A4FE849220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0" name="Text Box 3">
          <a:extLst>
            <a:ext uri="{FF2B5EF4-FFF2-40B4-BE49-F238E27FC236}">
              <a16:creationId xmlns:a16="http://schemas.microsoft.com/office/drawing/2014/main" id="{DE3A983D-072A-4E83-A873-C8909A2137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1" name="Text Box 3">
          <a:extLst>
            <a:ext uri="{FF2B5EF4-FFF2-40B4-BE49-F238E27FC236}">
              <a16:creationId xmlns:a16="http://schemas.microsoft.com/office/drawing/2014/main" id="{38745DC6-7FD3-423B-A700-3B911C8083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2" name="Text Box 3">
          <a:extLst>
            <a:ext uri="{FF2B5EF4-FFF2-40B4-BE49-F238E27FC236}">
              <a16:creationId xmlns:a16="http://schemas.microsoft.com/office/drawing/2014/main" id="{60A3921E-0A7D-471A-86A8-37990C2CD7F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3" name="Text Box 3">
          <a:extLst>
            <a:ext uri="{FF2B5EF4-FFF2-40B4-BE49-F238E27FC236}">
              <a16:creationId xmlns:a16="http://schemas.microsoft.com/office/drawing/2014/main" id="{B019F885-B82F-4BB0-ABDF-82302A295102}"/>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4" name="Text Box 3">
          <a:extLst>
            <a:ext uri="{FF2B5EF4-FFF2-40B4-BE49-F238E27FC236}">
              <a16:creationId xmlns:a16="http://schemas.microsoft.com/office/drawing/2014/main" id="{330FF86B-BDF3-4FA4-9499-A4811FC2E1DC}"/>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5" name="Text Box 3">
          <a:extLst>
            <a:ext uri="{FF2B5EF4-FFF2-40B4-BE49-F238E27FC236}">
              <a16:creationId xmlns:a16="http://schemas.microsoft.com/office/drawing/2014/main" id="{0F805E2D-9401-4095-AE55-13615F92EA6A}"/>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6" name="Text Box 3">
          <a:extLst>
            <a:ext uri="{FF2B5EF4-FFF2-40B4-BE49-F238E27FC236}">
              <a16:creationId xmlns:a16="http://schemas.microsoft.com/office/drawing/2014/main" id="{3C381B01-FD90-4580-A36A-0B7DB6F402B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7" name="Text Box 3">
          <a:extLst>
            <a:ext uri="{FF2B5EF4-FFF2-40B4-BE49-F238E27FC236}">
              <a16:creationId xmlns:a16="http://schemas.microsoft.com/office/drawing/2014/main" id="{445156B4-95EB-46BB-A49A-AF3D22CB1AE3}"/>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8" name="Text Box 3">
          <a:extLst>
            <a:ext uri="{FF2B5EF4-FFF2-40B4-BE49-F238E27FC236}">
              <a16:creationId xmlns:a16="http://schemas.microsoft.com/office/drawing/2014/main" id="{9FB34EB2-B007-4D70-A3F1-49AE75D2D3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9" name="Text Box 3">
          <a:extLst>
            <a:ext uri="{FF2B5EF4-FFF2-40B4-BE49-F238E27FC236}">
              <a16:creationId xmlns:a16="http://schemas.microsoft.com/office/drawing/2014/main" id="{3216686C-42BF-4EDE-93B6-5EDDE7AE5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0" name="Text Box 3">
          <a:extLst>
            <a:ext uri="{FF2B5EF4-FFF2-40B4-BE49-F238E27FC236}">
              <a16:creationId xmlns:a16="http://schemas.microsoft.com/office/drawing/2014/main" id="{2ACA3D03-E5F1-4DDE-9522-B6B5A16FBD7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1" name="Text Box 3">
          <a:extLst>
            <a:ext uri="{FF2B5EF4-FFF2-40B4-BE49-F238E27FC236}">
              <a16:creationId xmlns:a16="http://schemas.microsoft.com/office/drawing/2014/main" id="{66C33611-723F-43D7-9A7F-E0FEE1CE5F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2" name="Text Box 3">
          <a:extLst>
            <a:ext uri="{FF2B5EF4-FFF2-40B4-BE49-F238E27FC236}">
              <a16:creationId xmlns:a16="http://schemas.microsoft.com/office/drawing/2014/main" id="{7240A79A-9BC8-433D-90B9-659F1A14CF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3" name="Text Box 3">
          <a:extLst>
            <a:ext uri="{FF2B5EF4-FFF2-40B4-BE49-F238E27FC236}">
              <a16:creationId xmlns:a16="http://schemas.microsoft.com/office/drawing/2014/main" id="{AF5E74BF-21F6-433B-B703-82411184E9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4" name="Text Box 3">
          <a:extLst>
            <a:ext uri="{FF2B5EF4-FFF2-40B4-BE49-F238E27FC236}">
              <a16:creationId xmlns:a16="http://schemas.microsoft.com/office/drawing/2014/main" id="{34CD3046-4860-4172-9BBB-F229454B2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5" name="Text Box 3">
          <a:extLst>
            <a:ext uri="{FF2B5EF4-FFF2-40B4-BE49-F238E27FC236}">
              <a16:creationId xmlns:a16="http://schemas.microsoft.com/office/drawing/2014/main" id="{A4443BC4-D3E6-4F63-801A-E531895A02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6" name="Text Box 3">
          <a:extLst>
            <a:ext uri="{FF2B5EF4-FFF2-40B4-BE49-F238E27FC236}">
              <a16:creationId xmlns:a16="http://schemas.microsoft.com/office/drawing/2014/main" id="{1D025843-F963-409F-8287-3B9AE522B5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7" name="Text Box 3">
          <a:extLst>
            <a:ext uri="{FF2B5EF4-FFF2-40B4-BE49-F238E27FC236}">
              <a16:creationId xmlns:a16="http://schemas.microsoft.com/office/drawing/2014/main" id="{C23EA7C8-FB81-43DD-BDDC-4D3B2E1E9B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8" name="Text Box 3">
          <a:extLst>
            <a:ext uri="{FF2B5EF4-FFF2-40B4-BE49-F238E27FC236}">
              <a16:creationId xmlns:a16="http://schemas.microsoft.com/office/drawing/2014/main" id="{C1F93E99-BD47-4E4B-BABC-F43564134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9" name="Text Box 3">
          <a:extLst>
            <a:ext uri="{FF2B5EF4-FFF2-40B4-BE49-F238E27FC236}">
              <a16:creationId xmlns:a16="http://schemas.microsoft.com/office/drawing/2014/main" id="{817D1632-B781-48F6-BB83-168E0324D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0" name="Text Box 3">
          <a:extLst>
            <a:ext uri="{FF2B5EF4-FFF2-40B4-BE49-F238E27FC236}">
              <a16:creationId xmlns:a16="http://schemas.microsoft.com/office/drawing/2014/main" id="{DAD9E942-59DE-4259-944A-497BA15D15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1" name="Text Box 3">
          <a:extLst>
            <a:ext uri="{FF2B5EF4-FFF2-40B4-BE49-F238E27FC236}">
              <a16:creationId xmlns:a16="http://schemas.microsoft.com/office/drawing/2014/main" id="{B47925FF-829D-4319-93CA-7F790A7CE8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2" name="Text Box 3">
          <a:extLst>
            <a:ext uri="{FF2B5EF4-FFF2-40B4-BE49-F238E27FC236}">
              <a16:creationId xmlns:a16="http://schemas.microsoft.com/office/drawing/2014/main" id="{EC226366-52B9-4CF1-8AB7-D1D477F7A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3" name="Text Box 3">
          <a:extLst>
            <a:ext uri="{FF2B5EF4-FFF2-40B4-BE49-F238E27FC236}">
              <a16:creationId xmlns:a16="http://schemas.microsoft.com/office/drawing/2014/main" id="{4643F233-C14E-45F6-BD07-F3D95BBCC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4" name="Text Box 3">
          <a:extLst>
            <a:ext uri="{FF2B5EF4-FFF2-40B4-BE49-F238E27FC236}">
              <a16:creationId xmlns:a16="http://schemas.microsoft.com/office/drawing/2014/main" id="{08A6A212-5EBC-4FBB-B5E1-426730B45C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5" name="Text Box 3">
          <a:extLst>
            <a:ext uri="{FF2B5EF4-FFF2-40B4-BE49-F238E27FC236}">
              <a16:creationId xmlns:a16="http://schemas.microsoft.com/office/drawing/2014/main" id="{B648B599-1024-4294-86A4-3C862626FE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6" name="Text Box 3">
          <a:extLst>
            <a:ext uri="{FF2B5EF4-FFF2-40B4-BE49-F238E27FC236}">
              <a16:creationId xmlns:a16="http://schemas.microsoft.com/office/drawing/2014/main" id="{D6C577CF-9A1D-4397-A7FD-E06D894A8CB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7" name="Text Box 3">
          <a:extLst>
            <a:ext uri="{FF2B5EF4-FFF2-40B4-BE49-F238E27FC236}">
              <a16:creationId xmlns:a16="http://schemas.microsoft.com/office/drawing/2014/main" id="{E1AEE132-65E6-436F-BC35-25DFA405E4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8" name="Text Box 3">
          <a:extLst>
            <a:ext uri="{FF2B5EF4-FFF2-40B4-BE49-F238E27FC236}">
              <a16:creationId xmlns:a16="http://schemas.microsoft.com/office/drawing/2014/main" id="{9D9698BA-D3F1-4B5A-BD22-6817467338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9" name="Text Box 3">
          <a:extLst>
            <a:ext uri="{FF2B5EF4-FFF2-40B4-BE49-F238E27FC236}">
              <a16:creationId xmlns:a16="http://schemas.microsoft.com/office/drawing/2014/main" id="{CEBEFA09-926C-4E5B-9C20-A13A21D7B7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0" name="Text Box 3">
          <a:extLst>
            <a:ext uri="{FF2B5EF4-FFF2-40B4-BE49-F238E27FC236}">
              <a16:creationId xmlns:a16="http://schemas.microsoft.com/office/drawing/2014/main" id="{A8DD6FA0-3A2D-480A-9DB7-78E161111C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1" name="Text Box 3">
          <a:extLst>
            <a:ext uri="{FF2B5EF4-FFF2-40B4-BE49-F238E27FC236}">
              <a16:creationId xmlns:a16="http://schemas.microsoft.com/office/drawing/2014/main" id="{C8F55A66-EBD9-44DC-AAD3-05DA45D297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2" name="Text Box 3">
          <a:extLst>
            <a:ext uri="{FF2B5EF4-FFF2-40B4-BE49-F238E27FC236}">
              <a16:creationId xmlns:a16="http://schemas.microsoft.com/office/drawing/2014/main" id="{B57D8B52-692B-4CEF-8235-4CAE1E3B32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3" name="Text Box 3">
          <a:extLst>
            <a:ext uri="{FF2B5EF4-FFF2-40B4-BE49-F238E27FC236}">
              <a16:creationId xmlns:a16="http://schemas.microsoft.com/office/drawing/2014/main" id="{ACE649E9-7DFD-4449-9303-2DE052A9C3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4" name="Text Box 3">
          <a:extLst>
            <a:ext uri="{FF2B5EF4-FFF2-40B4-BE49-F238E27FC236}">
              <a16:creationId xmlns:a16="http://schemas.microsoft.com/office/drawing/2014/main" id="{8A4DDFFD-D252-4C12-8655-3CD9EB51B2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5" name="Text Box 3">
          <a:extLst>
            <a:ext uri="{FF2B5EF4-FFF2-40B4-BE49-F238E27FC236}">
              <a16:creationId xmlns:a16="http://schemas.microsoft.com/office/drawing/2014/main" id="{848709BA-71BF-4A8C-AA15-E3B85A1E43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6" name="Text Box 3">
          <a:extLst>
            <a:ext uri="{FF2B5EF4-FFF2-40B4-BE49-F238E27FC236}">
              <a16:creationId xmlns:a16="http://schemas.microsoft.com/office/drawing/2014/main" id="{4CF552AD-574C-4E4E-A9A1-EAB9A7473A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7" name="Text Box 3">
          <a:extLst>
            <a:ext uri="{FF2B5EF4-FFF2-40B4-BE49-F238E27FC236}">
              <a16:creationId xmlns:a16="http://schemas.microsoft.com/office/drawing/2014/main" id="{2A7A6E0F-7A3C-410B-88D2-6614DE687B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8" name="Text Box 3">
          <a:extLst>
            <a:ext uri="{FF2B5EF4-FFF2-40B4-BE49-F238E27FC236}">
              <a16:creationId xmlns:a16="http://schemas.microsoft.com/office/drawing/2014/main" id="{C6EA7CCC-3A96-420B-AD24-E5F56A265E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9" name="Text Box 3">
          <a:extLst>
            <a:ext uri="{FF2B5EF4-FFF2-40B4-BE49-F238E27FC236}">
              <a16:creationId xmlns:a16="http://schemas.microsoft.com/office/drawing/2014/main" id="{3A75F196-C8C3-439D-9E37-EFB3731697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0" name="Text Box 3">
          <a:extLst>
            <a:ext uri="{FF2B5EF4-FFF2-40B4-BE49-F238E27FC236}">
              <a16:creationId xmlns:a16="http://schemas.microsoft.com/office/drawing/2014/main" id="{190E8809-8E6C-4F57-8F27-474D6FC7A38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1" name="Text Box 3">
          <a:extLst>
            <a:ext uri="{FF2B5EF4-FFF2-40B4-BE49-F238E27FC236}">
              <a16:creationId xmlns:a16="http://schemas.microsoft.com/office/drawing/2014/main" id="{D7FAC604-D8CB-43EF-80FB-9A2A47C634CC}"/>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2" name="Text Box 3">
          <a:extLst>
            <a:ext uri="{FF2B5EF4-FFF2-40B4-BE49-F238E27FC236}">
              <a16:creationId xmlns:a16="http://schemas.microsoft.com/office/drawing/2014/main" id="{851CA975-ED5C-4904-BB21-0E451AF2C5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3" name="Text Box 3">
          <a:extLst>
            <a:ext uri="{FF2B5EF4-FFF2-40B4-BE49-F238E27FC236}">
              <a16:creationId xmlns:a16="http://schemas.microsoft.com/office/drawing/2014/main" id="{0445245F-969E-4B30-A86C-E3B7F5762A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4" name="Text Box 3">
          <a:extLst>
            <a:ext uri="{FF2B5EF4-FFF2-40B4-BE49-F238E27FC236}">
              <a16:creationId xmlns:a16="http://schemas.microsoft.com/office/drawing/2014/main" id="{4968DBF7-B564-4574-B329-074D381E7E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5" name="Text Box 3">
          <a:extLst>
            <a:ext uri="{FF2B5EF4-FFF2-40B4-BE49-F238E27FC236}">
              <a16:creationId xmlns:a16="http://schemas.microsoft.com/office/drawing/2014/main" id="{6C1F3E36-4DBC-4A98-A32B-714E923B51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6" name="Text Box 3">
          <a:extLst>
            <a:ext uri="{FF2B5EF4-FFF2-40B4-BE49-F238E27FC236}">
              <a16:creationId xmlns:a16="http://schemas.microsoft.com/office/drawing/2014/main" id="{C424B9C0-6164-47EE-9D2C-B73C206A411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7" name="Text Box 3">
          <a:extLst>
            <a:ext uri="{FF2B5EF4-FFF2-40B4-BE49-F238E27FC236}">
              <a16:creationId xmlns:a16="http://schemas.microsoft.com/office/drawing/2014/main" id="{ECCDD9DD-97F5-46E7-B026-1796E1E988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8" name="Text Box 3">
          <a:extLst>
            <a:ext uri="{FF2B5EF4-FFF2-40B4-BE49-F238E27FC236}">
              <a16:creationId xmlns:a16="http://schemas.microsoft.com/office/drawing/2014/main" id="{7C1A9BA0-B1E8-4CFB-BEDB-C6159C2E8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9" name="Text Box 3">
          <a:extLst>
            <a:ext uri="{FF2B5EF4-FFF2-40B4-BE49-F238E27FC236}">
              <a16:creationId xmlns:a16="http://schemas.microsoft.com/office/drawing/2014/main" id="{E031EC6A-09DA-4758-AC47-5757EBEAEB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0" name="Text Box 3">
          <a:extLst>
            <a:ext uri="{FF2B5EF4-FFF2-40B4-BE49-F238E27FC236}">
              <a16:creationId xmlns:a16="http://schemas.microsoft.com/office/drawing/2014/main" id="{9FC6D6F6-EB58-4FC4-9155-3C460C6229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1" name="Text Box 3">
          <a:extLst>
            <a:ext uri="{FF2B5EF4-FFF2-40B4-BE49-F238E27FC236}">
              <a16:creationId xmlns:a16="http://schemas.microsoft.com/office/drawing/2014/main" id="{26788B9D-7F4D-41E6-B539-051C878CE87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2" name="Text Box 3">
          <a:extLst>
            <a:ext uri="{FF2B5EF4-FFF2-40B4-BE49-F238E27FC236}">
              <a16:creationId xmlns:a16="http://schemas.microsoft.com/office/drawing/2014/main" id="{8D2A69A0-00E5-42F0-A96C-E94876C2E3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3" name="Text Box 3">
          <a:extLst>
            <a:ext uri="{FF2B5EF4-FFF2-40B4-BE49-F238E27FC236}">
              <a16:creationId xmlns:a16="http://schemas.microsoft.com/office/drawing/2014/main" id="{AF70C943-DF63-4561-9A5E-67A46E10B6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4" name="Text Box 3">
          <a:extLst>
            <a:ext uri="{FF2B5EF4-FFF2-40B4-BE49-F238E27FC236}">
              <a16:creationId xmlns:a16="http://schemas.microsoft.com/office/drawing/2014/main" id="{E23CE007-2362-4C6A-8049-E358E038B5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5" name="Text Box 3">
          <a:extLst>
            <a:ext uri="{FF2B5EF4-FFF2-40B4-BE49-F238E27FC236}">
              <a16:creationId xmlns:a16="http://schemas.microsoft.com/office/drawing/2014/main" id="{69C20AD1-E02A-4490-8B80-525DC64B06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6" name="Text Box 3">
          <a:extLst>
            <a:ext uri="{FF2B5EF4-FFF2-40B4-BE49-F238E27FC236}">
              <a16:creationId xmlns:a16="http://schemas.microsoft.com/office/drawing/2014/main" id="{BA86F1AF-B5D0-470D-9630-3AC6CE635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7" name="Text Box 3">
          <a:extLst>
            <a:ext uri="{FF2B5EF4-FFF2-40B4-BE49-F238E27FC236}">
              <a16:creationId xmlns:a16="http://schemas.microsoft.com/office/drawing/2014/main" id="{BF20704C-D389-46B8-BC69-DE9343CB9A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8" name="Text Box 3">
          <a:extLst>
            <a:ext uri="{FF2B5EF4-FFF2-40B4-BE49-F238E27FC236}">
              <a16:creationId xmlns:a16="http://schemas.microsoft.com/office/drawing/2014/main" id="{84EAD884-ACAE-4223-8598-805E7E02A3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9" name="Text Box 3">
          <a:extLst>
            <a:ext uri="{FF2B5EF4-FFF2-40B4-BE49-F238E27FC236}">
              <a16:creationId xmlns:a16="http://schemas.microsoft.com/office/drawing/2014/main" id="{05156E99-BEA8-41F5-B281-9F2FF4B9A2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0" name="Text Box 3">
          <a:extLst>
            <a:ext uri="{FF2B5EF4-FFF2-40B4-BE49-F238E27FC236}">
              <a16:creationId xmlns:a16="http://schemas.microsoft.com/office/drawing/2014/main" id="{59F63C16-292B-4CF2-865B-D5E51DCA49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1" name="Text Box 3">
          <a:extLst>
            <a:ext uri="{FF2B5EF4-FFF2-40B4-BE49-F238E27FC236}">
              <a16:creationId xmlns:a16="http://schemas.microsoft.com/office/drawing/2014/main" id="{753958E1-E81A-42E8-A157-CDFE772A3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2" name="Text Box 3">
          <a:extLst>
            <a:ext uri="{FF2B5EF4-FFF2-40B4-BE49-F238E27FC236}">
              <a16:creationId xmlns:a16="http://schemas.microsoft.com/office/drawing/2014/main" id="{FD431314-E329-4A7C-92CF-7B361D0D70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3" name="Text Box 3">
          <a:extLst>
            <a:ext uri="{FF2B5EF4-FFF2-40B4-BE49-F238E27FC236}">
              <a16:creationId xmlns:a16="http://schemas.microsoft.com/office/drawing/2014/main" id="{65A9F906-BCAB-4B1E-A979-6C052C68EE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4" name="Text Box 3">
          <a:extLst>
            <a:ext uri="{FF2B5EF4-FFF2-40B4-BE49-F238E27FC236}">
              <a16:creationId xmlns:a16="http://schemas.microsoft.com/office/drawing/2014/main" id="{E19BFB57-8AE8-4158-85E7-E50D502EAB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5" name="Text Box 3">
          <a:extLst>
            <a:ext uri="{FF2B5EF4-FFF2-40B4-BE49-F238E27FC236}">
              <a16:creationId xmlns:a16="http://schemas.microsoft.com/office/drawing/2014/main" id="{93C58E75-59A9-45A8-8B4E-7FF06F4E13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6" name="Text Box 3">
          <a:extLst>
            <a:ext uri="{FF2B5EF4-FFF2-40B4-BE49-F238E27FC236}">
              <a16:creationId xmlns:a16="http://schemas.microsoft.com/office/drawing/2014/main" id="{11C58199-84B1-4D1F-A32D-1A90F84E48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7" name="Text Box 3">
          <a:extLst>
            <a:ext uri="{FF2B5EF4-FFF2-40B4-BE49-F238E27FC236}">
              <a16:creationId xmlns:a16="http://schemas.microsoft.com/office/drawing/2014/main" id="{A271AACD-D6E5-4685-ADCC-6F17BC4C41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8" name="Text Box 3">
          <a:extLst>
            <a:ext uri="{FF2B5EF4-FFF2-40B4-BE49-F238E27FC236}">
              <a16:creationId xmlns:a16="http://schemas.microsoft.com/office/drawing/2014/main" id="{412ED185-FAAF-42AA-822B-34B14A624B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9" name="Text Box 3">
          <a:extLst>
            <a:ext uri="{FF2B5EF4-FFF2-40B4-BE49-F238E27FC236}">
              <a16:creationId xmlns:a16="http://schemas.microsoft.com/office/drawing/2014/main" id="{1B773CE3-6A5F-45A6-8E6E-4B791CF4F6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0" name="Text Box 3">
          <a:extLst>
            <a:ext uri="{FF2B5EF4-FFF2-40B4-BE49-F238E27FC236}">
              <a16:creationId xmlns:a16="http://schemas.microsoft.com/office/drawing/2014/main" id="{C6375E96-6353-4484-9E93-45A4C485F9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1" name="Text Box 3">
          <a:extLst>
            <a:ext uri="{FF2B5EF4-FFF2-40B4-BE49-F238E27FC236}">
              <a16:creationId xmlns:a16="http://schemas.microsoft.com/office/drawing/2014/main" id="{8DF7A87D-F24C-4E3B-AAC6-53160AE03A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2" name="Text Box 3">
          <a:extLst>
            <a:ext uri="{FF2B5EF4-FFF2-40B4-BE49-F238E27FC236}">
              <a16:creationId xmlns:a16="http://schemas.microsoft.com/office/drawing/2014/main" id="{25203505-6343-485C-975E-492FF02402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3" name="Text Box 3">
          <a:extLst>
            <a:ext uri="{FF2B5EF4-FFF2-40B4-BE49-F238E27FC236}">
              <a16:creationId xmlns:a16="http://schemas.microsoft.com/office/drawing/2014/main" id="{0525D65E-FA0F-4ABE-BD17-AED29FB5CE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4" name="Text Box 3">
          <a:extLst>
            <a:ext uri="{FF2B5EF4-FFF2-40B4-BE49-F238E27FC236}">
              <a16:creationId xmlns:a16="http://schemas.microsoft.com/office/drawing/2014/main" id="{EDE8D908-366B-4C5E-8E5E-C407B063BCC4}"/>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5" name="Text Box 3">
          <a:extLst>
            <a:ext uri="{FF2B5EF4-FFF2-40B4-BE49-F238E27FC236}">
              <a16:creationId xmlns:a16="http://schemas.microsoft.com/office/drawing/2014/main" id="{E2DF7E65-4692-49DB-9BB9-5BCD13319D7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6" name="Text Box 3">
          <a:extLst>
            <a:ext uri="{FF2B5EF4-FFF2-40B4-BE49-F238E27FC236}">
              <a16:creationId xmlns:a16="http://schemas.microsoft.com/office/drawing/2014/main" id="{8FEDF164-4A5C-4292-A30F-3A13D05673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7" name="Text Box 3">
          <a:extLst>
            <a:ext uri="{FF2B5EF4-FFF2-40B4-BE49-F238E27FC236}">
              <a16:creationId xmlns:a16="http://schemas.microsoft.com/office/drawing/2014/main" id="{36E75A2F-F4D2-4EB3-8451-B0148C69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8" name="Text Box 3">
          <a:extLst>
            <a:ext uri="{FF2B5EF4-FFF2-40B4-BE49-F238E27FC236}">
              <a16:creationId xmlns:a16="http://schemas.microsoft.com/office/drawing/2014/main" id="{DF11526A-849A-4D9B-860D-86C6B87454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9" name="Text Box 3">
          <a:extLst>
            <a:ext uri="{FF2B5EF4-FFF2-40B4-BE49-F238E27FC236}">
              <a16:creationId xmlns:a16="http://schemas.microsoft.com/office/drawing/2014/main" id="{188986F5-D049-4503-B8ED-E26B852BD2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0" name="Text Box 3">
          <a:extLst>
            <a:ext uri="{FF2B5EF4-FFF2-40B4-BE49-F238E27FC236}">
              <a16:creationId xmlns:a16="http://schemas.microsoft.com/office/drawing/2014/main" id="{B15F8E81-20C3-4B5E-BB38-288C9DB1CC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1" name="Text Box 3">
          <a:extLst>
            <a:ext uri="{FF2B5EF4-FFF2-40B4-BE49-F238E27FC236}">
              <a16:creationId xmlns:a16="http://schemas.microsoft.com/office/drawing/2014/main" id="{BB5B5F4C-9984-4D23-9824-BC32C39A28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2" name="Text Box 3">
          <a:extLst>
            <a:ext uri="{FF2B5EF4-FFF2-40B4-BE49-F238E27FC236}">
              <a16:creationId xmlns:a16="http://schemas.microsoft.com/office/drawing/2014/main" id="{0CAAB4EE-FE54-4201-B8FD-2F8081999E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3" name="Text Box 3">
          <a:extLst>
            <a:ext uri="{FF2B5EF4-FFF2-40B4-BE49-F238E27FC236}">
              <a16:creationId xmlns:a16="http://schemas.microsoft.com/office/drawing/2014/main" id="{690D1C1F-6F83-486E-B8D0-1F3BB6AFD8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4" name="Text Box 3">
          <a:extLst>
            <a:ext uri="{FF2B5EF4-FFF2-40B4-BE49-F238E27FC236}">
              <a16:creationId xmlns:a16="http://schemas.microsoft.com/office/drawing/2014/main" id="{AE523BBD-A7D3-47E8-B068-E1E9C0BB1C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5" name="Text Box 3">
          <a:extLst>
            <a:ext uri="{FF2B5EF4-FFF2-40B4-BE49-F238E27FC236}">
              <a16:creationId xmlns:a16="http://schemas.microsoft.com/office/drawing/2014/main" id="{4AEFA709-5C99-46F0-BC73-F3ED624E6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6" name="Text Box 3">
          <a:extLst>
            <a:ext uri="{FF2B5EF4-FFF2-40B4-BE49-F238E27FC236}">
              <a16:creationId xmlns:a16="http://schemas.microsoft.com/office/drawing/2014/main" id="{AF2F86AB-D501-41F5-9BC2-AE8672F36B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7" name="Text Box 3">
          <a:extLst>
            <a:ext uri="{FF2B5EF4-FFF2-40B4-BE49-F238E27FC236}">
              <a16:creationId xmlns:a16="http://schemas.microsoft.com/office/drawing/2014/main" id="{AEC9D2CC-B223-4447-8F1C-A77BC5B2C1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8" name="Text Box 3">
          <a:extLst>
            <a:ext uri="{FF2B5EF4-FFF2-40B4-BE49-F238E27FC236}">
              <a16:creationId xmlns:a16="http://schemas.microsoft.com/office/drawing/2014/main" id="{AB7C786C-CB0A-4812-B6DB-514162325E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9" name="Text Box 3">
          <a:extLst>
            <a:ext uri="{FF2B5EF4-FFF2-40B4-BE49-F238E27FC236}">
              <a16:creationId xmlns:a16="http://schemas.microsoft.com/office/drawing/2014/main" id="{5E8EC9FB-2007-4186-BCE0-FBCBA84F83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0" name="Text Box 3">
          <a:extLst>
            <a:ext uri="{FF2B5EF4-FFF2-40B4-BE49-F238E27FC236}">
              <a16:creationId xmlns:a16="http://schemas.microsoft.com/office/drawing/2014/main" id="{3C93DBC8-B7F7-465F-BCA8-5D47E457F3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1" name="Text Box 3">
          <a:extLst>
            <a:ext uri="{FF2B5EF4-FFF2-40B4-BE49-F238E27FC236}">
              <a16:creationId xmlns:a16="http://schemas.microsoft.com/office/drawing/2014/main" id="{5A0BDD0F-9CF6-41AA-B8F7-0275E2CA5D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2" name="Text Box 3">
          <a:extLst>
            <a:ext uri="{FF2B5EF4-FFF2-40B4-BE49-F238E27FC236}">
              <a16:creationId xmlns:a16="http://schemas.microsoft.com/office/drawing/2014/main" id="{A4628BDE-3D8B-4162-ACEB-7B3D7B1204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3" name="Text Box 3">
          <a:extLst>
            <a:ext uri="{FF2B5EF4-FFF2-40B4-BE49-F238E27FC236}">
              <a16:creationId xmlns:a16="http://schemas.microsoft.com/office/drawing/2014/main" id="{FB471EE7-F978-4540-B58C-9EAADC670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4" name="Text Box 3">
          <a:extLst>
            <a:ext uri="{FF2B5EF4-FFF2-40B4-BE49-F238E27FC236}">
              <a16:creationId xmlns:a16="http://schemas.microsoft.com/office/drawing/2014/main" id="{495B19E7-1583-496D-B6BC-53789F7C73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5" name="Text Box 3">
          <a:extLst>
            <a:ext uri="{FF2B5EF4-FFF2-40B4-BE49-F238E27FC236}">
              <a16:creationId xmlns:a16="http://schemas.microsoft.com/office/drawing/2014/main" id="{EE9221CC-1514-433C-9511-DD5EEB78DF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6" name="Text Box 3">
          <a:extLst>
            <a:ext uri="{FF2B5EF4-FFF2-40B4-BE49-F238E27FC236}">
              <a16:creationId xmlns:a16="http://schemas.microsoft.com/office/drawing/2014/main" id="{06B28785-8F27-4B44-BD08-83D4D2F3D9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7" name="Text Box 3">
          <a:extLst>
            <a:ext uri="{FF2B5EF4-FFF2-40B4-BE49-F238E27FC236}">
              <a16:creationId xmlns:a16="http://schemas.microsoft.com/office/drawing/2014/main" id="{342ED860-9156-4738-A8DE-5777FA84E9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8" name="Text Box 3">
          <a:extLst>
            <a:ext uri="{FF2B5EF4-FFF2-40B4-BE49-F238E27FC236}">
              <a16:creationId xmlns:a16="http://schemas.microsoft.com/office/drawing/2014/main" id="{15F8237F-E5B5-4D01-A306-7C3A591835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9" name="Text Box 3">
          <a:extLst>
            <a:ext uri="{FF2B5EF4-FFF2-40B4-BE49-F238E27FC236}">
              <a16:creationId xmlns:a16="http://schemas.microsoft.com/office/drawing/2014/main" id="{A0B9C798-D457-4D8E-BAA0-8808B475577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0" name="Text Box 3">
          <a:extLst>
            <a:ext uri="{FF2B5EF4-FFF2-40B4-BE49-F238E27FC236}">
              <a16:creationId xmlns:a16="http://schemas.microsoft.com/office/drawing/2014/main" id="{A2D018EF-D868-4F45-82BC-718C13B33F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1" name="Text Box 3">
          <a:extLst>
            <a:ext uri="{FF2B5EF4-FFF2-40B4-BE49-F238E27FC236}">
              <a16:creationId xmlns:a16="http://schemas.microsoft.com/office/drawing/2014/main" id="{375E8455-A861-4098-959C-4BC06BB70F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2" name="Text Box 3">
          <a:extLst>
            <a:ext uri="{FF2B5EF4-FFF2-40B4-BE49-F238E27FC236}">
              <a16:creationId xmlns:a16="http://schemas.microsoft.com/office/drawing/2014/main" id="{EB09FA2D-D742-46C1-8F27-F3BB788ED4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3" name="Text Box 3">
          <a:extLst>
            <a:ext uri="{FF2B5EF4-FFF2-40B4-BE49-F238E27FC236}">
              <a16:creationId xmlns:a16="http://schemas.microsoft.com/office/drawing/2014/main" id="{1BF4E098-3EE6-4914-A5A2-521062AD14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4" name="Text Box 3">
          <a:extLst>
            <a:ext uri="{FF2B5EF4-FFF2-40B4-BE49-F238E27FC236}">
              <a16:creationId xmlns:a16="http://schemas.microsoft.com/office/drawing/2014/main" id="{5FC6BDA4-500C-440C-B8BF-4A982DD63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5" name="Text Box 3">
          <a:extLst>
            <a:ext uri="{FF2B5EF4-FFF2-40B4-BE49-F238E27FC236}">
              <a16:creationId xmlns:a16="http://schemas.microsoft.com/office/drawing/2014/main" id="{5B8F74DB-E607-4E36-A5CA-315A78061E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6" name="Text Box 3">
          <a:extLst>
            <a:ext uri="{FF2B5EF4-FFF2-40B4-BE49-F238E27FC236}">
              <a16:creationId xmlns:a16="http://schemas.microsoft.com/office/drawing/2014/main" id="{5D4DE280-7F11-4A8F-B12F-D1E77ABF68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7" name="Text Box 3">
          <a:extLst>
            <a:ext uri="{FF2B5EF4-FFF2-40B4-BE49-F238E27FC236}">
              <a16:creationId xmlns:a16="http://schemas.microsoft.com/office/drawing/2014/main" id="{6B629C93-D29A-402B-B77B-891506B59E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8" name="Text Box 3">
          <a:extLst>
            <a:ext uri="{FF2B5EF4-FFF2-40B4-BE49-F238E27FC236}">
              <a16:creationId xmlns:a16="http://schemas.microsoft.com/office/drawing/2014/main" id="{4094A15C-EAD8-4A17-A37A-F2726D2D0B6D}"/>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9" name="Text Box 3">
          <a:extLst>
            <a:ext uri="{FF2B5EF4-FFF2-40B4-BE49-F238E27FC236}">
              <a16:creationId xmlns:a16="http://schemas.microsoft.com/office/drawing/2014/main" id="{ADBE796D-E811-425C-998C-F99078CAD8CB}"/>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0" name="Text Box 3">
          <a:extLst>
            <a:ext uri="{FF2B5EF4-FFF2-40B4-BE49-F238E27FC236}">
              <a16:creationId xmlns:a16="http://schemas.microsoft.com/office/drawing/2014/main" id="{123C1E89-A2AC-4CF9-87A2-0EEE2C6FC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1" name="Text Box 3">
          <a:extLst>
            <a:ext uri="{FF2B5EF4-FFF2-40B4-BE49-F238E27FC236}">
              <a16:creationId xmlns:a16="http://schemas.microsoft.com/office/drawing/2014/main" id="{86EB7270-26BC-4380-8FBD-42C42EA58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2" name="Text Box 3">
          <a:extLst>
            <a:ext uri="{FF2B5EF4-FFF2-40B4-BE49-F238E27FC236}">
              <a16:creationId xmlns:a16="http://schemas.microsoft.com/office/drawing/2014/main" id="{3D9C7BAA-8A43-4734-B271-1D44D4B869B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3" name="Text Box 3">
          <a:extLst>
            <a:ext uri="{FF2B5EF4-FFF2-40B4-BE49-F238E27FC236}">
              <a16:creationId xmlns:a16="http://schemas.microsoft.com/office/drawing/2014/main" id="{6541F953-2C84-4A0E-971A-ACEAE58949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4" name="Text Box 3">
          <a:extLst>
            <a:ext uri="{FF2B5EF4-FFF2-40B4-BE49-F238E27FC236}">
              <a16:creationId xmlns:a16="http://schemas.microsoft.com/office/drawing/2014/main" id="{042C0A9E-AD2E-402B-A5EC-60CE077464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5" name="Text Box 3">
          <a:extLst>
            <a:ext uri="{FF2B5EF4-FFF2-40B4-BE49-F238E27FC236}">
              <a16:creationId xmlns:a16="http://schemas.microsoft.com/office/drawing/2014/main" id="{3D681A7E-EBB0-4FF4-AB31-ED6BDC0720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6" name="Text Box 3">
          <a:extLst>
            <a:ext uri="{FF2B5EF4-FFF2-40B4-BE49-F238E27FC236}">
              <a16:creationId xmlns:a16="http://schemas.microsoft.com/office/drawing/2014/main" id="{7443690C-0083-4004-892D-E6BCFEA68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7" name="Text Box 3">
          <a:extLst>
            <a:ext uri="{FF2B5EF4-FFF2-40B4-BE49-F238E27FC236}">
              <a16:creationId xmlns:a16="http://schemas.microsoft.com/office/drawing/2014/main" id="{3F19E4F3-AFF0-43A7-8D73-9A21C0F2C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8" name="Text Box 3">
          <a:extLst>
            <a:ext uri="{FF2B5EF4-FFF2-40B4-BE49-F238E27FC236}">
              <a16:creationId xmlns:a16="http://schemas.microsoft.com/office/drawing/2014/main" id="{DFED6518-C079-4450-A309-73FD4A5E94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9" name="Text Box 3">
          <a:extLst>
            <a:ext uri="{FF2B5EF4-FFF2-40B4-BE49-F238E27FC236}">
              <a16:creationId xmlns:a16="http://schemas.microsoft.com/office/drawing/2014/main" id="{60895398-62CB-40A7-95BD-5DAA75DDF6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0" name="Text Box 3">
          <a:extLst>
            <a:ext uri="{FF2B5EF4-FFF2-40B4-BE49-F238E27FC236}">
              <a16:creationId xmlns:a16="http://schemas.microsoft.com/office/drawing/2014/main" id="{C4E3183E-7814-41FD-B9AF-60D837A452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1" name="Text Box 3">
          <a:extLst>
            <a:ext uri="{FF2B5EF4-FFF2-40B4-BE49-F238E27FC236}">
              <a16:creationId xmlns:a16="http://schemas.microsoft.com/office/drawing/2014/main" id="{4416DECC-5D04-4897-93AF-CF303A4B2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2" name="Text Box 3">
          <a:extLst>
            <a:ext uri="{FF2B5EF4-FFF2-40B4-BE49-F238E27FC236}">
              <a16:creationId xmlns:a16="http://schemas.microsoft.com/office/drawing/2014/main" id="{97665565-6967-46FA-87DE-7F947D162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3" name="Text Box 3">
          <a:extLst>
            <a:ext uri="{FF2B5EF4-FFF2-40B4-BE49-F238E27FC236}">
              <a16:creationId xmlns:a16="http://schemas.microsoft.com/office/drawing/2014/main" id="{DB1BD4ED-AF7A-4423-9666-737141A8F3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4" name="Text Box 3">
          <a:extLst>
            <a:ext uri="{FF2B5EF4-FFF2-40B4-BE49-F238E27FC236}">
              <a16:creationId xmlns:a16="http://schemas.microsoft.com/office/drawing/2014/main" id="{EDA3FAF8-0ACF-45F9-906F-6EC019C324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5" name="Text Box 3">
          <a:extLst>
            <a:ext uri="{FF2B5EF4-FFF2-40B4-BE49-F238E27FC236}">
              <a16:creationId xmlns:a16="http://schemas.microsoft.com/office/drawing/2014/main" id="{E1B194FE-5A72-4073-A904-B1788BC49A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6" name="Text Box 3">
          <a:extLst>
            <a:ext uri="{FF2B5EF4-FFF2-40B4-BE49-F238E27FC236}">
              <a16:creationId xmlns:a16="http://schemas.microsoft.com/office/drawing/2014/main" id="{C3D37757-CA00-49C8-B9F1-4A88653B36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7" name="Text Box 3">
          <a:extLst>
            <a:ext uri="{FF2B5EF4-FFF2-40B4-BE49-F238E27FC236}">
              <a16:creationId xmlns:a16="http://schemas.microsoft.com/office/drawing/2014/main" id="{D3F03FFE-D7D3-44B3-A017-B2F898F836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8" name="Text Box 3">
          <a:extLst>
            <a:ext uri="{FF2B5EF4-FFF2-40B4-BE49-F238E27FC236}">
              <a16:creationId xmlns:a16="http://schemas.microsoft.com/office/drawing/2014/main" id="{9E8F5827-4E7B-4C0D-8177-481A2DC94F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9" name="Text Box 3">
          <a:extLst>
            <a:ext uri="{FF2B5EF4-FFF2-40B4-BE49-F238E27FC236}">
              <a16:creationId xmlns:a16="http://schemas.microsoft.com/office/drawing/2014/main" id="{21275A5F-2F58-44CF-A4C1-0604496D1B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0" name="Text Box 3">
          <a:extLst>
            <a:ext uri="{FF2B5EF4-FFF2-40B4-BE49-F238E27FC236}">
              <a16:creationId xmlns:a16="http://schemas.microsoft.com/office/drawing/2014/main" id="{A2ACF92B-2CC9-436E-A611-BFC4CA98C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1" name="Text Box 3">
          <a:extLst>
            <a:ext uri="{FF2B5EF4-FFF2-40B4-BE49-F238E27FC236}">
              <a16:creationId xmlns:a16="http://schemas.microsoft.com/office/drawing/2014/main" id="{D1198E35-9257-4AA8-99BB-940C094D4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2" name="Text Box 3">
          <a:extLst>
            <a:ext uri="{FF2B5EF4-FFF2-40B4-BE49-F238E27FC236}">
              <a16:creationId xmlns:a16="http://schemas.microsoft.com/office/drawing/2014/main" id="{27516E57-DF02-4D07-A0DA-7624B46901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3" name="Text Box 3">
          <a:extLst>
            <a:ext uri="{FF2B5EF4-FFF2-40B4-BE49-F238E27FC236}">
              <a16:creationId xmlns:a16="http://schemas.microsoft.com/office/drawing/2014/main" id="{B108E264-7C9A-4FC7-BE1D-BD15A10893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4" name="Text Box 3">
          <a:extLst>
            <a:ext uri="{FF2B5EF4-FFF2-40B4-BE49-F238E27FC236}">
              <a16:creationId xmlns:a16="http://schemas.microsoft.com/office/drawing/2014/main" id="{676B6265-8A43-454D-99FE-15A2BA3734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5" name="Text Box 3">
          <a:extLst>
            <a:ext uri="{FF2B5EF4-FFF2-40B4-BE49-F238E27FC236}">
              <a16:creationId xmlns:a16="http://schemas.microsoft.com/office/drawing/2014/main" id="{BC212B10-8A78-49DF-A879-E0ECA1AC8E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6" name="Text Box 3">
          <a:extLst>
            <a:ext uri="{FF2B5EF4-FFF2-40B4-BE49-F238E27FC236}">
              <a16:creationId xmlns:a16="http://schemas.microsoft.com/office/drawing/2014/main" id="{9A6BA3C9-D875-4DB2-9B91-E3FF8ABC2E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7" name="Text Box 3">
          <a:extLst>
            <a:ext uri="{FF2B5EF4-FFF2-40B4-BE49-F238E27FC236}">
              <a16:creationId xmlns:a16="http://schemas.microsoft.com/office/drawing/2014/main" id="{D9DFC23E-6DB9-440C-95E2-E6B3AFCD6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8" name="Text Box 3">
          <a:extLst>
            <a:ext uri="{FF2B5EF4-FFF2-40B4-BE49-F238E27FC236}">
              <a16:creationId xmlns:a16="http://schemas.microsoft.com/office/drawing/2014/main" id="{D858176E-EAB4-4BFB-BF8E-7347C2B412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9" name="Text Box 3">
          <a:extLst>
            <a:ext uri="{FF2B5EF4-FFF2-40B4-BE49-F238E27FC236}">
              <a16:creationId xmlns:a16="http://schemas.microsoft.com/office/drawing/2014/main" id="{C4262706-E52C-4650-9038-BBF102C3E2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0" name="Text Box 3">
          <a:extLst>
            <a:ext uri="{FF2B5EF4-FFF2-40B4-BE49-F238E27FC236}">
              <a16:creationId xmlns:a16="http://schemas.microsoft.com/office/drawing/2014/main" id="{00A77A96-08F2-4CEF-AE33-6CB6025EA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1" name="Text Box 3">
          <a:extLst>
            <a:ext uri="{FF2B5EF4-FFF2-40B4-BE49-F238E27FC236}">
              <a16:creationId xmlns:a16="http://schemas.microsoft.com/office/drawing/2014/main" id="{169CCF6F-B7F1-4874-819C-7F48F2031C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2" name="Text Box 3">
          <a:extLst>
            <a:ext uri="{FF2B5EF4-FFF2-40B4-BE49-F238E27FC236}">
              <a16:creationId xmlns:a16="http://schemas.microsoft.com/office/drawing/2014/main" id="{B3DB128F-2761-46D0-936F-4D25B2DAE235}"/>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3" name="Text Box 3">
          <a:extLst>
            <a:ext uri="{FF2B5EF4-FFF2-40B4-BE49-F238E27FC236}">
              <a16:creationId xmlns:a16="http://schemas.microsoft.com/office/drawing/2014/main" id="{0720316D-044F-4D8B-9E2C-3CDDD049555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4" name="Text Box 3">
          <a:extLst>
            <a:ext uri="{FF2B5EF4-FFF2-40B4-BE49-F238E27FC236}">
              <a16:creationId xmlns:a16="http://schemas.microsoft.com/office/drawing/2014/main" id="{AC4DB9E5-8B71-43A7-A68B-2709DCE534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5" name="Text Box 3">
          <a:extLst>
            <a:ext uri="{FF2B5EF4-FFF2-40B4-BE49-F238E27FC236}">
              <a16:creationId xmlns:a16="http://schemas.microsoft.com/office/drawing/2014/main" id="{82DCBAAE-8FA6-463D-8D75-B36C427054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6" name="Text Box 3">
          <a:extLst>
            <a:ext uri="{FF2B5EF4-FFF2-40B4-BE49-F238E27FC236}">
              <a16:creationId xmlns:a16="http://schemas.microsoft.com/office/drawing/2014/main" id="{319934D8-7D7E-440D-B0B1-40F810273E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7" name="Text Box 3">
          <a:extLst>
            <a:ext uri="{FF2B5EF4-FFF2-40B4-BE49-F238E27FC236}">
              <a16:creationId xmlns:a16="http://schemas.microsoft.com/office/drawing/2014/main" id="{C0D908FC-8C57-4077-8D8E-CB5911B15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8" name="Text Box 3">
          <a:extLst>
            <a:ext uri="{FF2B5EF4-FFF2-40B4-BE49-F238E27FC236}">
              <a16:creationId xmlns:a16="http://schemas.microsoft.com/office/drawing/2014/main" id="{53916F02-AD74-4EC5-B6F3-8909CA35C3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9" name="Text Box 3">
          <a:extLst>
            <a:ext uri="{FF2B5EF4-FFF2-40B4-BE49-F238E27FC236}">
              <a16:creationId xmlns:a16="http://schemas.microsoft.com/office/drawing/2014/main" id="{A25F47EA-A7EE-4155-A09E-9CAB9F0C6A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0" name="Text Box 3">
          <a:extLst>
            <a:ext uri="{FF2B5EF4-FFF2-40B4-BE49-F238E27FC236}">
              <a16:creationId xmlns:a16="http://schemas.microsoft.com/office/drawing/2014/main" id="{6D6AAECB-F870-4AE7-A6B8-281F354BA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1" name="Text Box 3">
          <a:extLst>
            <a:ext uri="{FF2B5EF4-FFF2-40B4-BE49-F238E27FC236}">
              <a16:creationId xmlns:a16="http://schemas.microsoft.com/office/drawing/2014/main" id="{79FB2235-286E-40F8-BB04-7E67413B1B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2" name="Text Box 3">
          <a:extLst>
            <a:ext uri="{FF2B5EF4-FFF2-40B4-BE49-F238E27FC236}">
              <a16:creationId xmlns:a16="http://schemas.microsoft.com/office/drawing/2014/main" id="{52EECD11-E5BE-4E09-94E6-7BAD04A9BB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3" name="Text Box 3">
          <a:extLst>
            <a:ext uri="{FF2B5EF4-FFF2-40B4-BE49-F238E27FC236}">
              <a16:creationId xmlns:a16="http://schemas.microsoft.com/office/drawing/2014/main" id="{42C3503D-B4D2-4ED1-BF34-4467643247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4" name="Text Box 3">
          <a:extLst>
            <a:ext uri="{FF2B5EF4-FFF2-40B4-BE49-F238E27FC236}">
              <a16:creationId xmlns:a16="http://schemas.microsoft.com/office/drawing/2014/main" id="{A6229C98-926F-4843-B68E-5B8C59D82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5" name="Text Box 3">
          <a:extLst>
            <a:ext uri="{FF2B5EF4-FFF2-40B4-BE49-F238E27FC236}">
              <a16:creationId xmlns:a16="http://schemas.microsoft.com/office/drawing/2014/main" id="{91C6FFEA-9788-4752-932C-5AD03E1A5C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6" name="Text Box 3">
          <a:extLst>
            <a:ext uri="{FF2B5EF4-FFF2-40B4-BE49-F238E27FC236}">
              <a16:creationId xmlns:a16="http://schemas.microsoft.com/office/drawing/2014/main" id="{D9F01D48-AB85-4613-B13D-F48A2153A0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7" name="Text Box 3">
          <a:extLst>
            <a:ext uri="{FF2B5EF4-FFF2-40B4-BE49-F238E27FC236}">
              <a16:creationId xmlns:a16="http://schemas.microsoft.com/office/drawing/2014/main" id="{BD08E9EC-99A7-487E-81C8-1AFA7A66B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8" name="Text Box 3">
          <a:extLst>
            <a:ext uri="{FF2B5EF4-FFF2-40B4-BE49-F238E27FC236}">
              <a16:creationId xmlns:a16="http://schemas.microsoft.com/office/drawing/2014/main" id="{988368CD-459B-4068-9CB5-8A81241F46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9" name="Text Box 3">
          <a:extLst>
            <a:ext uri="{FF2B5EF4-FFF2-40B4-BE49-F238E27FC236}">
              <a16:creationId xmlns:a16="http://schemas.microsoft.com/office/drawing/2014/main" id="{3EFB21FD-CE41-4D5D-A404-CC432ADCEE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0" name="Text Box 3">
          <a:extLst>
            <a:ext uri="{FF2B5EF4-FFF2-40B4-BE49-F238E27FC236}">
              <a16:creationId xmlns:a16="http://schemas.microsoft.com/office/drawing/2014/main" id="{932AA77D-04A0-45AB-9119-C2678EB781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1" name="Text Box 3">
          <a:extLst>
            <a:ext uri="{FF2B5EF4-FFF2-40B4-BE49-F238E27FC236}">
              <a16:creationId xmlns:a16="http://schemas.microsoft.com/office/drawing/2014/main" id="{436730D4-D395-4865-AFF6-890FDAD723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2" name="Text Box 3">
          <a:extLst>
            <a:ext uri="{FF2B5EF4-FFF2-40B4-BE49-F238E27FC236}">
              <a16:creationId xmlns:a16="http://schemas.microsoft.com/office/drawing/2014/main" id="{5595BA09-BC71-449E-8C77-9C6AF26966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3" name="Text Box 3">
          <a:extLst>
            <a:ext uri="{FF2B5EF4-FFF2-40B4-BE49-F238E27FC236}">
              <a16:creationId xmlns:a16="http://schemas.microsoft.com/office/drawing/2014/main" id="{DDC3064C-4E42-4251-9978-5F7D6971B0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4" name="Text Box 3">
          <a:extLst>
            <a:ext uri="{FF2B5EF4-FFF2-40B4-BE49-F238E27FC236}">
              <a16:creationId xmlns:a16="http://schemas.microsoft.com/office/drawing/2014/main" id="{5438DCAB-D7A3-4AF3-8C19-971F2F1DFE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5" name="Text Box 3">
          <a:extLst>
            <a:ext uri="{FF2B5EF4-FFF2-40B4-BE49-F238E27FC236}">
              <a16:creationId xmlns:a16="http://schemas.microsoft.com/office/drawing/2014/main" id="{1E959C56-DBD3-4FC1-AD9A-E4B8F66A60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6" name="Text Box 3">
          <a:extLst>
            <a:ext uri="{FF2B5EF4-FFF2-40B4-BE49-F238E27FC236}">
              <a16:creationId xmlns:a16="http://schemas.microsoft.com/office/drawing/2014/main" id="{BEF06C12-097A-469F-97D6-67AA59D518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7" name="Text Box 3">
          <a:extLst>
            <a:ext uri="{FF2B5EF4-FFF2-40B4-BE49-F238E27FC236}">
              <a16:creationId xmlns:a16="http://schemas.microsoft.com/office/drawing/2014/main" id="{7DB737A2-EA61-437B-8055-0880CC286B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8" name="Text Box 3">
          <a:extLst>
            <a:ext uri="{FF2B5EF4-FFF2-40B4-BE49-F238E27FC236}">
              <a16:creationId xmlns:a16="http://schemas.microsoft.com/office/drawing/2014/main" id="{C7AB46E0-D812-412F-9683-FFCDDD6C1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9" name="Text Box 3">
          <a:extLst>
            <a:ext uri="{FF2B5EF4-FFF2-40B4-BE49-F238E27FC236}">
              <a16:creationId xmlns:a16="http://schemas.microsoft.com/office/drawing/2014/main" id="{F8A91646-D13C-4FCC-A67B-CB7E4D677C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0" name="Text Box 3">
          <a:extLst>
            <a:ext uri="{FF2B5EF4-FFF2-40B4-BE49-F238E27FC236}">
              <a16:creationId xmlns:a16="http://schemas.microsoft.com/office/drawing/2014/main" id="{E24C0359-9FFD-45AB-A455-F8E82D7DAE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1" name="Text Box 3">
          <a:extLst>
            <a:ext uri="{FF2B5EF4-FFF2-40B4-BE49-F238E27FC236}">
              <a16:creationId xmlns:a16="http://schemas.microsoft.com/office/drawing/2014/main" id="{836A78BA-4BE9-4A19-BE36-0DDDE4E540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2" name="Text Box 3">
          <a:extLst>
            <a:ext uri="{FF2B5EF4-FFF2-40B4-BE49-F238E27FC236}">
              <a16:creationId xmlns:a16="http://schemas.microsoft.com/office/drawing/2014/main" id="{B01D710A-A124-4774-AF12-BBD20E270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3" name="Text Box 3">
          <a:extLst>
            <a:ext uri="{FF2B5EF4-FFF2-40B4-BE49-F238E27FC236}">
              <a16:creationId xmlns:a16="http://schemas.microsoft.com/office/drawing/2014/main" id="{4AF1CC6A-3B56-4217-93BA-97437337C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4" name="Text Box 3">
          <a:extLst>
            <a:ext uri="{FF2B5EF4-FFF2-40B4-BE49-F238E27FC236}">
              <a16:creationId xmlns:a16="http://schemas.microsoft.com/office/drawing/2014/main" id="{7AAB644B-1DDC-41C6-9DF3-BBE72B53B5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5" name="Text Box 3">
          <a:extLst>
            <a:ext uri="{FF2B5EF4-FFF2-40B4-BE49-F238E27FC236}">
              <a16:creationId xmlns:a16="http://schemas.microsoft.com/office/drawing/2014/main" id="{6DA8FF9C-CEDE-429A-AD37-2CA27ADE6E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6" name="Text Box 3">
          <a:extLst>
            <a:ext uri="{FF2B5EF4-FFF2-40B4-BE49-F238E27FC236}">
              <a16:creationId xmlns:a16="http://schemas.microsoft.com/office/drawing/2014/main" id="{5556F9F6-C01E-4A65-86F8-F11B875980C2}"/>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7" name="Text Box 3">
          <a:extLst>
            <a:ext uri="{FF2B5EF4-FFF2-40B4-BE49-F238E27FC236}">
              <a16:creationId xmlns:a16="http://schemas.microsoft.com/office/drawing/2014/main" id="{7AAD3F34-D914-45E6-90B9-006EBB1A5719}"/>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8" name="Text Box 3">
          <a:extLst>
            <a:ext uri="{FF2B5EF4-FFF2-40B4-BE49-F238E27FC236}">
              <a16:creationId xmlns:a16="http://schemas.microsoft.com/office/drawing/2014/main" id="{E496FC54-6AB5-426C-B78E-3CFBEE6D5C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9" name="Text Box 3">
          <a:extLst>
            <a:ext uri="{FF2B5EF4-FFF2-40B4-BE49-F238E27FC236}">
              <a16:creationId xmlns:a16="http://schemas.microsoft.com/office/drawing/2014/main" id="{2B9B20F9-085B-4B5A-BB02-AD1C5F54AD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0" name="Text Box 3">
          <a:extLst>
            <a:ext uri="{FF2B5EF4-FFF2-40B4-BE49-F238E27FC236}">
              <a16:creationId xmlns:a16="http://schemas.microsoft.com/office/drawing/2014/main" id="{5025CBA2-BC4C-4D58-B35D-2E69F013E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1" name="Text Box 3">
          <a:extLst>
            <a:ext uri="{FF2B5EF4-FFF2-40B4-BE49-F238E27FC236}">
              <a16:creationId xmlns:a16="http://schemas.microsoft.com/office/drawing/2014/main" id="{5146C9BB-635F-4DC4-A4AF-4716396AD2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2" name="Text Box 3">
          <a:extLst>
            <a:ext uri="{FF2B5EF4-FFF2-40B4-BE49-F238E27FC236}">
              <a16:creationId xmlns:a16="http://schemas.microsoft.com/office/drawing/2014/main" id="{1DA63671-CD57-4096-BBEC-DEA7B93FBF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3" name="Text Box 3">
          <a:extLst>
            <a:ext uri="{FF2B5EF4-FFF2-40B4-BE49-F238E27FC236}">
              <a16:creationId xmlns:a16="http://schemas.microsoft.com/office/drawing/2014/main" id="{C09015B7-965B-4B64-996E-822484499C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4" name="Text Box 3">
          <a:extLst>
            <a:ext uri="{FF2B5EF4-FFF2-40B4-BE49-F238E27FC236}">
              <a16:creationId xmlns:a16="http://schemas.microsoft.com/office/drawing/2014/main" id="{7A94E87D-1F21-41CA-9C63-49D2D727A6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5" name="Text Box 3">
          <a:extLst>
            <a:ext uri="{FF2B5EF4-FFF2-40B4-BE49-F238E27FC236}">
              <a16:creationId xmlns:a16="http://schemas.microsoft.com/office/drawing/2014/main" id="{356C0007-BBF8-4206-8941-599536E65A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6" name="Text Box 3">
          <a:extLst>
            <a:ext uri="{FF2B5EF4-FFF2-40B4-BE49-F238E27FC236}">
              <a16:creationId xmlns:a16="http://schemas.microsoft.com/office/drawing/2014/main" id="{A7F56A36-17EA-49F0-AB7E-40CD85EF9B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7" name="Text Box 3">
          <a:extLst>
            <a:ext uri="{FF2B5EF4-FFF2-40B4-BE49-F238E27FC236}">
              <a16:creationId xmlns:a16="http://schemas.microsoft.com/office/drawing/2014/main" id="{14062B01-3BCA-48FE-B279-67C5B3A65C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8" name="Text Box 3">
          <a:extLst>
            <a:ext uri="{FF2B5EF4-FFF2-40B4-BE49-F238E27FC236}">
              <a16:creationId xmlns:a16="http://schemas.microsoft.com/office/drawing/2014/main" id="{7833E8FB-51AD-4BD9-8AE0-58157B7048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9" name="Text Box 3">
          <a:extLst>
            <a:ext uri="{FF2B5EF4-FFF2-40B4-BE49-F238E27FC236}">
              <a16:creationId xmlns:a16="http://schemas.microsoft.com/office/drawing/2014/main" id="{3C6F89AC-E694-45DA-BBD6-99C70DDA273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0" name="Text Box 3">
          <a:extLst>
            <a:ext uri="{FF2B5EF4-FFF2-40B4-BE49-F238E27FC236}">
              <a16:creationId xmlns:a16="http://schemas.microsoft.com/office/drawing/2014/main" id="{5BA1109D-A84B-4C57-A018-F2AE7486D1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1" name="Text Box 3">
          <a:extLst>
            <a:ext uri="{FF2B5EF4-FFF2-40B4-BE49-F238E27FC236}">
              <a16:creationId xmlns:a16="http://schemas.microsoft.com/office/drawing/2014/main" id="{314C13FA-D513-4D15-89BB-575F5C9C00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2" name="Text Box 3">
          <a:extLst>
            <a:ext uri="{FF2B5EF4-FFF2-40B4-BE49-F238E27FC236}">
              <a16:creationId xmlns:a16="http://schemas.microsoft.com/office/drawing/2014/main" id="{62CA37DD-07DA-43CD-99DA-C5A528F7A6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3" name="Text Box 3">
          <a:extLst>
            <a:ext uri="{FF2B5EF4-FFF2-40B4-BE49-F238E27FC236}">
              <a16:creationId xmlns:a16="http://schemas.microsoft.com/office/drawing/2014/main" id="{2D8CC574-D9DB-41C3-BC50-8A81AB0B54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4" name="Text Box 3">
          <a:extLst>
            <a:ext uri="{FF2B5EF4-FFF2-40B4-BE49-F238E27FC236}">
              <a16:creationId xmlns:a16="http://schemas.microsoft.com/office/drawing/2014/main" id="{D61101EA-8463-473E-B1D2-62B01CEA33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5" name="Text Box 3">
          <a:extLst>
            <a:ext uri="{FF2B5EF4-FFF2-40B4-BE49-F238E27FC236}">
              <a16:creationId xmlns:a16="http://schemas.microsoft.com/office/drawing/2014/main" id="{826BC88A-69E3-4994-9E1F-14ADD6D488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6" name="Text Box 3">
          <a:extLst>
            <a:ext uri="{FF2B5EF4-FFF2-40B4-BE49-F238E27FC236}">
              <a16:creationId xmlns:a16="http://schemas.microsoft.com/office/drawing/2014/main" id="{FBA0630F-1374-49DB-B0A3-12FC49DD4F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7" name="Text Box 3">
          <a:extLst>
            <a:ext uri="{FF2B5EF4-FFF2-40B4-BE49-F238E27FC236}">
              <a16:creationId xmlns:a16="http://schemas.microsoft.com/office/drawing/2014/main" id="{440C1FE4-9AF4-4B80-B600-91F761D12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8" name="Text Box 3">
          <a:extLst>
            <a:ext uri="{FF2B5EF4-FFF2-40B4-BE49-F238E27FC236}">
              <a16:creationId xmlns:a16="http://schemas.microsoft.com/office/drawing/2014/main" id="{84CB6B59-A789-4D19-A17D-0572BA45B6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9" name="Text Box 3">
          <a:extLst>
            <a:ext uri="{FF2B5EF4-FFF2-40B4-BE49-F238E27FC236}">
              <a16:creationId xmlns:a16="http://schemas.microsoft.com/office/drawing/2014/main" id="{B40AA307-EFB7-4154-B6B2-696A2F42E2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0" name="Text Box 3">
          <a:extLst>
            <a:ext uri="{FF2B5EF4-FFF2-40B4-BE49-F238E27FC236}">
              <a16:creationId xmlns:a16="http://schemas.microsoft.com/office/drawing/2014/main" id="{36F02582-8973-4636-BEEA-6ADAD36FEC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1" name="Text Box 3">
          <a:extLst>
            <a:ext uri="{FF2B5EF4-FFF2-40B4-BE49-F238E27FC236}">
              <a16:creationId xmlns:a16="http://schemas.microsoft.com/office/drawing/2014/main" id="{DC154278-0FCB-4796-B9CC-D53D4585DF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2" name="Text Box 3">
          <a:extLst>
            <a:ext uri="{FF2B5EF4-FFF2-40B4-BE49-F238E27FC236}">
              <a16:creationId xmlns:a16="http://schemas.microsoft.com/office/drawing/2014/main" id="{72CECD1B-6279-4179-8590-46BE151809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3" name="Text Box 3">
          <a:extLst>
            <a:ext uri="{FF2B5EF4-FFF2-40B4-BE49-F238E27FC236}">
              <a16:creationId xmlns:a16="http://schemas.microsoft.com/office/drawing/2014/main" id="{71F040F0-B61F-406A-8A28-1F68960088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4" name="Text Box 3">
          <a:extLst>
            <a:ext uri="{FF2B5EF4-FFF2-40B4-BE49-F238E27FC236}">
              <a16:creationId xmlns:a16="http://schemas.microsoft.com/office/drawing/2014/main" id="{3B69583B-2A50-4B0E-8E25-313F383AFA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5" name="Text Box 3">
          <a:extLst>
            <a:ext uri="{FF2B5EF4-FFF2-40B4-BE49-F238E27FC236}">
              <a16:creationId xmlns:a16="http://schemas.microsoft.com/office/drawing/2014/main" id="{9B03E249-0F16-4A48-A155-0D44720761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6" name="Text Box 3">
          <a:extLst>
            <a:ext uri="{FF2B5EF4-FFF2-40B4-BE49-F238E27FC236}">
              <a16:creationId xmlns:a16="http://schemas.microsoft.com/office/drawing/2014/main" id="{8F059C66-0ACF-4E0B-AEB8-29A5C4C3DF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7" name="Text Box 3">
          <a:extLst>
            <a:ext uri="{FF2B5EF4-FFF2-40B4-BE49-F238E27FC236}">
              <a16:creationId xmlns:a16="http://schemas.microsoft.com/office/drawing/2014/main" id="{915B3527-4B20-405E-A68F-512A4050E8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8" name="Text Box 3">
          <a:extLst>
            <a:ext uri="{FF2B5EF4-FFF2-40B4-BE49-F238E27FC236}">
              <a16:creationId xmlns:a16="http://schemas.microsoft.com/office/drawing/2014/main" id="{BF0076F5-6CA2-4955-8E68-62F7A9DA50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9" name="Text Box 3">
          <a:extLst>
            <a:ext uri="{FF2B5EF4-FFF2-40B4-BE49-F238E27FC236}">
              <a16:creationId xmlns:a16="http://schemas.microsoft.com/office/drawing/2014/main" id="{F6369ED4-389D-4116-8FFA-ADF4A9EFDD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0" name="Text Box 3">
          <a:extLst>
            <a:ext uri="{FF2B5EF4-FFF2-40B4-BE49-F238E27FC236}">
              <a16:creationId xmlns:a16="http://schemas.microsoft.com/office/drawing/2014/main" id="{356025B3-AA2C-4685-8ECC-367B2D158E8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1" name="Text Box 3">
          <a:extLst>
            <a:ext uri="{FF2B5EF4-FFF2-40B4-BE49-F238E27FC236}">
              <a16:creationId xmlns:a16="http://schemas.microsoft.com/office/drawing/2014/main" id="{0B844A40-8F41-4F81-A98F-E9AA641ADBB6}"/>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2" name="Text Box 3">
          <a:extLst>
            <a:ext uri="{FF2B5EF4-FFF2-40B4-BE49-F238E27FC236}">
              <a16:creationId xmlns:a16="http://schemas.microsoft.com/office/drawing/2014/main" id="{E50EB4E5-68B0-46D3-8D04-74E7E89B121B}"/>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3" name="Text Box 3">
          <a:extLst>
            <a:ext uri="{FF2B5EF4-FFF2-40B4-BE49-F238E27FC236}">
              <a16:creationId xmlns:a16="http://schemas.microsoft.com/office/drawing/2014/main" id="{A266F2D9-CE9A-4193-8164-539438EFFD63}"/>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4" name="Text Box 3">
          <a:extLst>
            <a:ext uri="{FF2B5EF4-FFF2-40B4-BE49-F238E27FC236}">
              <a16:creationId xmlns:a16="http://schemas.microsoft.com/office/drawing/2014/main" id="{B2FF479B-24A1-455F-A560-F20D63187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5" name="Text Box 3">
          <a:extLst>
            <a:ext uri="{FF2B5EF4-FFF2-40B4-BE49-F238E27FC236}">
              <a16:creationId xmlns:a16="http://schemas.microsoft.com/office/drawing/2014/main" id="{740CBAF8-7941-45E1-9878-7D3DBEE682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6" name="Text Box 3">
          <a:extLst>
            <a:ext uri="{FF2B5EF4-FFF2-40B4-BE49-F238E27FC236}">
              <a16:creationId xmlns:a16="http://schemas.microsoft.com/office/drawing/2014/main" id="{51AE39DE-0810-4A1B-A6A0-3C8DFE331E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7" name="Text Box 3">
          <a:extLst>
            <a:ext uri="{FF2B5EF4-FFF2-40B4-BE49-F238E27FC236}">
              <a16:creationId xmlns:a16="http://schemas.microsoft.com/office/drawing/2014/main" id="{1B74709F-81DC-4448-A9C6-EC4BB4AB1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8" name="Text Box 3">
          <a:extLst>
            <a:ext uri="{FF2B5EF4-FFF2-40B4-BE49-F238E27FC236}">
              <a16:creationId xmlns:a16="http://schemas.microsoft.com/office/drawing/2014/main" id="{7C3247B8-B66B-463E-9971-FAFEDD3A735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9" name="Text Box 3">
          <a:extLst>
            <a:ext uri="{FF2B5EF4-FFF2-40B4-BE49-F238E27FC236}">
              <a16:creationId xmlns:a16="http://schemas.microsoft.com/office/drawing/2014/main" id="{288C3C8E-DF4D-4914-B381-8295AE8EDBD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0" name="Text Box 3">
          <a:extLst>
            <a:ext uri="{FF2B5EF4-FFF2-40B4-BE49-F238E27FC236}">
              <a16:creationId xmlns:a16="http://schemas.microsoft.com/office/drawing/2014/main" id="{D676AAB3-B35E-492A-846D-7EC4188D6B7F}"/>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1" name="Text Box 3">
          <a:extLst>
            <a:ext uri="{FF2B5EF4-FFF2-40B4-BE49-F238E27FC236}">
              <a16:creationId xmlns:a16="http://schemas.microsoft.com/office/drawing/2014/main" id="{EB65CE46-B30E-4BC5-93B1-3C4B6028878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2" name="Text Box 3">
          <a:extLst>
            <a:ext uri="{FF2B5EF4-FFF2-40B4-BE49-F238E27FC236}">
              <a16:creationId xmlns:a16="http://schemas.microsoft.com/office/drawing/2014/main" id="{2E0C3DF8-792B-4907-AF25-140959AD8EB8}"/>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3" name="Text Box 3">
          <a:extLst>
            <a:ext uri="{FF2B5EF4-FFF2-40B4-BE49-F238E27FC236}">
              <a16:creationId xmlns:a16="http://schemas.microsoft.com/office/drawing/2014/main" id="{A37AD614-2DE4-4711-A9CA-6FA9179ABA05}"/>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4" name="Text Box 3">
          <a:extLst>
            <a:ext uri="{FF2B5EF4-FFF2-40B4-BE49-F238E27FC236}">
              <a16:creationId xmlns:a16="http://schemas.microsoft.com/office/drawing/2014/main" id="{506BBFF3-FA13-4BFC-B2F6-B0EE7DF0651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5" name="Text Box 3">
          <a:extLst>
            <a:ext uri="{FF2B5EF4-FFF2-40B4-BE49-F238E27FC236}">
              <a16:creationId xmlns:a16="http://schemas.microsoft.com/office/drawing/2014/main" id="{3550FACD-596F-426C-A54C-1807DC2F6AE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6" name="Text Box 3">
          <a:extLst>
            <a:ext uri="{FF2B5EF4-FFF2-40B4-BE49-F238E27FC236}">
              <a16:creationId xmlns:a16="http://schemas.microsoft.com/office/drawing/2014/main" id="{0D817D5D-14B2-49AB-A23A-4064319437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7" name="Text Box 3">
          <a:extLst>
            <a:ext uri="{FF2B5EF4-FFF2-40B4-BE49-F238E27FC236}">
              <a16:creationId xmlns:a16="http://schemas.microsoft.com/office/drawing/2014/main" id="{86BFBDB7-46A7-43D8-9FAD-53889268BC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8" name="Text Box 3">
          <a:extLst>
            <a:ext uri="{FF2B5EF4-FFF2-40B4-BE49-F238E27FC236}">
              <a16:creationId xmlns:a16="http://schemas.microsoft.com/office/drawing/2014/main" id="{BA39E11F-6EFA-477A-AE00-03E002BB32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9" name="Text Box 3">
          <a:extLst>
            <a:ext uri="{FF2B5EF4-FFF2-40B4-BE49-F238E27FC236}">
              <a16:creationId xmlns:a16="http://schemas.microsoft.com/office/drawing/2014/main" id="{9F477BF7-A406-4713-BCE8-2B87F832B2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0" name="Text Box 3">
          <a:extLst>
            <a:ext uri="{FF2B5EF4-FFF2-40B4-BE49-F238E27FC236}">
              <a16:creationId xmlns:a16="http://schemas.microsoft.com/office/drawing/2014/main" id="{FB33E657-6D8E-4F93-863D-10AA923EB9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1" name="Text Box 3">
          <a:extLst>
            <a:ext uri="{FF2B5EF4-FFF2-40B4-BE49-F238E27FC236}">
              <a16:creationId xmlns:a16="http://schemas.microsoft.com/office/drawing/2014/main" id="{32B91EAC-90FD-4536-B340-9D4B111FD4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2" name="Text Box 3">
          <a:extLst>
            <a:ext uri="{FF2B5EF4-FFF2-40B4-BE49-F238E27FC236}">
              <a16:creationId xmlns:a16="http://schemas.microsoft.com/office/drawing/2014/main" id="{C8FCDB7D-8070-4052-B74A-9943499B2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3" name="Text Box 3">
          <a:extLst>
            <a:ext uri="{FF2B5EF4-FFF2-40B4-BE49-F238E27FC236}">
              <a16:creationId xmlns:a16="http://schemas.microsoft.com/office/drawing/2014/main" id="{7E9B1ADA-7344-4B7B-B67D-9539D69B81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4" name="Text Box 3">
          <a:extLst>
            <a:ext uri="{FF2B5EF4-FFF2-40B4-BE49-F238E27FC236}">
              <a16:creationId xmlns:a16="http://schemas.microsoft.com/office/drawing/2014/main" id="{79B6CC6A-7848-4216-83AB-0EEB94E3D7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5" name="Text Box 3">
          <a:extLst>
            <a:ext uri="{FF2B5EF4-FFF2-40B4-BE49-F238E27FC236}">
              <a16:creationId xmlns:a16="http://schemas.microsoft.com/office/drawing/2014/main" id="{40D923A1-26E9-4FF2-A19A-FB4A3F1440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6" name="Text Box 3">
          <a:extLst>
            <a:ext uri="{FF2B5EF4-FFF2-40B4-BE49-F238E27FC236}">
              <a16:creationId xmlns:a16="http://schemas.microsoft.com/office/drawing/2014/main" id="{6A6FE4C7-0425-4C20-95D7-27AB90715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7" name="Text Box 3">
          <a:extLst>
            <a:ext uri="{FF2B5EF4-FFF2-40B4-BE49-F238E27FC236}">
              <a16:creationId xmlns:a16="http://schemas.microsoft.com/office/drawing/2014/main" id="{3F2468C7-1AE5-4A09-8108-AFE46D1691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8" name="Text Box 3">
          <a:extLst>
            <a:ext uri="{FF2B5EF4-FFF2-40B4-BE49-F238E27FC236}">
              <a16:creationId xmlns:a16="http://schemas.microsoft.com/office/drawing/2014/main" id="{5B8B384B-F58E-4BA5-A4F7-518F302E76E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9" name="Text Box 3">
          <a:extLst>
            <a:ext uri="{FF2B5EF4-FFF2-40B4-BE49-F238E27FC236}">
              <a16:creationId xmlns:a16="http://schemas.microsoft.com/office/drawing/2014/main" id="{345B4598-4853-4545-99C9-4848880082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0" name="Text Box 3">
          <a:extLst>
            <a:ext uri="{FF2B5EF4-FFF2-40B4-BE49-F238E27FC236}">
              <a16:creationId xmlns:a16="http://schemas.microsoft.com/office/drawing/2014/main" id="{67C16BFF-27F1-4002-9DD4-546CB13D8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1" name="Text Box 3">
          <a:extLst>
            <a:ext uri="{FF2B5EF4-FFF2-40B4-BE49-F238E27FC236}">
              <a16:creationId xmlns:a16="http://schemas.microsoft.com/office/drawing/2014/main" id="{BD68B817-E769-4671-8C6C-FA96113B54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2" name="Text Box 3">
          <a:extLst>
            <a:ext uri="{FF2B5EF4-FFF2-40B4-BE49-F238E27FC236}">
              <a16:creationId xmlns:a16="http://schemas.microsoft.com/office/drawing/2014/main" id="{17217398-9339-4888-8EE6-CF34FA1A9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3" name="Text Box 3">
          <a:extLst>
            <a:ext uri="{FF2B5EF4-FFF2-40B4-BE49-F238E27FC236}">
              <a16:creationId xmlns:a16="http://schemas.microsoft.com/office/drawing/2014/main" id="{4DE0EC45-C41E-4FA9-A39F-666E194D85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4" name="Text Box 3">
          <a:extLst>
            <a:ext uri="{FF2B5EF4-FFF2-40B4-BE49-F238E27FC236}">
              <a16:creationId xmlns:a16="http://schemas.microsoft.com/office/drawing/2014/main" id="{9230E817-3FC2-4732-B9D5-4ACF8CF32C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5" name="Text Box 3">
          <a:extLst>
            <a:ext uri="{FF2B5EF4-FFF2-40B4-BE49-F238E27FC236}">
              <a16:creationId xmlns:a16="http://schemas.microsoft.com/office/drawing/2014/main" id="{C46CE3E1-61F9-4D51-A5C7-788E6DACA9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6" name="Text Box 3">
          <a:extLst>
            <a:ext uri="{FF2B5EF4-FFF2-40B4-BE49-F238E27FC236}">
              <a16:creationId xmlns:a16="http://schemas.microsoft.com/office/drawing/2014/main" id="{EB595FAA-D890-476D-810B-826A583683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7" name="Text Box 3">
          <a:extLst>
            <a:ext uri="{FF2B5EF4-FFF2-40B4-BE49-F238E27FC236}">
              <a16:creationId xmlns:a16="http://schemas.microsoft.com/office/drawing/2014/main" id="{735A16C8-C79C-4014-88F1-8A6E3558EA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8" name="Text Box 3">
          <a:extLst>
            <a:ext uri="{FF2B5EF4-FFF2-40B4-BE49-F238E27FC236}">
              <a16:creationId xmlns:a16="http://schemas.microsoft.com/office/drawing/2014/main" id="{F1EFD061-EA4A-406F-A7C6-5F82AE9E58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9" name="Text Box 3">
          <a:extLst>
            <a:ext uri="{FF2B5EF4-FFF2-40B4-BE49-F238E27FC236}">
              <a16:creationId xmlns:a16="http://schemas.microsoft.com/office/drawing/2014/main" id="{86C023D1-A990-416D-B7B2-24E111C93A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0" name="Text Box 3">
          <a:extLst>
            <a:ext uri="{FF2B5EF4-FFF2-40B4-BE49-F238E27FC236}">
              <a16:creationId xmlns:a16="http://schemas.microsoft.com/office/drawing/2014/main" id="{2E0036B6-BC1E-4F0D-AC5D-647798A47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1" name="Text Box 3">
          <a:extLst>
            <a:ext uri="{FF2B5EF4-FFF2-40B4-BE49-F238E27FC236}">
              <a16:creationId xmlns:a16="http://schemas.microsoft.com/office/drawing/2014/main" id="{8D9D80C5-F1B6-486B-918D-CA5225516B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2" name="Text Box 3">
          <a:extLst>
            <a:ext uri="{FF2B5EF4-FFF2-40B4-BE49-F238E27FC236}">
              <a16:creationId xmlns:a16="http://schemas.microsoft.com/office/drawing/2014/main" id="{94E17B88-6880-4337-9A54-890992B935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3" name="Text Box 3">
          <a:extLst>
            <a:ext uri="{FF2B5EF4-FFF2-40B4-BE49-F238E27FC236}">
              <a16:creationId xmlns:a16="http://schemas.microsoft.com/office/drawing/2014/main" id="{8AC3AC1A-6FF5-4019-A0FB-0A27B69BD2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4" name="Text Box 3">
          <a:extLst>
            <a:ext uri="{FF2B5EF4-FFF2-40B4-BE49-F238E27FC236}">
              <a16:creationId xmlns:a16="http://schemas.microsoft.com/office/drawing/2014/main" id="{C5C4C9A3-796F-469B-9C86-9FD9BD7FD7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5" name="Text Box 3">
          <a:extLst>
            <a:ext uri="{FF2B5EF4-FFF2-40B4-BE49-F238E27FC236}">
              <a16:creationId xmlns:a16="http://schemas.microsoft.com/office/drawing/2014/main" id="{9E2419B0-A7BB-4EEF-A194-43B36ACFB1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6" name="Text Box 3">
          <a:extLst>
            <a:ext uri="{FF2B5EF4-FFF2-40B4-BE49-F238E27FC236}">
              <a16:creationId xmlns:a16="http://schemas.microsoft.com/office/drawing/2014/main" id="{7038AB7E-B966-4FC5-8017-A8F87A506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7" name="Text Box 3">
          <a:extLst>
            <a:ext uri="{FF2B5EF4-FFF2-40B4-BE49-F238E27FC236}">
              <a16:creationId xmlns:a16="http://schemas.microsoft.com/office/drawing/2014/main" id="{EE2D2B76-7BA2-415F-BCEB-CE9FDF0E4B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8" name="Text Box 3">
          <a:extLst>
            <a:ext uri="{FF2B5EF4-FFF2-40B4-BE49-F238E27FC236}">
              <a16:creationId xmlns:a16="http://schemas.microsoft.com/office/drawing/2014/main" id="{186AD4A3-8824-42E8-966E-81C17404AF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9" name="Text Box 3">
          <a:extLst>
            <a:ext uri="{FF2B5EF4-FFF2-40B4-BE49-F238E27FC236}">
              <a16:creationId xmlns:a16="http://schemas.microsoft.com/office/drawing/2014/main" id="{6571108F-07E0-43E6-B9B9-0E28338A52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0" name="Text Box 3">
          <a:extLst>
            <a:ext uri="{FF2B5EF4-FFF2-40B4-BE49-F238E27FC236}">
              <a16:creationId xmlns:a16="http://schemas.microsoft.com/office/drawing/2014/main" id="{91E09E7E-6C88-4EDF-BD85-15E64B7A6DA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1" name="Text Box 3">
          <a:extLst>
            <a:ext uri="{FF2B5EF4-FFF2-40B4-BE49-F238E27FC236}">
              <a16:creationId xmlns:a16="http://schemas.microsoft.com/office/drawing/2014/main" id="{D71501DD-93BF-49E4-B841-0F56E705E9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2" name="Text Box 3">
          <a:extLst>
            <a:ext uri="{FF2B5EF4-FFF2-40B4-BE49-F238E27FC236}">
              <a16:creationId xmlns:a16="http://schemas.microsoft.com/office/drawing/2014/main" id="{EC32CB3A-2656-4779-9ABE-996495B443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3" name="Text Box 3">
          <a:extLst>
            <a:ext uri="{FF2B5EF4-FFF2-40B4-BE49-F238E27FC236}">
              <a16:creationId xmlns:a16="http://schemas.microsoft.com/office/drawing/2014/main" id="{E8197E25-90DA-415D-9440-F5AA8E1F12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4" name="Text Box 3">
          <a:extLst>
            <a:ext uri="{FF2B5EF4-FFF2-40B4-BE49-F238E27FC236}">
              <a16:creationId xmlns:a16="http://schemas.microsoft.com/office/drawing/2014/main" id="{DFD43F25-2BA9-4010-9FC4-F679ECE1FC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5" name="Text Box 3">
          <a:extLst>
            <a:ext uri="{FF2B5EF4-FFF2-40B4-BE49-F238E27FC236}">
              <a16:creationId xmlns:a16="http://schemas.microsoft.com/office/drawing/2014/main" id="{8C8EF170-96BA-46E8-A8A3-B6471DDC6A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6" name="Text Box 3">
          <a:extLst>
            <a:ext uri="{FF2B5EF4-FFF2-40B4-BE49-F238E27FC236}">
              <a16:creationId xmlns:a16="http://schemas.microsoft.com/office/drawing/2014/main" id="{E376625C-3AC1-4C2F-A943-826085EC88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7" name="Text Box 3">
          <a:extLst>
            <a:ext uri="{FF2B5EF4-FFF2-40B4-BE49-F238E27FC236}">
              <a16:creationId xmlns:a16="http://schemas.microsoft.com/office/drawing/2014/main" id="{2505D35C-9706-4A20-82E8-2DB4CAEAC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8" name="Text Box 3">
          <a:extLst>
            <a:ext uri="{FF2B5EF4-FFF2-40B4-BE49-F238E27FC236}">
              <a16:creationId xmlns:a16="http://schemas.microsoft.com/office/drawing/2014/main" id="{25C722E7-0A31-47FB-9AC7-88D0FA068BC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9" name="Text Box 3">
          <a:extLst>
            <a:ext uri="{FF2B5EF4-FFF2-40B4-BE49-F238E27FC236}">
              <a16:creationId xmlns:a16="http://schemas.microsoft.com/office/drawing/2014/main" id="{26BE9EB3-4E63-4D6F-BD46-565C3EF435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0" name="Text Box 3">
          <a:extLst>
            <a:ext uri="{FF2B5EF4-FFF2-40B4-BE49-F238E27FC236}">
              <a16:creationId xmlns:a16="http://schemas.microsoft.com/office/drawing/2014/main" id="{0A54BCBF-756A-421B-AF8D-0C8E40E634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1" name="Text Box 3">
          <a:extLst>
            <a:ext uri="{FF2B5EF4-FFF2-40B4-BE49-F238E27FC236}">
              <a16:creationId xmlns:a16="http://schemas.microsoft.com/office/drawing/2014/main" id="{6D8E92E5-19E8-4F81-9FA8-F55A9D3DE67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2" name="Text Box 3">
          <a:extLst>
            <a:ext uri="{FF2B5EF4-FFF2-40B4-BE49-F238E27FC236}">
              <a16:creationId xmlns:a16="http://schemas.microsoft.com/office/drawing/2014/main" id="{9E743B64-C8A9-429C-91E3-45A61F9FD2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3" name="Text Box 3">
          <a:extLst>
            <a:ext uri="{FF2B5EF4-FFF2-40B4-BE49-F238E27FC236}">
              <a16:creationId xmlns:a16="http://schemas.microsoft.com/office/drawing/2014/main" id="{FD695BCF-168E-4BED-BC90-096A0BE865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4" name="Text Box 3">
          <a:extLst>
            <a:ext uri="{FF2B5EF4-FFF2-40B4-BE49-F238E27FC236}">
              <a16:creationId xmlns:a16="http://schemas.microsoft.com/office/drawing/2014/main" id="{BCCBC86C-2A6C-47D4-9780-687718084B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5" name="Text Box 3">
          <a:extLst>
            <a:ext uri="{FF2B5EF4-FFF2-40B4-BE49-F238E27FC236}">
              <a16:creationId xmlns:a16="http://schemas.microsoft.com/office/drawing/2014/main" id="{81F3036F-52A7-4FCC-8BC6-1E50B6D0D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6" name="Text Box 3">
          <a:extLst>
            <a:ext uri="{FF2B5EF4-FFF2-40B4-BE49-F238E27FC236}">
              <a16:creationId xmlns:a16="http://schemas.microsoft.com/office/drawing/2014/main" id="{CD792095-6D18-4FC2-B9C4-0AD5F984B4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7" name="Text Box 3">
          <a:extLst>
            <a:ext uri="{FF2B5EF4-FFF2-40B4-BE49-F238E27FC236}">
              <a16:creationId xmlns:a16="http://schemas.microsoft.com/office/drawing/2014/main" id="{8E92358D-698F-4C99-8EDD-B10EE08783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8" name="Text Box 3">
          <a:extLst>
            <a:ext uri="{FF2B5EF4-FFF2-40B4-BE49-F238E27FC236}">
              <a16:creationId xmlns:a16="http://schemas.microsoft.com/office/drawing/2014/main" id="{EC077704-43AC-41A6-AA10-2FE7D6501B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9" name="Text Box 3">
          <a:extLst>
            <a:ext uri="{FF2B5EF4-FFF2-40B4-BE49-F238E27FC236}">
              <a16:creationId xmlns:a16="http://schemas.microsoft.com/office/drawing/2014/main" id="{9CA9808A-F553-4873-BC32-122DD2A95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0" name="Text Box 3">
          <a:extLst>
            <a:ext uri="{FF2B5EF4-FFF2-40B4-BE49-F238E27FC236}">
              <a16:creationId xmlns:a16="http://schemas.microsoft.com/office/drawing/2014/main" id="{96EE3509-1D28-472B-91ED-738E6DD379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1" name="Text Box 3">
          <a:extLst>
            <a:ext uri="{FF2B5EF4-FFF2-40B4-BE49-F238E27FC236}">
              <a16:creationId xmlns:a16="http://schemas.microsoft.com/office/drawing/2014/main" id="{352242AD-AA97-402D-9CF6-1A8F659DBC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2" name="Text Box 3">
          <a:extLst>
            <a:ext uri="{FF2B5EF4-FFF2-40B4-BE49-F238E27FC236}">
              <a16:creationId xmlns:a16="http://schemas.microsoft.com/office/drawing/2014/main" id="{C3A9AEA5-6296-47B1-A2AC-43FCC530A5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3" name="Text Box 3">
          <a:extLst>
            <a:ext uri="{FF2B5EF4-FFF2-40B4-BE49-F238E27FC236}">
              <a16:creationId xmlns:a16="http://schemas.microsoft.com/office/drawing/2014/main" id="{956FA3A9-F51A-4EA7-9638-535BBA82FC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4" name="Text Box 3">
          <a:extLst>
            <a:ext uri="{FF2B5EF4-FFF2-40B4-BE49-F238E27FC236}">
              <a16:creationId xmlns:a16="http://schemas.microsoft.com/office/drawing/2014/main" id="{3B4D003F-174A-4277-9501-388F0AEF31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5" name="Text Box 3">
          <a:extLst>
            <a:ext uri="{FF2B5EF4-FFF2-40B4-BE49-F238E27FC236}">
              <a16:creationId xmlns:a16="http://schemas.microsoft.com/office/drawing/2014/main" id="{59BD6B9B-0940-432C-8F72-44A8D4BD8A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6" name="Text Box 3">
          <a:extLst>
            <a:ext uri="{FF2B5EF4-FFF2-40B4-BE49-F238E27FC236}">
              <a16:creationId xmlns:a16="http://schemas.microsoft.com/office/drawing/2014/main" id="{87DE8B5F-19E8-4F45-9056-4D59286F10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7" name="Text Box 3">
          <a:extLst>
            <a:ext uri="{FF2B5EF4-FFF2-40B4-BE49-F238E27FC236}">
              <a16:creationId xmlns:a16="http://schemas.microsoft.com/office/drawing/2014/main" id="{7F1134B9-EF0B-436D-908B-7798783918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8" name="Text Box 3">
          <a:extLst>
            <a:ext uri="{FF2B5EF4-FFF2-40B4-BE49-F238E27FC236}">
              <a16:creationId xmlns:a16="http://schemas.microsoft.com/office/drawing/2014/main" id="{DC256417-6C00-411A-99A6-A519CCE874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9" name="Text Box 3">
          <a:extLst>
            <a:ext uri="{FF2B5EF4-FFF2-40B4-BE49-F238E27FC236}">
              <a16:creationId xmlns:a16="http://schemas.microsoft.com/office/drawing/2014/main" id="{94781887-A3C5-4B4B-BEC1-D91E31084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0" name="Text Box 3">
          <a:extLst>
            <a:ext uri="{FF2B5EF4-FFF2-40B4-BE49-F238E27FC236}">
              <a16:creationId xmlns:a16="http://schemas.microsoft.com/office/drawing/2014/main" id="{08144850-82B2-4B4C-BCF6-53C6CC1A7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1" name="Text Box 3">
          <a:extLst>
            <a:ext uri="{FF2B5EF4-FFF2-40B4-BE49-F238E27FC236}">
              <a16:creationId xmlns:a16="http://schemas.microsoft.com/office/drawing/2014/main" id="{7B2E8B60-38F4-40F8-8F72-4C2AF94EC6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2" name="Text Box 3">
          <a:extLst>
            <a:ext uri="{FF2B5EF4-FFF2-40B4-BE49-F238E27FC236}">
              <a16:creationId xmlns:a16="http://schemas.microsoft.com/office/drawing/2014/main" id="{E6CF6034-32CE-407C-9A83-D7D475257A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3" name="Text Box 3">
          <a:extLst>
            <a:ext uri="{FF2B5EF4-FFF2-40B4-BE49-F238E27FC236}">
              <a16:creationId xmlns:a16="http://schemas.microsoft.com/office/drawing/2014/main" id="{73CC3869-1700-456E-9022-CCAC5646B4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4" name="Text Box 3">
          <a:extLst>
            <a:ext uri="{FF2B5EF4-FFF2-40B4-BE49-F238E27FC236}">
              <a16:creationId xmlns:a16="http://schemas.microsoft.com/office/drawing/2014/main" id="{7752AF30-EBF7-4A81-AFA7-B6A649A06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5" name="Text Box 3">
          <a:extLst>
            <a:ext uri="{FF2B5EF4-FFF2-40B4-BE49-F238E27FC236}">
              <a16:creationId xmlns:a16="http://schemas.microsoft.com/office/drawing/2014/main" id="{94AF0845-AB9F-438D-BC19-65EBA99C5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6" name="Text Box 3">
          <a:extLst>
            <a:ext uri="{FF2B5EF4-FFF2-40B4-BE49-F238E27FC236}">
              <a16:creationId xmlns:a16="http://schemas.microsoft.com/office/drawing/2014/main" id="{468C4A7A-5770-46D1-B135-1324E7251D8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7" name="Text Box 3">
          <a:extLst>
            <a:ext uri="{FF2B5EF4-FFF2-40B4-BE49-F238E27FC236}">
              <a16:creationId xmlns:a16="http://schemas.microsoft.com/office/drawing/2014/main" id="{6FF49F9E-BAAE-4253-A01F-783EB8AA2D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8" name="Text Box 3">
          <a:extLst>
            <a:ext uri="{FF2B5EF4-FFF2-40B4-BE49-F238E27FC236}">
              <a16:creationId xmlns:a16="http://schemas.microsoft.com/office/drawing/2014/main" id="{C6AD8CEC-F2CB-4DDD-B437-013BE640F6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9" name="Text Box 3">
          <a:extLst>
            <a:ext uri="{FF2B5EF4-FFF2-40B4-BE49-F238E27FC236}">
              <a16:creationId xmlns:a16="http://schemas.microsoft.com/office/drawing/2014/main" id="{DE9857AB-E5CE-4CF7-AEC2-F1DBC629D3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0" name="Text Box 3">
          <a:extLst>
            <a:ext uri="{FF2B5EF4-FFF2-40B4-BE49-F238E27FC236}">
              <a16:creationId xmlns:a16="http://schemas.microsoft.com/office/drawing/2014/main" id="{A7D29495-2E46-43C7-8544-E15B6884C3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1" name="Text Box 3">
          <a:extLst>
            <a:ext uri="{FF2B5EF4-FFF2-40B4-BE49-F238E27FC236}">
              <a16:creationId xmlns:a16="http://schemas.microsoft.com/office/drawing/2014/main" id="{4DC73D0B-04A1-4C8F-9C46-147E4FEE87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2" name="Text Box 3">
          <a:extLst>
            <a:ext uri="{FF2B5EF4-FFF2-40B4-BE49-F238E27FC236}">
              <a16:creationId xmlns:a16="http://schemas.microsoft.com/office/drawing/2014/main" id="{6395FD89-84E7-4294-837B-7318279815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3" name="Text Box 3">
          <a:extLst>
            <a:ext uri="{FF2B5EF4-FFF2-40B4-BE49-F238E27FC236}">
              <a16:creationId xmlns:a16="http://schemas.microsoft.com/office/drawing/2014/main" id="{0BF2BA13-20BC-4478-A043-1C7DF601B2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4" name="Text Box 3">
          <a:extLst>
            <a:ext uri="{FF2B5EF4-FFF2-40B4-BE49-F238E27FC236}">
              <a16:creationId xmlns:a16="http://schemas.microsoft.com/office/drawing/2014/main" id="{7637B059-6DA5-4C3B-9249-7A9CC0554D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5" name="Text Box 3">
          <a:extLst>
            <a:ext uri="{FF2B5EF4-FFF2-40B4-BE49-F238E27FC236}">
              <a16:creationId xmlns:a16="http://schemas.microsoft.com/office/drawing/2014/main" id="{5788E7F5-3FC9-4625-864C-F300A5A32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6" name="Text Box 3">
          <a:extLst>
            <a:ext uri="{FF2B5EF4-FFF2-40B4-BE49-F238E27FC236}">
              <a16:creationId xmlns:a16="http://schemas.microsoft.com/office/drawing/2014/main" id="{3B772978-85C3-4022-BB15-E975DC75A2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7" name="Text Box 3">
          <a:extLst>
            <a:ext uri="{FF2B5EF4-FFF2-40B4-BE49-F238E27FC236}">
              <a16:creationId xmlns:a16="http://schemas.microsoft.com/office/drawing/2014/main" id="{46867253-60AF-49EF-822F-5F2CEDBECF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8" name="Text Box 3">
          <a:extLst>
            <a:ext uri="{FF2B5EF4-FFF2-40B4-BE49-F238E27FC236}">
              <a16:creationId xmlns:a16="http://schemas.microsoft.com/office/drawing/2014/main" id="{39740A8F-6DBA-4923-AD34-5DCC1ED294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9" name="Text Box 3">
          <a:extLst>
            <a:ext uri="{FF2B5EF4-FFF2-40B4-BE49-F238E27FC236}">
              <a16:creationId xmlns:a16="http://schemas.microsoft.com/office/drawing/2014/main" id="{147A5BAD-8FDA-41B1-875D-4CD8C79A74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0" name="Text Box 3">
          <a:extLst>
            <a:ext uri="{FF2B5EF4-FFF2-40B4-BE49-F238E27FC236}">
              <a16:creationId xmlns:a16="http://schemas.microsoft.com/office/drawing/2014/main" id="{CA83A7D1-CC84-440B-8A10-67EC7F800C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1" name="Text Box 3">
          <a:extLst>
            <a:ext uri="{FF2B5EF4-FFF2-40B4-BE49-F238E27FC236}">
              <a16:creationId xmlns:a16="http://schemas.microsoft.com/office/drawing/2014/main" id="{44359D14-F2EF-4639-B507-E108A8CAEB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2" name="Text Box 3">
          <a:extLst>
            <a:ext uri="{FF2B5EF4-FFF2-40B4-BE49-F238E27FC236}">
              <a16:creationId xmlns:a16="http://schemas.microsoft.com/office/drawing/2014/main" id="{39E0D2EE-E807-47FB-946E-80D0DE8023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3" name="Text Box 3">
          <a:extLst>
            <a:ext uri="{FF2B5EF4-FFF2-40B4-BE49-F238E27FC236}">
              <a16:creationId xmlns:a16="http://schemas.microsoft.com/office/drawing/2014/main" id="{DDD18E99-B25C-42C6-ACB6-D30977951F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4" name="Text Box 3">
          <a:extLst>
            <a:ext uri="{FF2B5EF4-FFF2-40B4-BE49-F238E27FC236}">
              <a16:creationId xmlns:a16="http://schemas.microsoft.com/office/drawing/2014/main" id="{5C588786-129E-4C97-9430-8FEA35527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5" name="Text Box 3">
          <a:extLst>
            <a:ext uri="{FF2B5EF4-FFF2-40B4-BE49-F238E27FC236}">
              <a16:creationId xmlns:a16="http://schemas.microsoft.com/office/drawing/2014/main" id="{389714E0-3991-4603-B81D-FC3C43EC32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6" name="Text Box 3">
          <a:extLst>
            <a:ext uri="{FF2B5EF4-FFF2-40B4-BE49-F238E27FC236}">
              <a16:creationId xmlns:a16="http://schemas.microsoft.com/office/drawing/2014/main" id="{42CCDA5B-C5DD-43A8-B029-2161DE4D0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7" name="Text Box 3">
          <a:extLst>
            <a:ext uri="{FF2B5EF4-FFF2-40B4-BE49-F238E27FC236}">
              <a16:creationId xmlns:a16="http://schemas.microsoft.com/office/drawing/2014/main" id="{1FF41503-07B5-4329-AC55-0BE5BDDF339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8" name="Text Box 3">
          <a:extLst>
            <a:ext uri="{FF2B5EF4-FFF2-40B4-BE49-F238E27FC236}">
              <a16:creationId xmlns:a16="http://schemas.microsoft.com/office/drawing/2014/main" id="{7F0AD3A2-AB84-4AAE-9813-11E4AF8D9F2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9" name="Text Box 3">
          <a:extLst>
            <a:ext uri="{FF2B5EF4-FFF2-40B4-BE49-F238E27FC236}">
              <a16:creationId xmlns:a16="http://schemas.microsoft.com/office/drawing/2014/main" id="{536AD39A-F6D3-4FBB-A238-72E03D227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0" name="Text Box 3">
          <a:extLst>
            <a:ext uri="{FF2B5EF4-FFF2-40B4-BE49-F238E27FC236}">
              <a16:creationId xmlns:a16="http://schemas.microsoft.com/office/drawing/2014/main" id="{5E3BEE4E-28EE-4354-805E-5F73E9D33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1" name="Text Box 3">
          <a:extLst>
            <a:ext uri="{FF2B5EF4-FFF2-40B4-BE49-F238E27FC236}">
              <a16:creationId xmlns:a16="http://schemas.microsoft.com/office/drawing/2014/main" id="{5AF6E6E6-CE1F-4036-9CD8-57C70923DF5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2" name="Text Box 3">
          <a:extLst>
            <a:ext uri="{FF2B5EF4-FFF2-40B4-BE49-F238E27FC236}">
              <a16:creationId xmlns:a16="http://schemas.microsoft.com/office/drawing/2014/main" id="{A97DBFB1-9BCD-4337-9D91-1C755FDF73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3" name="Text Box 3">
          <a:extLst>
            <a:ext uri="{FF2B5EF4-FFF2-40B4-BE49-F238E27FC236}">
              <a16:creationId xmlns:a16="http://schemas.microsoft.com/office/drawing/2014/main" id="{79AA7E45-9A8E-44D8-B95C-728C7D914F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4" name="Text Box 3">
          <a:extLst>
            <a:ext uri="{FF2B5EF4-FFF2-40B4-BE49-F238E27FC236}">
              <a16:creationId xmlns:a16="http://schemas.microsoft.com/office/drawing/2014/main" id="{C08BBE6A-D5EF-45C1-B3A9-6F4AD55DF2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5" name="Text Box 3">
          <a:extLst>
            <a:ext uri="{FF2B5EF4-FFF2-40B4-BE49-F238E27FC236}">
              <a16:creationId xmlns:a16="http://schemas.microsoft.com/office/drawing/2014/main" id="{7046770B-410C-4548-97A5-49115AB934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6" name="Text Box 3">
          <a:extLst>
            <a:ext uri="{FF2B5EF4-FFF2-40B4-BE49-F238E27FC236}">
              <a16:creationId xmlns:a16="http://schemas.microsoft.com/office/drawing/2014/main" id="{FBCAA245-DCC9-4620-9D28-A36121870C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7" name="Text Box 3">
          <a:extLst>
            <a:ext uri="{FF2B5EF4-FFF2-40B4-BE49-F238E27FC236}">
              <a16:creationId xmlns:a16="http://schemas.microsoft.com/office/drawing/2014/main" id="{CD2183AD-78D5-4D96-ABFB-565E21CEA95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8" name="Text Box 3">
          <a:extLst>
            <a:ext uri="{FF2B5EF4-FFF2-40B4-BE49-F238E27FC236}">
              <a16:creationId xmlns:a16="http://schemas.microsoft.com/office/drawing/2014/main" id="{35E91F2F-D351-41C1-B4A5-E55A369DFF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9" name="Text Box 3">
          <a:extLst>
            <a:ext uri="{FF2B5EF4-FFF2-40B4-BE49-F238E27FC236}">
              <a16:creationId xmlns:a16="http://schemas.microsoft.com/office/drawing/2014/main" id="{1EB8520E-8404-4AA4-8AE2-FD7FAB24192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0" name="Text Box 3">
          <a:extLst>
            <a:ext uri="{FF2B5EF4-FFF2-40B4-BE49-F238E27FC236}">
              <a16:creationId xmlns:a16="http://schemas.microsoft.com/office/drawing/2014/main" id="{901B5D56-7964-4EDA-BBE9-BB7E36B395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1" name="Text Box 3">
          <a:extLst>
            <a:ext uri="{FF2B5EF4-FFF2-40B4-BE49-F238E27FC236}">
              <a16:creationId xmlns:a16="http://schemas.microsoft.com/office/drawing/2014/main" id="{3764AEEA-BBFE-4E88-9F9B-BADD1132DC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2" name="Text Box 3">
          <a:extLst>
            <a:ext uri="{FF2B5EF4-FFF2-40B4-BE49-F238E27FC236}">
              <a16:creationId xmlns:a16="http://schemas.microsoft.com/office/drawing/2014/main" id="{A4EAA876-4A44-4FA0-AB8E-756E948A30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3" name="Text Box 3">
          <a:extLst>
            <a:ext uri="{FF2B5EF4-FFF2-40B4-BE49-F238E27FC236}">
              <a16:creationId xmlns:a16="http://schemas.microsoft.com/office/drawing/2014/main" id="{96BE37CA-5643-4827-B591-202BFC3DFA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4" name="Text Box 3">
          <a:extLst>
            <a:ext uri="{FF2B5EF4-FFF2-40B4-BE49-F238E27FC236}">
              <a16:creationId xmlns:a16="http://schemas.microsoft.com/office/drawing/2014/main" id="{5DD1ECED-5C34-4B54-838E-55EDD15E45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5" name="Text Box 3">
          <a:extLst>
            <a:ext uri="{FF2B5EF4-FFF2-40B4-BE49-F238E27FC236}">
              <a16:creationId xmlns:a16="http://schemas.microsoft.com/office/drawing/2014/main" id="{4D1BE34F-F81A-4A00-BC5B-F74E0E8E82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6" name="Text Box 3">
          <a:extLst>
            <a:ext uri="{FF2B5EF4-FFF2-40B4-BE49-F238E27FC236}">
              <a16:creationId xmlns:a16="http://schemas.microsoft.com/office/drawing/2014/main" id="{73DCC0AA-4CF9-43EF-BAEE-11056F88D8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7" name="Text Box 3">
          <a:extLst>
            <a:ext uri="{FF2B5EF4-FFF2-40B4-BE49-F238E27FC236}">
              <a16:creationId xmlns:a16="http://schemas.microsoft.com/office/drawing/2014/main" id="{2D885CB4-C784-455F-ABC8-5D9AE43399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8" name="Text Box 3">
          <a:extLst>
            <a:ext uri="{FF2B5EF4-FFF2-40B4-BE49-F238E27FC236}">
              <a16:creationId xmlns:a16="http://schemas.microsoft.com/office/drawing/2014/main" id="{3189A3D3-8D4A-4935-9663-D373C38892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9" name="Text Box 3">
          <a:extLst>
            <a:ext uri="{FF2B5EF4-FFF2-40B4-BE49-F238E27FC236}">
              <a16:creationId xmlns:a16="http://schemas.microsoft.com/office/drawing/2014/main" id="{D3195DAA-DBC5-49B4-A652-B237EAA473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0" name="Text Box 3">
          <a:extLst>
            <a:ext uri="{FF2B5EF4-FFF2-40B4-BE49-F238E27FC236}">
              <a16:creationId xmlns:a16="http://schemas.microsoft.com/office/drawing/2014/main" id="{21C0BEC1-C001-4FA6-A0D1-F48217427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1" name="Text Box 3">
          <a:extLst>
            <a:ext uri="{FF2B5EF4-FFF2-40B4-BE49-F238E27FC236}">
              <a16:creationId xmlns:a16="http://schemas.microsoft.com/office/drawing/2014/main" id="{1C0A1564-56A4-458B-91C9-58D621076E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2" name="Text Box 3">
          <a:extLst>
            <a:ext uri="{FF2B5EF4-FFF2-40B4-BE49-F238E27FC236}">
              <a16:creationId xmlns:a16="http://schemas.microsoft.com/office/drawing/2014/main" id="{0685DD6F-11D7-44E7-9B64-AA65C8B334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3" name="Text Box 3">
          <a:extLst>
            <a:ext uri="{FF2B5EF4-FFF2-40B4-BE49-F238E27FC236}">
              <a16:creationId xmlns:a16="http://schemas.microsoft.com/office/drawing/2014/main" id="{89524E34-9A25-4422-9F48-BBBC0D05AD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4" name="Text Box 3">
          <a:extLst>
            <a:ext uri="{FF2B5EF4-FFF2-40B4-BE49-F238E27FC236}">
              <a16:creationId xmlns:a16="http://schemas.microsoft.com/office/drawing/2014/main" id="{9685419C-76B4-4EFF-9902-1450CDC474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5" name="Text Box 3">
          <a:extLst>
            <a:ext uri="{FF2B5EF4-FFF2-40B4-BE49-F238E27FC236}">
              <a16:creationId xmlns:a16="http://schemas.microsoft.com/office/drawing/2014/main" id="{867821C5-0652-4A3D-BD86-CBD7961494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6" name="Text Box 3">
          <a:extLst>
            <a:ext uri="{FF2B5EF4-FFF2-40B4-BE49-F238E27FC236}">
              <a16:creationId xmlns:a16="http://schemas.microsoft.com/office/drawing/2014/main" id="{D04CD054-688C-4439-A2F6-1DBAAF31E3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7" name="Text Box 3">
          <a:extLst>
            <a:ext uri="{FF2B5EF4-FFF2-40B4-BE49-F238E27FC236}">
              <a16:creationId xmlns:a16="http://schemas.microsoft.com/office/drawing/2014/main" id="{AE9E0A9F-B908-4E98-947F-4436753E7E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8" name="Text Box 3">
          <a:extLst>
            <a:ext uri="{FF2B5EF4-FFF2-40B4-BE49-F238E27FC236}">
              <a16:creationId xmlns:a16="http://schemas.microsoft.com/office/drawing/2014/main" id="{5BE3A993-F151-40CD-8259-810F25B1E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9" name="Text Box 3">
          <a:extLst>
            <a:ext uri="{FF2B5EF4-FFF2-40B4-BE49-F238E27FC236}">
              <a16:creationId xmlns:a16="http://schemas.microsoft.com/office/drawing/2014/main" id="{1FB93503-8A1C-4F30-AD0C-91C567EEC9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0" name="Text Box 3">
          <a:extLst>
            <a:ext uri="{FF2B5EF4-FFF2-40B4-BE49-F238E27FC236}">
              <a16:creationId xmlns:a16="http://schemas.microsoft.com/office/drawing/2014/main" id="{23B7F017-6E7F-4122-B9AA-73643E10A0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1" name="Text Box 3">
          <a:extLst>
            <a:ext uri="{FF2B5EF4-FFF2-40B4-BE49-F238E27FC236}">
              <a16:creationId xmlns:a16="http://schemas.microsoft.com/office/drawing/2014/main" id="{6984C7B0-53DB-435E-AC17-E7ED6B1060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2" name="Text Box 3">
          <a:extLst>
            <a:ext uri="{FF2B5EF4-FFF2-40B4-BE49-F238E27FC236}">
              <a16:creationId xmlns:a16="http://schemas.microsoft.com/office/drawing/2014/main" id="{761BDE1F-2A06-49CC-A9E6-E2580FCE0F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3" name="Text Box 3">
          <a:extLst>
            <a:ext uri="{FF2B5EF4-FFF2-40B4-BE49-F238E27FC236}">
              <a16:creationId xmlns:a16="http://schemas.microsoft.com/office/drawing/2014/main" id="{4F3BCF64-E402-42F5-AE1F-1418579A5C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4" name="Text Box 3">
          <a:extLst>
            <a:ext uri="{FF2B5EF4-FFF2-40B4-BE49-F238E27FC236}">
              <a16:creationId xmlns:a16="http://schemas.microsoft.com/office/drawing/2014/main" id="{ED40C629-1B12-44C1-B5FD-5E963D6A9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5" name="Text Box 3">
          <a:extLst>
            <a:ext uri="{FF2B5EF4-FFF2-40B4-BE49-F238E27FC236}">
              <a16:creationId xmlns:a16="http://schemas.microsoft.com/office/drawing/2014/main" id="{B509FA70-0566-4CCB-8265-C848ACEB55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6" name="Text Box 3">
          <a:extLst>
            <a:ext uri="{FF2B5EF4-FFF2-40B4-BE49-F238E27FC236}">
              <a16:creationId xmlns:a16="http://schemas.microsoft.com/office/drawing/2014/main" id="{1ECBF8C5-7994-4E6C-A638-83EBC66706D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7" name="Text Box 3">
          <a:extLst>
            <a:ext uri="{FF2B5EF4-FFF2-40B4-BE49-F238E27FC236}">
              <a16:creationId xmlns:a16="http://schemas.microsoft.com/office/drawing/2014/main" id="{9CD8BF57-F286-4F8B-A6B9-C94CBD973B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8" name="Text Box 3">
          <a:extLst>
            <a:ext uri="{FF2B5EF4-FFF2-40B4-BE49-F238E27FC236}">
              <a16:creationId xmlns:a16="http://schemas.microsoft.com/office/drawing/2014/main" id="{B6C9ECD2-14D3-432A-8211-B139090940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9" name="Text Box 3">
          <a:extLst>
            <a:ext uri="{FF2B5EF4-FFF2-40B4-BE49-F238E27FC236}">
              <a16:creationId xmlns:a16="http://schemas.microsoft.com/office/drawing/2014/main" id="{A1E9B264-0709-415B-9B46-AE8E6E39B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0" name="Text Box 3">
          <a:extLst>
            <a:ext uri="{FF2B5EF4-FFF2-40B4-BE49-F238E27FC236}">
              <a16:creationId xmlns:a16="http://schemas.microsoft.com/office/drawing/2014/main" id="{7676FB6C-D10F-41A2-9842-93C826374F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1" name="Text Box 3">
          <a:extLst>
            <a:ext uri="{FF2B5EF4-FFF2-40B4-BE49-F238E27FC236}">
              <a16:creationId xmlns:a16="http://schemas.microsoft.com/office/drawing/2014/main" id="{F98252F7-4DAE-4A63-8D1F-AF57E50760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2" name="Text Box 3">
          <a:extLst>
            <a:ext uri="{FF2B5EF4-FFF2-40B4-BE49-F238E27FC236}">
              <a16:creationId xmlns:a16="http://schemas.microsoft.com/office/drawing/2014/main" id="{B340BB42-C90C-400B-B53D-DD78791D11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3" name="Text Box 3">
          <a:extLst>
            <a:ext uri="{FF2B5EF4-FFF2-40B4-BE49-F238E27FC236}">
              <a16:creationId xmlns:a16="http://schemas.microsoft.com/office/drawing/2014/main" id="{AB6AC0B9-ACB3-4E4C-B70A-7829920DBB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4" name="Text Box 3">
          <a:extLst>
            <a:ext uri="{FF2B5EF4-FFF2-40B4-BE49-F238E27FC236}">
              <a16:creationId xmlns:a16="http://schemas.microsoft.com/office/drawing/2014/main" id="{3F8B79C8-5878-4761-B11B-0BBDE78D9D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5" name="Text Box 3">
          <a:extLst>
            <a:ext uri="{FF2B5EF4-FFF2-40B4-BE49-F238E27FC236}">
              <a16:creationId xmlns:a16="http://schemas.microsoft.com/office/drawing/2014/main" id="{3F28DBAD-73AE-47FB-8D6B-C5262C014B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6" name="Text Box 3">
          <a:extLst>
            <a:ext uri="{FF2B5EF4-FFF2-40B4-BE49-F238E27FC236}">
              <a16:creationId xmlns:a16="http://schemas.microsoft.com/office/drawing/2014/main" id="{024C3D02-7B6B-4C45-A0EE-ADA61EA397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7" name="Text Box 3">
          <a:extLst>
            <a:ext uri="{FF2B5EF4-FFF2-40B4-BE49-F238E27FC236}">
              <a16:creationId xmlns:a16="http://schemas.microsoft.com/office/drawing/2014/main" id="{4279672F-21A7-40A1-B557-E83DC39748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8" name="Text Box 3">
          <a:extLst>
            <a:ext uri="{FF2B5EF4-FFF2-40B4-BE49-F238E27FC236}">
              <a16:creationId xmlns:a16="http://schemas.microsoft.com/office/drawing/2014/main" id="{D41CCB47-015D-419E-AB02-B230827B26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9" name="Text Box 3">
          <a:extLst>
            <a:ext uri="{FF2B5EF4-FFF2-40B4-BE49-F238E27FC236}">
              <a16:creationId xmlns:a16="http://schemas.microsoft.com/office/drawing/2014/main" id="{6C497277-79D7-4D35-97AD-3591294883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0" name="Text Box 3">
          <a:extLst>
            <a:ext uri="{FF2B5EF4-FFF2-40B4-BE49-F238E27FC236}">
              <a16:creationId xmlns:a16="http://schemas.microsoft.com/office/drawing/2014/main" id="{68703151-D421-49CC-8AC4-94CF834D25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1" name="Text Box 3">
          <a:extLst>
            <a:ext uri="{FF2B5EF4-FFF2-40B4-BE49-F238E27FC236}">
              <a16:creationId xmlns:a16="http://schemas.microsoft.com/office/drawing/2014/main" id="{38AB191C-C476-4730-A83E-6A9BD37F34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2" name="Text Box 3">
          <a:extLst>
            <a:ext uri="{FF2B5EF4-FFF2-40B4-BE49-F238E27FC236}">
              <a16:creationId xmlns:a16="http://schemas.microsoft.com/office/drawing/2014/main" id="{6A8EE8A4-32AD-4D66-84FD-FCD31DD59F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3" name="Text Box 3">
          <a:extLst>
            <a:ext uri="{FF2B5EF4-FFF2-40B4-BE49-F238E27FC236}">
              <a16:creationId xmlns:a16="http://schemas.microsoft.com/office/drawing/2014/main" id="{88C5A871-4E4F-4D4E-AC5C-CAEA8B3F43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4" name="Text Box 3">
          <a:extLst>
            <a:ext uri="{FF2B5EF4-FFF2-40B4-BE49-F238E27FC236}">
              <a16:creationId xmlns:a16="http://schemas.microsoft.com/office/drawing/2014/main" id="{11605421-1FD0-4078-A818-6BE3638BF8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5" name="Text Box 3">
          <a:extLst>
            <a:ext uri="{FF2B5EF4-FFF2-40B4-BE49-F238E27FC236}">
              <a16:creationId xmlns:a16="http://schemas.microsoft.com/office/drawing/2014/main" id="{0D9B17BD-437F-4875-ABA9-C1DEE669E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6" name="Text Box 3">
          <a:extLst>
            <a:ext uri="{FF2B5EF4-FFF2-40B4-BE49-F238E27FC236}">
              <a16:creationId xmlns:a16="http://schemas.microsoft.com/office/drawing/2014/main" id="{5E30480A-10F9-4E2E-B21E-9948E9DCB2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7" name="Text Box 3">
          <a:extLst>
            <a:ext uri="{FF2B5EF4-FFF2-40B4-BE49-F238E27FC236}">
              <a16:creationId xmlns:a16="http://schemas.microsoft.com/office/drawing/2014/main" id="{C891606B-96F5-4B97-ABB6-92BDAAA0F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8" name="Text Box 3">
          <a:extLst>
            <a:ext uri="{FF2B5EF4-FFF2-40B4-BE49-F238E27FC236}">
              <a16:creationId xmlns:a16="http://schemas.microsoft.com/office/drawing/2014/main" id="{09713991-F5C8-46F7-8080-9374785AE0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9" name="Text Box 3">
          <a:extLst>
            <a:ext uri="{FF2B5EF4-FFF2-40B4-BE49-F238E27FC236}">
              <a16:creationId xmlns:a16="http://schemas.microsoft.com/office/drawing/2014/main" id="{4A33BC65-E937-4E0F-AD12-73E65D74D5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0" name="Text Box 3">
          <a:extLst>
            <a:ext uri="{FF2B5EF4-FFF2-40B4-BE49-F238E27FC236}">
              <a16:creationId xmlns:a16="http://schemas.microsoft.com/office/drawing/2014/main" id="{BBC700D6-3D2F-4AA1-A327-4AF609174F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1" name="Text Box 3">
          <a:extLst>
            <a:ext uri="{FF2B5EF4-FFF2-40B4-BE49-F238E27FC236}">
              <a16:creationId xmlns:a16="http://schemas.microsoft.com/office/drawing/2014/main" id="{97F6ED6C-933F-4E5F-BDBE-450ED72B35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2" name="Text Box 3">
          <a:extLst>
            <a:ext uri="{FF2B5EF4-FFF2-40B4-BE49-F238E27FC236}">
              <a16:creationId xmlns:a16="http://schemas.microsoft.com/office/drawing/2014/main" id="{4A64B1B9-5910-48AB-98DC-A580DEA62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3" name="Text Box 3">
          <a:extLst>
            <a:ext uri="{FF2B5EF4-FFF2-40B4-BE49-F238E27FC236}">
              <a16:creationId xmlns:a16="http://schemas.microsoft.com/office/drawing/2014/main" id="{ED176A32-5DC6-448A-802B-B78219900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4" name="Text Box 3">
          <a:extLst>
            <a:ext uri="{FF2B5EF4-FFF2-40B4-BE49-F238E27FC236}">
              <a16:creationId xmlns:a16="http://schemas.microsoft.com/office/drawing/2014/main" id="{15015DA6-1622-4682-AEF0-7050A1BB05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5" name="Text Box 3">
          <a:extLst>
            <a:ext uri="{FF2B5EF4-FFF2-40B4-BE49-F238E27FC236}">
              <a16:creationId xmlns:a16="http://schemas.microsoft.com/office/drawing/2014/main" id="{B55531DE-3A55-45E5-831E-CD1610A3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6" name="Text Box 3">
          <a:extLst>
            <a:ext uri="{FF2B5EF4-FFF2-40B4-BE49-F238E27FC236}">
              <a16:creationId xmlns:a16="http://schemas.microsoft.com/office/drawing/2014/main" id="{5C025457-8EE1-4D32-AB05-618F630973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7" name="Text Box 3">
          <a:extLst>
            <a:ext uri="{FF2B5EF4-FFF2-40B4-BE49-F238E27FC236}">
              <a16:creationId xmlns:a16="http://schemas.microsoft.com/office/drawing/2014/main" id="{8BF7AA63-2951-43D5-8B1D-EC58056C36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8" name="Text Box 3">
          <a:extLst>
            <a:ext uri="{FF2B5EF4-FFF2-40B4-BE49-F238E27FC236}">
              <a16:creationId xmlns:a16="http://schemas.microsoft.com/office/drawing/2014/main" id="{93EA2C67-80FB-4B2C-8CDD-A25B6838F3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9" name="Text Box 3">
          <a:extLst>
            <a:ext uri="{FF2B5EF4-FFF2-40B4-BE49-F238E27FC236}">
              <a16:creationId xmlns:a16="http://schemas.microsoft.com/office/drawing/2014/main" id="{DC96C9C3-FC40-424D-8089-51B245DAF1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0" name="Text Box 3">
          <a:extLst>
            <a:ext uri="{FF2B5EF4-FFF2-40B4-BE49-F238E27FC236}">
              <a16:creationId xmlns:a16="http://schemas.microsoft.com/office/drawing/2014/main" id="{C214B0E0-0EB7-471D-B855-21A281F2BF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1" name="Text Box 3">
          <a:extLst>
            <a:ext uri="{FF2B5EF4-FFF2-40B4-BE49-F238E27FC236}">
              <a16:creationId xmlns:a16="http://schemas.microsoft.com/office/drawing/2014/main" id="{8F4A5168-67D8-4AC8-873F-69EC8A1CF7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2" name="Text Box 3">
          <a:extLst>
            <a:ext uri="{FF2B5EF4-FFF2-40B4-BE49-F238E27FC236}">
              <a16:creationId xmlns:a16="http://schemas.microsoft.com/office/drawing/2014/main" id="{A3E19EEF-3189-4871-8968-C0226DA140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3" name="Text Box 3">
          <a:extLst>
            <a:ext uri="{FF2B5EF4-FFF2-40B4-BE49-F238E27FC236}">
              <a16:creationId xmlns:a16="http://schemas.microsoft.com/office/drawing/2014/main" id="{4FED1474-6B0E-4E2E-99BD-A156168675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4" name="Text Box 3">
          <a:extLst>
            <a:ext uri="{FF2B5EF4-FFF2-40B4-BE49-F238E27FC236}">
              <a16:creationId xmlns:a16="http://schemas.microsoft.com/office/drawing/2014/main" id="{509472EA-16D0-4D6A-8799-389F47699D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5" name="Text Box 3">
          <a:extLst>
            <a:ext uri="{FF2B5EF4-FFF2-40B4-BE49-F238E27FC236}">
              <a16:creationId xmlns:a16="http://schemas.microsoft.com/office/drawing/2014/main" id="{4C022B45-58EF-4E5D-BAB6-F9A13BDB29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6" name="Text Box 3">
          <a:extLst>
            <a:ext uri="{FF2B5EF4-FFF2-40B4-BE49-F238E27FC236}">
              <a16:creationId xmlns:a16="http://schemas.microsoft.com/office/drawing/2014/main" id="{9F512170-64EA-4650-9AF6-FF23AB0755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7" name="Text Box 3">
          <a:extLst>
            <a:ext uri="{FF2B5EF4-FFF2-40B4-BE49-F238E27FC236}">
              <a16:creationId xmlns:a16="http://schemas.microsoft.com/office/drawing/2014/main" id="{801B87CD-7097-4788-811A-14EFBED6E8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8" name="Text Box 3">
          <a:extLst>
            <a:ext uri="{FF2B5EF4-FFF2-40B4-BE49-F238E27FC236}">
              <a16:creationId xmlns:a16="http://schemas.microsoft.com/office/drawing/2014/main" id="{7FB06E38-DD10-4683-BE65-5DA042397E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9" name="Text Box 3">
          <a:extLst>
            <a:ext uri="{FF2B5EF4-FFF2-40B4-BE49-F238E27FC236}">
              <a16:creationId xmlns:a16="http://schemas.microsoft.com/office/drawing/2014/main" id="{DFD99173-4E67-4459-A09D-14EDE8C868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0" name="Text Box 3">
          <a:extLst>
            <a:ext uri="{FF2B5EF4-FFF2-40B4-BE49-F238E27FC236}">
              <a16:creationId xmlns:a16="http://schemas.microsoft.com/office/drawing/2014/main" id="{5475C627-316F-40FD-BFD7-675F8AE8B9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1" name="Text Box 3">
          <a:extLst>
            <a:ext uri="{FF2B5EF4-FFF2-40B4-BE49-F238E27FC236}">
              <a16:creationId xmlns:a16="http://schemas.microsoft.com/office/drawing/2014/main" id="{F2F5D660-4CC8-4E34-9830-03606CD62E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2" name="Text Box 3">
          <a:extLst>
            <a:ext uri="{FF2B5EF4-FFF2-40B4-BE49-F238E27FC236}">
              <a16:creationId xmlns:a16="http://schemas.microsoft.com/office/drawing/2014/main" id="{F7B8AA96-78B8-4AD0-9D71-FBE119B129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3" name="Text Box 3">
          <a:extLst>
            <a:ext uri="{FF2B5EF4-FFF2-40B4-BE49-F238E27FC236}">
              <a16:creationId xmlns:a16="http://schemas.microsoft.com/office/drawing/2014/main" id="{CD52140E-B08A-481F-A8D9-CF6D90F5C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4" name="Text Box 3">
          <a:extLst>
            <a:ext uri="{FF2B5EF4-FFF2-40B4-BE49-F238E27FC236}">
              <a16:creationId xmlns:a16="http://schemas.microsoft.com/office/drawing/2014/main" id="{8EC70886-0C1E-489F-82E2-5B87D31327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5" name="Text Box 3">
          <a:extLst>
            <a:ext uri="{FF2B5EF4-FFF2-40B4-BE49-F238E27FC236}">
              <a16:creationId xmlns:a16="http://schemas.microsoft.com/office/drawing/2014/main" id="{4CFCE207-87FA-4BDF-8BDC-8A9F1FF0B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6" name="Text Box 3">
          <a:extLst>
            <a:ext uri="{FF2B5EF4-FFF2-40B4-BE49-F238E27FC236}">
              <a16:creationId xmlns:a16="http://schemas.microsoft.com/office/drawing/2014/main" id="{73C23CAB-D66E-433D-8B8C-C43B4A79F9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7" name="Text Box 3">
          <a:extLst>
            <a:ext uri="{FF2B5EF4-FFF2-40B4-BE49-F238E27FC236}">
              <a16:creationId xmlns:a16="http://schemas.microsoft.com/office/drawing/2014/main" id="{18C2922F-DA98-4FC5-BF02-30B26F50D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8" name="Text Box 3">
          <a:extLst>
            <a:ext uri="{FF2B5EF4-FFF2-40B4-BE49-F238E27FC236}">
              <a16:creationId xmlns:a16="http://schemas.microsoft.com/office/drawing/2014/main" id="{93E4DFD8-971F-481C-944C-25BD4786B0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9" name="Text Box 3">
          <a:extLst>
            <a:ext uri="{FF2B5EF4-FFF2-40B4-BE49-F238E27FC236}">
              <a16:creationId xmlns:a16="http://schemas.microsoft.com/office/drawing/2014/main" id="{DD2E3905-2BCD-4983-AEA8-843A7CA61B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0" name="Text Box 3">
          <a:extLst>
            <a:ext uri="{FF2B5EF4-FFF2-40B4-BE49-F238E27FC236}">
              <a16:creationId xmlns:a16="http://schemas.microsoft.com/office/drawing/2014/main" id="{F9F61FFB-4886-43D2-B88F-0883A5941D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1" name="Text Box 3">
          <a:extLst>
            <a:ext uri="{FF2B5EF4-FFF2-40B4-BE49-F238E27FC236}">
              <a16:creationId xmlns:a16="http://schemas.microsoft.com/office/drawing/2014/main" id="{CF330E1D-FCA3-46AD-B04C-566D922BAD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2" name="Text Box 3">
          <a:extLst>
            <a:ext uri="{FF2B5EF4-FFF2-40B4-BE49-F238E27FC236}">
              <a16:creationId xmlns:a16="http://schemas.microsoft.com/office/drawing/2014/main" id="{991A3531-F0BF-4BCA-B058-7869D35C54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3" name="Text Box 3">
          <a:extLst>
            <a:ext uri="{FF2B5EF4-FFF2-40B4-BE49-F238E27FC236}">
              <a16:creationId xmlns:a16="http://schemas.microsoft.com/office/drawing/2014/main" id="{4F1150C1-2DED-430D-BA1E-0EFB7CBA5B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4" name="Text Box 3">
          <a:extLst>
            <a:ext uri="{FF2B5EF4-FFF2-40B4-BE49-F238E27FC236}">
              <a16:creationId xmlns:a16="http://schemas.microsoft.com/office/drawing/2014/main" id="{1DC097CD-32D7-4381-9098-981DBBBC23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5" name="Text Box 3">
          <a:extLst>
            <a:ext uri="{FF2B5EF4-FFF2-40B4-BE49-F238E27FC236}">
              <a16:creationId xmlns:a16="http://schemas.microsoft.com/office/drawing/2014/main" id="{3B555F21-39B1-4BB0-BE40-18E2F51C40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6" name="Text Box 3">
          <a:extLst>
            <a:ext uri="{FF2B5EF4-FFF2-40B4-BE49-F238E27FC236}">
              <a16:creationId xmlns:a16="http://schemas.microsoft.com/office/drawing/2014/main" id="{66196744-9959-4BF5-B971-D9716B3A52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7" name="Text Box 3">
          <a:extLst>
            <a:ext uri="{FF2B5EF4-FFF2-40B4-BE49-F238E27FC236}">
              <a16:creationId xmlns:a16="http://schemas.microsoft.com/office/drawing/2014/main" id="{5205F48F-8C18-4820-AB83-9E6D6B2C60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8" name="Text Box 3">
          <a:extLst>
            <a:ext uri="{FF2B5EF4-FFF2-40B4-BE49-F238E27FC236}">
              <a16:creationId xmlns:a16="http://schemas.microsoft.com/office/drawing/2014/main" id="{A04EB60A-A2A2-4B72-89A4-BF0278359C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9" name="Text Box 3">
          <a:extLst>
            <a:ext uri="{FF2B5EF4-FFF2-40B4-BE49-F238E27FC236}">
              <a16:creationId xmlns:a16="http://schemas.microsoft.com/office/drawing/2014/main" id="{BC2B7B94-39AD-405C-BF99-8F5CC76577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0" name="Text Box 3">
          <a:extLst>
            <a:ext uri="{FF2B5EF4-FFF2-40B4-BE49-F238E27FC236}">
              <a16:creationId xmlns:a16="http://schemas.microsoft.com/office/drawing/2014/main" id="{900D6D68-6D47-4220-B1F2-FD3BB83F93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1" name="Text Box 3">
          <a:extLst>
            <a:ext uri="{FF2B5EF4-FFF2-40B4-BE49-F238E27FC236}">
              <a16:creationId xmlns:a16="http://schemas.microsoft.com/office/drawing/2014/main" id="{977CF9B5-BB9A-4F57-9BE6-D76D88B9EB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2" name="Text Box 3">
          <a:extLst>
            <a:ext uri="{FF2B5EF4-FFF2-40B4-BE49-F238E27FC236}">
              <a16:creationId xmlns:a16="http://schemas.microsoft.com/office/drawing/2014/main" id="{938DF7FB-C80D-4FB8-955C-EFA48A6A7E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3" name="Text Box 3">
          <a:extLst>
            <a:ext uri="{FF2B5EF4-FFF2-40B4-BE49-F238E27FC236}">
              <a16:creationId xmlns:a16="http://schemas.microsoft.com/office/drawing/2014/main" id="{A73DECB9-9D55-4DEF-B530-F021CB81F0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4" name="Text Box 3">
          <a:extLst>
            <a:ext uri="{FF2B5EF4-FFF2-40B4-BE49-F238E27FC236}">
              <a16:creationId xmlns:a16="http://schemas.microsoft.com/office/drawing/2014/main" id="{9166B107-D3B5-40B7-AA3D-F66E929C02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5" name="Text Box 3">
          <a:extLst>
            <a:ext uri="{FF2B5EF4-FFF2-40B4-BE49-F238E27FC236}">
              <a16:creationId xmlns:a16="http://schemas.microsoft.com/office/drawing/2014/main" id="{5B583D9E-FE38-499C-8727-0F481CE735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6" name="Text Box 3">
          <a:extLst>
            <a:ext uri="{FF2B5EF4-FFF2-40B4-BE49-F238E27FC236}">
              <a16:creationId xmlns:a16="http://schemas.microsoft.com/office/drawing/2014/main" id="{97373611-3CB3-46EB-94EB-E90AB5EB8B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7" name="Text Box 3">
          <a:extLst>
            <a:ext uri="{FF2B5EF4-FFF2-40B4-BE49-F238E27FC236}">
              <a16:creationId xmlns:a16="http://schemas.microsoft.com/office/drawing/2014/main" id="{12EDE6F6-4B97-4438-9912-6FBAC0E480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8" name="Text Box 3">
          <a:extLst>
            <a:ext uri="{FF2B5EF4-FFF2-40B4-BE49-F238E27FC236}">
              <a16:creationId xmlns:a16="http://schemas.microsoft.com/office/drawing/2014/main" id="{6282813D-7330-4BEA-86DF-A2D4F7E14B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9" name="Text Box 3">
          <a:extLst>
            <a:ext uri="{FF2B5EF4-FFF2-40B4-BE49-F238E27FC236}">
              <a16:creationId xmlns:a16="http://schemas.microsoft.com/office/drawing/2014/main" id="{073670BD-E71B-460E-AC3C-87ED907638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0" name="Text Box 3">
          <a:extLst>
            <a:ext uri="{FF2B5EF4-FFF2-40B4-BE49-F238E27FC236}">
              <a16:creationId xmlns:a16="http://schemas.microsoft.com/office/drawing/2014/main" id="{C22E282A-00C6-40DB-8462-440BB8C6A2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1" name="Text Box 3">
          <a:extLst>
            <a:ext uri="{FF2B5EF4-FFF2-40B4-BE49-F238E27FC236}">
              <a16:creationId xmlns:a16="http://schemas.microsoft.com/office/drawing/2014/main" id="{26F588B5-0E10-4EA0-96CE-6BEA3E89B2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2" name="Text Box 3">
          <a:extLst>
            <a:ext uri="{FF2B5EF4-FFF2-40B4-BE49-F238E27FC236}">
              <a16:creationId xmlns:a16="http://schemas.microsoft.com/office/drawing/2014/main" id="{C37699D8-988A-4FD1-B6B1-3E0B57DD6E2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3" name="Text Box 3">
          <a:extLst>
            <a:ext uri="{FF2B5EF4-FFF2-40B4-BE49-F238E27FC236}">
              <a16:creationId xmlns:a16="http://schemas.microsoft.com/office/drawing/2014/main" id="{E6A4A308-9AA0-41CC-A4E2-A574F9A003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4" name="Text Box 3">
          <a:extLst>
            <a:ext uri="{FF2B5EF4-FFF2-40B4-BE49-F238E27FC236}">
              <a16:creationId xmlns:a16="http://schemas.microsoft.com/office/drawing/2014/main" id="{6BD70F75-9CD5-412D-82BF-9426DDDA2E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5" name="Text Box 3">
          <a:extLst>
            <a:ext uri="{FF2B5EF4-FFF2-40B4-BE49-F238E27FC236}">
              <a16:creationId xmlns:a16="http://schemas.microsoft.com/office/drawing/2014/main" id="{0D265409-E246-4E53-9A1B-C55E6E9189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6" name="Text Box 3">
          <a:extLst>
            <a:ext uri="{FF2B5EF4-FFF2-40B4-BE49-F238E27FC236}">
              <a16:creationId xmlns:a16="http://schemas.microsoft.com/office/drawing/2014/main" id="{F52D9321-B42A-4EAC-9B90-6F6149488D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7" name="Text Box 3">
          <a:extLst>
            <a:ext uri="{FF2B5EF4-FFF2-40B4-BE49-F238E27FC236}">
              <a16:creationId xmlns:a16="http://schemas.microsoft.com/office/drawing/2014/main" id="{F2E19619-5CEF-4049-8CCA-A78BE365FE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8" name="Text Box 3">
          <a:extLst>
            <a:ext uri="{FF2B5EF4-FFF2-40B4-BE49-F238E27FC236}">
              <a16:creationId xmlns:a16="http://schemas.microsoft.com/office/drawing/2014/main" id="{6C0A74B7-7726-4F1D-B94E-D405AE964F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9" name="Text Box 3">
          <a:extLst>
            <a:ext uri="{FF2B5EF4-FFF2-40B4-BE49-F238E27FC236}">
              <a16:creationId xmlns:a16="http://schemas.microsoft.com/office/drawing/2014/main" id="{EDCEDC42-1DBE-4396-ACF5-61C2D422D7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0" name="Text Box 3">
          <a:extLst>
            <a:ext uri="{FF2B5EF4-FFF2-40B4-BE49-F238E27FC236}">
              <a16:creationId xmlns:a16="http://schemas.microsoft.com/office/drawing/2014/main" id="{2E99FBD9-71D1-4D47-B116-DDA2F57C97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1" name="Text Box 3">
          <a:extLst>
            <a:ext uri="{FF2B5EF4-FFF2-40B4-BE49-F238E27FC236}">
              <a16:creationId xmlns:a16="http://schemas.microsoft.com/office/drawing/2014/main" id="{FFF4D2DC-EB70-43E1-8C43-AD46E7C9CD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2" name="Text Box 3">
          <a:extLst>
            <a:ext uri="{FF2B5EF4-FFF2-40B4-BE49-F238E27FC236}">
              <a16:creationId xmlns:a16="http://schemas.microsoft.com/office/drawing/2014/main" id="{FD0D220A-3F72-430F-A7AE-A0B59E093E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3" name="Text Box 3">
          <a:extLst>
            <a:ext uri="{FF2B5EF4-FFF2-40B4-BE49-F238E27FC236}">
              <a16:creationId xmlns:a16="http://schemas.microsoft.com/office/drawing/2014/main" id="{2D1C6D82-C48A-4A6C-8FCD-9E141331B1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4" name="Text Box 3">
          <a:extLst>
            <a:ext uri="{FF2B5EF4-FFF2-40B4-BE49-F238E27FC236}">
              <a16:creationId xmlns:a16="http://schemas.microsoft.com/office/drawing/2014/main" id="{0B83EDB3-83C8-4E56-9D36-BA6CE2CC4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5" name="Text Box 3">
          <a:extLst>
            <a:ext uri="{FF2B5EF4-FFF2-40B4-BE49-F238E27FC236}">
              <a16:creationId xmlns:a16="http://schemas.microsoft.com/office/drawing/2014/main" id="{213BE8F0-B146-40B7-AF27-6579A89E0B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6" name="Text Box 3">
          <a:extLst>
            <a:ext uri="{FF2B5EF4-FFF2-40B4-BE49-F238E27FC236}">
              <a16:creationId xmlns:a16="http://schemas.microsoft.com/office/drawing/2014/main" id="{DC47CE06-EFEF-4DCD-B50C-9A28016849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7" name="Text Box 3">
          <a:extLst>
            <a:ext uri="{FF2B5EF4-FFF2-40B4-BE49-F238E27FC236}">
              <a16:creationId xmlns:a16="http://schemas.microsoft.com/office/drawing/2014/main" id="{72CC97E8-C713-4EFC-9DF9-379CD32360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8" name="Text Box 3">
          <a:extLst>
            <a:ext uri="{FF2B5EF4-FFF2-40B4-BE49-F238E27FC236}">
              <a16:creationId xmlns:a16="http://schemas.microsoft.com/office/drawing/2014/main" id="{FC56945A-522E-45CE-9BBC-040ACC1D81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9" name="Text Box 3">
          <a:extLst>
            <a:ext uri="{FF2B5EF4-FFF2-40B4-BE49-F238E27FC236}">
              <a16:creationId xmlns:a16="http://schemas.microsoft.com/office/drawing/2014/main" id="{FA664589-EF27-4571-87F0-4D684F902C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0" name="Text Box 3">
          <a:extLst>
            <a:ext uri="{FF2B5EF4-FFF2-40B4-BE49-F238E27FC236}">
              <a16:creationId xmlns:a16="http://schemas.microsoft.com/office/drawing/2014/main" id="{FF057E79-1716-412F-8B7E-B359A79D4D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1" name="Text Box 3">
          <a:extLst>
            <a:ext uri="{FF2B5EF4-FFF2-40B4-BE49-F238E27FC236}">
              <a16:creationId xmlns:a16="http://schemas.microsoft.com/office/drawing/2014/main" id="{61FBA0B0-80AB-49D4-8E92-BDA08587A9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2" name="Text Box 3">
          <a:extLst>
            <a:ext uri="{FF2B5EF4-FFF2-40B4-BE49-F238E27FC236}">
              <a16:creationId xmlns:a16="http://schemas.microsoft.com/office/drawing/2014/main" id="{EDBB4B21-0A97-49F1-B759-0BE2B7A2EC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3" name="Text Box 3">
          <a:extLst>
            <a:ext uri="{FF2B5EF4-FFF2-40B4-BE49-F238E27FC236}">
              <a16:creationId xmlns:a16="http://schemas.microsoft.com/office/drawing/2014/main" id="{A628F322-D578-4302-A730-BBF0D0816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4" name="Text Box 3">
          <a:extLst>
            <a:ext uri="{FF2B5EF4-FFF2-40B4-BE49-F238E27FC236}">
              <a16:creationId xmlns:a16="http://schemas.microsoft.com/office/drawing/2014/main" id="{8544EA91-B848-4007-B49D-6EBAF378AC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5" name="Text Box 3">
          <a:extLst>
            <a:ext uri="{FF2B5EF4-FFF2-40B4-BE49-F238E27FC236}">
              <a16:creationId xmlns:a16="http://schemas.microsoft.com/office/drawing/2014/main" id="{C68A0BC9-ED27-4391-8428-B6DD6C22B3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6" name="Text Box 3">
          <a:extLst>
            <a:ext uri="{FF2B5EF4-FFF2-40B4-BE49-F238E27FC236}">
              <a16:creationId xmlns:a16="http://schemas.microsoft.com/office/drawing/2014/main" id="{DDC85834-87D0-4122-8FC2-CF51818ED2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7" name="Text Box 3">
          <a:extLst>
            <a:ext uri="{FF2B5EF4-FFF2-40B4-BE49-F238E27FC236}">
              <a16:creationId xmlns:a16="http://schemas.microsoft.com/office/drawing/2014/main" id="{0B1D21F6-FDE7-4559-B114-F555F43720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8" name="Text Box 3">
          <a:extLst>
            <a:ext uri="{FF2B5EF4-FFF2-40B4-BE49-F238E27FC236}">
              <a16:creationId xmlns:a16="http://schemas.microsoft.com/office/drawing/2014/main" id="{01803AD2-D4A1-44ED-A904-4537ED49FF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9" name="Text Box 3">
          <a:extLst>
            <a:ext uri="{FF2B5EF4-FFF2-40B4-BE49-F238E27FC236}">
              <a16:creationId xmlns:a16="http://schemas.microsoft.com/office/drawing/2014/main" id="{90109CB2-8FC1-43CE-9AD6-87C6413C8B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0" name="Text Box 3">
          <a:extLst>
            <a:ext uri="{FF2B5EF4-FFF2-40B4-BE49-F238E27FC236}">
              <a16:creationId xmlns:a16="http://schemas.microsoft.com/office/drawing/2014/main" id="{3B60D972-D9C2-4472-AD36-BE5E172D6E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1" name="Text Box 3">
          <a:extLst>
            <a:ext uri="{FF2B5EF4-FFF2-40B4-BE49-F238E27FC236}">
              <a16:creationId xmlns:a16="http://schemas.microsoft.com/office/drawing/2014/main" id="{BFEF12DA-7B8B-40D4-B37F-80FF9A249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2" name="Text Box 3">
          <a:extLst>
            <a:ext uri="{FF2B5EF4-FFF2-40B4-BE49-F238E27FC236}">
              <a16:creationId xmlns:a16="http://schemas.microsoft.com/office/drawing/2014/main" id="{5E1C52FE-2560-4C27-A82F-6E56FFE890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3" name="Text Box 3">
          <a:extLst>
            <a:ext uri="{FF2B5EF4-FFF2-40B4-BE49-F238E27FC236}">
              <a16:creationId xmlns:a16="http://schemas.microsoft.com/office/drawing/2014/main" id="{C75A6CA6-05FA-4DC9-817A-3AF097ADD0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4" name="Text Box 3">
          <a:extLst>
            <a:ext uri="{FF2B5EF4-FFF2-40B4-BE49-F238E27FC236}">
              <a16:creationId xmlns:a16="http://schemas.microsoft.com/office/drawing/2014/main" id="{9891AA25-C686-404A-B556-A9ED585458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5" name="Text Box 3">
          <a:extLst>
            <a:ext uri="{FF2B5EF4-FFF2-40B4-BE49-F238E27FC236}">
              <a16:creationId xmlns:a16="http://schemas.microsoft.com/office/drawing/2014/main" id="{86A82FDF-D43A-4BB6-BBB4-8540721014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6" name="Text Box 3">
          <a:extLst>
            <a:ext uri="{FF2B5EF4-FFF2-40B4-BE49-F238E27FC236}">
              <a16:creationId xmlns:a16="http://schemas.microsoft.com/office/drawing/2014/main" id="{95BA3E4D-05E7-4255-8412-1575180241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7" name="Text Box 3">
          <a:extLst>
            <a:ext uri="{FF2B5EF4-FFF2-40B4-BE49-F238E27FC236}">
              <a16:creationId xmlns:a16="http://schemas.microsoft.com/office/drawing/2014/main" id="{55C317A0-D8CC-44F6-9BA8-5F2BCF6325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8" name="Text Box 3">
          <a:extLst>
            <a:ext uri="{FF2B5EF4-FFF2-40B4-BE49-F238E27FC236}">
              <a16:creationId xmlns:a16="http://schemas.microsoft.com/office/drawing/2014/main" id="{6544ADFD-C70E-4AFC-9D5B-B68D463C2D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9" name="Text Box 3">
          <a:extLst>
            <a:ext uri="{FF2B5EF4-FFF2-40B4-BE49-F238E27FC236}">
              <a16:creationId xmlns:a16="http://schemas.microsoft.com/office/drawing/2014/main" id="{0DF472BA-AC3E-495B-8A84-FE43D14F8F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0" name="Text Box 3">
          <a:extLst>
            <a:ext uri="{FF2B5EF4-FFF2-40B4-BE49-F238E27FC236}">
              <a16:creationId xmlns:a16="http://schemas.microsoft.com/office/drawing/2014/main" id="{9DBCC0DF-337F-41B0-AB0D-645286D7B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1" name="Text Box 3">
          <a:extLst>
            <a:ext uri="{FF2B5EF4-FFF2-40B4-BE49-F238E27FC236}">
              <a16:creationId xmlns:a16="http://schemas.microsoft.com/office/drawing/2014/main" id="{740B921B-6BC6-4B48-8DBE-7D50C0D9E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2" name="Text Box 3">
          <a:extLst>
            <a:ext uri="{FF2B5EF4-FFF2-40B4-BE49-F238E27FC236}">
              <a16:creationId xmlns:a16="http://schemas.microsoft.com/office/drawing/2014/main" id="{63DC0C57-7447-4427-BE9F-4FF238B72E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3" name="Text Box 3">
          <a:extLst>
            <a:ext uri="{FF2B5EF4-FFF2-40B4-BE49-F238E27FC236}">
              <a16:creationId xmlns:a16="http://schemas.microsoft.com/office/drawing/2014/main" id="{5A3E75DA-50AC-457B-A86E-76C48528BE1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4" name="Text Box 3">
          <a:extLst>
            <a:ext uri="{FF2B5EF4-FFF2-40B4-BE49-F238E27FC236}">
              <a16:creationId xmlns:a16="http://schemas.microsoft.com/office/drawing/2014/main" id="{17F58F07-F78F-412E-84C6-BFC9AB03BD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5" name="Text Box 3">
          <a:extLst>
            <a:ext uri="{FF2B5EF4-FFF2-40B4-BE49-F238E27FC236}">
              <a16:creationId xmlns:a16="http://schemas.microsoft.com/office/drawing/2014/main" id="{E0F44A77-EA91-4837-AB15-B795A3089F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6" name="Text Box 3">
          <a:extLst>
            <a:ext uri="{FF2B5EF4-FFF2-40B4-BE49-F238E27FC236}">
              <a16:creationId xmlns:a16="http://schemas.microsoft.com/office/drawing/2014/main" id="{2C91E356-9011-4463-965D-AE9CDBEB95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7" name="Text Box 3">
          <a:extLst>
            <a:ext uri="{FF2B5EF4-FFF2-40B4-BE49-F238E27FC236}">
              <a16:creationId xmlns:a16="http://schemas.microsoft.com/office/drawing/2014/main" id="{29102836-AD83-4424-A74C-A6361C0353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8" name="Text Box 3">
          <a:extLst>
            <a:ext uri="{FF2B5EF4-FFF2-40B4-BE49-F238E27FC236}">
              <a16:creationId xmlns:a16="http://schemas.microsoft.com/office/drawing/2014/main" id="{46C85499-1B03-4B0B-980B-9EBF92154FD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9" name="Text Box 3">
          <a:extLst>
            <a:ext uri="{FF2B5EF4-FFF2-40B4-BE49-F238E27FC236}">
              <a16:creationId xmlns:a16="http://schemas.microsoft.com/office/drawing/2014/main" id="{6064575B-47C8-4E2C-964B-EF6DB1C4E7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0" name="Text Box 3">
          <a:extLst>
            <a:ext uri="{FF2B5EF4-FFF2-40B4-BE49-F238E27FC236}">
              <a16:creationId xmlns:a16="http://schemas.microsoft.com/office/drawing/2014/main" id="{FD8F3078-00A9-46E6-98AD-EFFE3F2E89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1" name="Text Box 3">
          <a:extLst>
            <a:ext uri="{FF2B5EF4-FFF2-40B4-BE49-F238E27FC236}">
              <a16:creationId xmlns:a16="http://schemas.microsoft.com/office/drawing/2014/main" id="{B520714F-BE53-4833-85BF-6E4383CB9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2" name="Text Box 3">
          <a:extLst>
            <a:ext uri="{FF2B5EF4-FFF2-40B4-BE49-F238E27FC236}">
              <a16:creationId xmlns:a16="http://schemas.microsoft.com/office/drawing/2014/main" id="{3847EF22-2973-4CA0-8639-0E251EF604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3" name="Text Box 3">
          <a:extLst>
            <a:ext uri="{FF2B5EF4-FFF2-40B4-BE49-F238E27FC236}">
              <a16:creationId xmlns:a16="http://schemas.microsoft.com/office/drawing/2014/main" id="{25B14ADD-2EE9-4BDD-B3E2-97E51272E9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4" name="Text Box 3">
          <a:extLst>
            <a:ext uri="{FF2B5EF4-FFF2-40B4-BE49-F238E27FC236}">
              <a16:creationId xmlns:a16="http://schemas.microsoft.com/office/drawing/2014/main" id="{7CC687B0-357E-4635-A7D6-525907C86F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5" name="Text Box 3">
          <a:extLst>
            <a:ext uri="{FF2B5EF4-FFF2-40B4-BE49-F238E27FC236}">
              <a16:creationId xmlns:a16="http://schemas.microsoft.com/office/drawing/2014/main" id="{22EDCF4A-CA55-433C-A540-6FD1BCC69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6" name="Text Box 3">
          <a:extLst>
            <a:ext uri="{FF2B5EF4-FFF2-40B4-BE49-F238E27FC236}">
              <a16:creationId xmlns:a16="http://schemas.microsoft.com/office/drawing/2014/main" id="{75F76595-F046-4273-BA30-B6ECB35F8F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7" name="Text Box 3">
          <a:extLst>
            <a:ext uri="{FF2B5EF4-FFF2-40B4-BE49-F238E27FC236}">
              <a16:creationId xmlns:a16="http://schemas.microsoft.com/office/drawing/2014/main" id="{D93E5159-87F2-47AF-8175-5A484851E8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8" name="Text Box 3">
          <a:extLst>
            <a:ext uri="{FF2B5EF4-FFF2-40B4-BE49-F238E27FC236}">
              <a16:creationId xmlns:a16="http://schemas.microsoft.com/office/drawing/2014/main" id="{21F0E1B7-B0E1-4826-856F-CD8F04AEE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9" name="Text Box 3">
          <a:extLst>
            <a:ext uri="{FF2B5EF4-FFF2-40B4-BE49-F238E27FC236}">
              <a16:creationId xmlns:a16="http://schemas.microsoft.com/office/drawing/2014/main" id="{BD0B300B-4B16-43B4-AA75-A3D464313D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0" name="Text Box 3">
          <a:extLst>
            <a:ext uri="{FF2B5EF4-FFF2-40B4-BE49-F238E27FC236}">
              <a16:creationId xmlns:a16="http://schemas.microsoft.com/office/drawing/2014/main" id="{9599003F-09A4-49EF-BF93-5AFE18E4DF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1" name="Text Box 3">
          <a:extLst>
            <a:ext uri="{FF2B5EF4-FFF2-40B4-BE49-F238E27FC236}">
              <a16:creationId xmlns:a16="http://schemas.microsoft.com/office/drawing/2014/main" id="{FCACC9F4-7138-4118-8E63-BBBE08E6DB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2" name="Text Box 3">
          <a:extLst>
            <a:ext uri="{FF2B5EF4-FFF2-40B4-BE49-F238E27FC236}">
              <a16:creationId xmlns:a16="http://schemas.microsoft.com/office/drawing/2014/main" id="{E5D0B249-4BEE-414B-A874-D16B07AC8A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3" name="Text Box 3">
          <a:extLst>
            <a:ext uri="{FF2B5EF4-FFF2-40B4-BE49-F238E27FC236}">
              <a16:creationId xmlns:a16="http://schemas.microsoft.com/office/drawing/2014/main" id="{7A5C2CD0-2B1D-419F-AE38-0314A2BFF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4" name="Text Box 3">
          <a:extLst>
            <a:ext uri="{FF2B5EF4-FFF2-40B4-BE49-F238E27FC236}">
              <a16:creationId xmlns:a16="http://schemas.microsoft.com/office/drawing/2014/main" id="{60AB958B-371D-4247-98D3-770EF984D5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5" name="Text Box 3">
          <a:extLst>
            <a:ext uri="{FF2B5EF4-FFF2-40B4-BE49-F238E27FC236}">
              <a16:creationId xmlns:a16="http://schemas.microsoft.com/office/drawing/2014/main" id="{5B75F2AC-6CCD-41FB-9E95-227A64712A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6" name="Text Box 3">
          <a:extLst>
            <a:ext uri="{FF2B5EF4-FFF2-40B4-BE49-F238E27FC236}">
              <a16:creationId xmlns:a16="http://schemas.microsoft.com/office/drawing/2014/main" id="{8D982B50-AA10-4363-854D-45BF8EF884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7" name="Text Box 3">
          <a:extLst>
            <a:ext uri="{FF2B5EF4-FFF2-40B4-BE49-F238E27FC236}">
              <a16:creationId xmlns:a16="http://schemas.microsoft.com/office/drawing/2014/main" id="{173A5766-B63F-42BC-B2C2-E8A5971C08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8" name="Text Box 3">
          <a:extLst>
            <a:ext uri="{FF2B5EF4-FFF2-40B4-BE49-F238E27FC236}">
              <a16:creationId xmlns:a16="http://schemas.microsoft.com/office/drawing/2014/main" id="{73A28939-0E60-4B16-AFCD-B2A04CF273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9" name="Text Box 3">
          <a:extLst>
            <a:ext uri="{FF2B5EF4-FFF2-40B4-BE49-F238E27FC236}">
              <a16:creationId xmlns:a16="http://schemas.microsoft.com/office/drawing/2014/main" id="{8CF82882-E6C2-4B1F-8E00-AEDF36FF90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0" name="Text Box 3">
          <a:extLst>
            <a:ext uri="{FF2B5EF4-FFF2-40B4-BE49-F238E27FC236}">
              <a16:creationId xmlns:a16="http://schemas.microsoft.com/office/drawing/2014/main" id="{DE97BE35-E6A5-4C71-A85E-FAD8D2001C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1" name="Text Box 3">
          <a:extLst>
            <a:ext uri="{FF2B5EF4-FFF2-40B4-BE49-F238E27FC236}">
              <a16:creationId xmlns:a16="http://schemas.microsoft.com/office/drawing/2014/main" id="{0AE88764-20F9-4C11-9FD7-E706978CD91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2" name="Text Box 3">
          <a:extLst>
            <a:ext uri="{FF2B5EF4-FFF2-40B4-BE49-F238E27FC236}">
              <a16:creationId xmlns:a16="http://schemas.microsoft.com/office/drawing/2014/main" id="{01DCB0A0-40CD-49EA-8344-4F5398BD4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3" name="Text Box 3">
          <a:extLst>
            <a:ext uri="{FF2B5EF4-FFF2-40B4-BE49-F238E27FC236}">
              <a16:creationId xmlns:a16="http://schemas.microsoft.com/office/drawing/2014/main" id="{B3AF0471-A81E-46D3-8D1F-FCF7E9C85A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4" name="Text Box 3">
          <a:extLst>
            <a:ext uri="{FF2B5EF4-FFF2-40B4-BE49-F238E27FC236}">
              <a16:creationId xmlns:a16="http://schemas.microsoft.com/office/drawing/2014/main" id="{0BB78402-4A91-4707-89C8-B7B34BC47F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5" name="Text Box 3">
          <a:extLst>
            <a:ext uri="{FF2B5EF4-FFF2-40B4-BE49-F238E27FC236}">
              <a16:creationId xmlns:a16="http://schemas.microsoft.com/office/drawing/2014/main" id="{F27C2342-F767-4BA4-994B-5D70C94361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6" name="Text Box 3">
          <a:extLst>
            <a:ext uri="{FF2B5EF4-FFF2-40B4-BE49-F238E27FC236}">
              <a16:creationId xmlns:a16="http://schemas.microsoft.com/office/drawing/2014/main" id="{C2F90F19-FDFB-460A-82E2-7106AE27BD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7" name="Text Box 3">
          <a:extLst>
            <a:ext uri="{FF2B5EF4-FFF2-40B4-BE49-F238E27FC236}">
              <a16:creationId xmlns:a16="http://schemas.microsoft.com/office/drawing/2014/main" id="{2884664F-4896-4154-8B05-46AF02CFB4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8" name="Text Box 3">
          <a:extLst>
            <a:ext uri="{FF2B5EF4-FFF2-40B4-BE49-F238E27FC236}">
              <a16:creationId xmlns:a16="http://schemas.microsoft.com/office/drawing/2014/main" id="{3EC18727-FE01-43A3-B12D-4082CE9073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9" name="Text Box 3">
          <a:extLst>
            <a:ext uri="{FF2B5EF4-FFF2-40B4-BE49-F238E27FC236}">
              <a16:creationId xmlns:a16="http://schemas.microsoft.com/office/drawing/2014/main" id="{252384B8-B52C-4024-8CD1-7679D93E07C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0" name="Text Box 3">
          <a:extLst>
            <a:ext uri="{FF2B5EF4-FFF2-40B4-BE49-F238E27FC236}">
              <a16:creationId xmlns:a16="http://schemas.microsoft.com/office/drawing/2014/main" id="{752D10D3-5142-4707-829F-7B77E338A4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1" name="Text Box 3">
          <a:extLst>
            <a:ext uri="{FF2B5EF4-FFF2-40B4-BE49-F238E27FC236}">
              <a16:creationId xmlns:a16="http://schemas.microsoft.com/office/drawing/2014/main" id="{E4E2D407-4009-4F3B-AADE-D98281845E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2" name="Text Box 3">
          <a:extLst>
            <a:ext uri="{FF2B5EF4-FFF2-40B4-BE49-F238E27FC236}">
              <a16:creationId xmlns:a16="http://schemas.microsoft.com/office/drawing/2014/main" id="{C7AD4FA7-1823-4F8D-8613-0B43406E74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3" name="Text Box 3">
          <a:extLst>
            <a:ext uri="{FF2B5EF4-FFF2-40B4-BE49-F238E27FC236}">
              <a16:creationId xmlns:a16="http://schemas.microsoft.com/office/drawing/2014/main" id="{C3F05D40-9960-4175-B898-3F47D580D7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4" name="Text Box 3">
          <a:extLst>
            <a:ext uri="{FF2B5EF4-FFF2-40B4-BE49-F238E27FC236}">
              <a16:creationId xmlns:a16="http://schemas.microsoft.com/office/drawing/2014/main" id="{4C5BF838-5581-4C80-8EC0-E4431F159C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5" name="Text Box 3">
          <a:extLst>
            <a:ext uri="{FF2B5EF4-FFF2-40B4-BE49-F238E27FC236}">
              <a16:creationId xmlns:a16="http://schemas.microsoft.com/office/drawing/2014/main" id="{A8571941-56F0-4853-9D2E-25CEA43A3A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6" name="Text Box 3">
          <a:extLst>
            <a:ext uri="{FF2B5EF4-FFF2-40B4-BE49-F238E27FC236}">
              <a16:creationId xmlns:a16="http://schemas.microsoft.com/office/drawing/2014/main" id="{067EC62C-20C1-4C8A-B556-ACC515E31D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7" name="Text Box 3">
          <a:extLst>
            <a:ext uri="{FF2B5EF4-FFF2-40B4-BE49-F238E27FC236}">
              <a16:creationId xmlns:a16="http://schemas.microsoft.com/office/drawing/2014/main" id="{4239D25A-B92F-40E3-B6B4-92424E1A5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8" name="Text Box 3">
          <a:extLst>
            <a:ext uri="{FF2B5EF4-FFF2-40B4-BE49-F238E27FC236}">
              <a16:creationId xmlns:a16="http://schemas.microsoft.com/office/drawing/2014/main" id="{2660A91E-1808-4E85-BB2A-DDF8D4CF0A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9" name="Text Box 3">
          <a:extLst>
            <a:ext uri="{FF2B5EF4-FFF2-40B4-BE49-F238E27FC236}">
              <a16:creationId xmlns:a16="http://schemas.microsoft.com/office/drawing/2014/main" id="{DC7FAB2B-3441-4A6B-B508-46E0CAEE92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0" name="Text Box 3">
          <a:extLst>
            <a:ext uri="{FF2B5EF4-FFF2-40B4-BE49-F238E27FC236}">
              <a16:creationId xmlns:a16="http://schemas.microsoft.com/office/drawing/2014/main" id="{DDF5B0AD-E04A-444A-B171-349F1C7C7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1" name="Text Box 3">
          <a:extLst>
            <a:ext uri="{FF2B5EF4-FFF2-40B4-BE49-F238E27FC236}">
              <a16:creationId xmlns:a16="http://schemas.microsoft.com/office/drawing/2014/main" id="{3F77F838-A2E2-4CAA-B40E-1DD92EFB40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2" name="Text Box 3">
          <a:extLst>
            <a:ext uri="{FF2B5EF4-FFF2-40B4-BE49-F238E27FC236}">
              <a16:creationId xmlns:a16="http://schemas.microsoft.com/office/drawing/2014/main" id="{57CC29B5-8AEA-48F0-965F-E142A2C877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3" name="Text Box 3">
          <a:extLst>
            <a:ext uri="{FF2B5EF4-FFF2-40B4-BE49-F238E27FC236}">
              <a16:creationId xmlns:a16="http://schemas.microsoft.com/office/drawing/2014/main" id="{4954B811-C2E0-4679-8A95-4BB0DE1A8E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4" name="Text Box 3">
          <a:extLst>
            <a:ext uri="{FF2B5EF4-FFF2-40B4-BE49-F238E27FC236}">
              <a16:creationId xmlns:a16="http://schemas.microsoft.com/office/drawing/2014/main" id="{1CC8D11F-2374-471A-8315-90C0A11EB6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5" name="Text Box 3">
          <a:extLst>
            <a:ext uri="{FF2B5EF4-FFF2-40B4-BE49-F238E27FC236}">
              <a16:creationId xmlns:a16="http://schemas.microsoft.com/office/drawing/2014/main" id="{991522C7-9031-452F-B238-44044B1BC0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6" name="Text Box 3">
          <a:extLst>
            <a:ext uri="{FF2B5EF4-FFF2-40B4-BE49-F238E27FC236}">
              <a16:creationId xmlns:a16="http://schemas.microsoft.com/office/drawing/2014/main" id="{93FE42D2-26E9-44A2-8CB2-8D62ABDE6C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7" name="Text Box 3">
          <a:extLst>
            <a:ext uri="{FF2B5EF4-FFF2-40B4-BE49-F238E27FC236}">
              <a16:creationId xmlns:a16="http://schemas.microsoft.com/office/drawing/2014/main" id="{E6652C6F-CBE9-4462-BA36-7D5B1F6994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8" name="Text Box 3">
          <a:extLst>
            <a:ext uri="{FF2B5EF4-FFF2-40B4-BE49-F238E27FC236}">
              <a16:creationId xmlns:a16="http://schemas.microsoft.com/office/drawing/2014/main" id="{1DD6FEF9-28A0-4D37-9EFA-DAE1FF2B06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9" name="Text Box 3">
          <a:extLst>
            <a:ext uri="{FF2B5EF4-FFF2-40B4-BE49-F238E27FC236}">
              <a16:creationId xmlns:a16="http://schemas.microsoft.com/office/drawing/2014/main" id="{5A174E18-BC71-48F3-8513-46838EF28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0" name="Text Box 3">
          <a:extLst>
            <a:ext uri="{FF2B5EF4-FFF2-40B4-BE49-F238E27FC236}">
              <a16:creationId xmlns:a16="http://schemas.microsoft.com/office/drawing/2014/main" id="{FC74B73E-3D94-4ED3-BAA7-86735FB6C0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1" name="Text Box 3">
          <a:extLst>
            <a:ext uri="{FF2B5EF4-FFF2-40B4-BE49-F238E27FC236}">
              <a16:creationId xmlns:a16="http://schemas.microsoft.com/office/drawing/2014/main" id="{6E1403B9-90D2-470F-82E7-C0B17962E5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2" name="Text Box 3">
          <a:extLst>
            <a:ext uri="{FF2B5EF4-FFF2-40B4-BE49-F238E27FC236}">
              <a16:creationId xmlns:a16="http://schemas.microsoft.com/office/drawing/2014/main" id="{7145C828-8090-4F9E-93E6-03BC71B9C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3" name="Text Box 3">
          <a:extLst>
            <a:ext uri="{FF2B5EF4-FFF2-40B4-BE49-F238E27FC236}">
              <a16:creationId xmlns:a16="http://schemas.microsoft.com/office/drawing/2014/main" id="{E7D8D205-4AE8-4E39-AB0B-40D0816EAA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4" name="Text Box 3">
          <a:extLst>
            <a:ext uri="{FF2B5EF4-FFF2-40B4-BE49-F238E27FC236}">
              <a16:creationId xmlns:a16="http://schemas.microsoft.com/office/drawing/2014/main" id="{2721FF2A-D72B-48A3-967E-E4215D0640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5" name="Text Box 3">
          <a:extLst>
            <a:ext uri="{FF2B5EF4-FFF2-40B4-BE49-F238E27FC236}">
              <a16:creationId xmlns:a16="http://schemas.microsoft.com/office/drawing/2014/main" id="{8AE2F087-0B9E-4684-9D9C-16C7A48531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6" name="Text Box 3">
          <a:extLst>
            <a:ext uri="{FF2B5EF4-FFF2-40B4-BE49-F238E27FC236}">
              <a16:creationId xmlns:a16="http://schemas.microsoft.com/office/drawing/2014/main" id="{3F8729B1-86B7-4750-B641-8A61358788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7" name="Text Box 3">
          <a:extLst>
            <a:ext uri="{FF2B5EF4-FFF2-40B4-BE49-F238E27FC236}">
              <a16:creationId xmlns:a16="http://schemas.microsoft.com/office/drawing/2014/main" id="{7D541996-BE29-43FF-891E-A0C1477F0A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8" name="Text Box 3">
          <a:extLst>
            <a:ext uri="{FF2B5EF4-FFF2-40B4-BE49-F238E27FC236}">
              <a16:creationId xmlns:a16="http://schemas.microsoft.com/office/drawing/2014/main" id="{C244B3CD-8C9C-4226-9C8B-8FE1564A78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9" name="Text Box 3">
          <a:extLst>
            <a:ext uri="{FF2B5EF4-FFF2-40B4-BE49-F238E27FC236}">
              <a16:creationId xmlns:a16="http://schemas.microsoft.com/office/drawing/2014/main" id="{D86713B6-8F8B-4AAE-AE6B-BCAAF28AA3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0" name="Text Box 3">
          <a:extLst>
            <a:ext uri="{FF2B5EF4-FFF2-40B4-BE49-F238E27FC236}">
              <a16:creationId xmlns:a16="http://schemas.microsoft.com/office/drawing/2014/main" id="{89415124-29B6-4E0B-BCB6-BEE65738BE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1" name="Text Box 3">
          <a:extLst>
            <a:ext uri="{FF2B5EF4-FFF2-40B4-BE49-F238E27FC236}">
              <a16:creationId xmlns:a16="http://schemas.microsoft.com/office/drawing/2014/main" id="{B1F955C2-AA70-4241-A46E-D572516A39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2" name="Text Box 3">
          <a:extLst>
            <a:ext uri="{FF2B5EF4-FFF2-40B4-BE49-F238E27FC236}">
              <a16:creationId xmlns:a16="http://schemas.microsoft.com/office/drawing/2014/main" id="{FA4A31DB-2C6A-415D-9AA5-6540B96870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3" name="Text Box 3">
          <a:extLst>
            <a:ext uri="{FF2B5EF4-FFF2-40B4-BE49-F238E27FC236}">
              <a16:creationId xmlns:a16="http://schemas.microsoft.com/office/drawing/2014/main" id="{E5A9966E-1CAA-42D9-AFA7-DAA91F3B9C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4" name="Text Box 3">
          <a:extLst>
            <a:ext uri="{FF2B5EF4-FFF2-40B4-BE49-F238E27FC236}">
              <a16:creationId xmlns:a16="http://schemas.microsoft.com/office/drawing/2014/main" id="{8069CF15-9670-47AF-9866-F25D451CB9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5" name="Text Box 3">
          <a:extLst>
            <a:ext uri="{FF2B5EF4-FFF2-40B4-BE49-F238E27FC236}">
              <a16:creationId xmlns:a16="http://schemas.microsoft.com/office/drawing/2014/main" id="{A222DA76-0716-41F2-B8A6-BE39649C2A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6" name="Text Box 3">
          <a:extLst>
            <a:ext uri="{FF2B5EF4-FFF2-40B4-BE49-F238E27FC236}">
              <a16:creationId xmlns:a16="http://schemas.microsoft.com/office/drawing/2014/main" id="{67DDE14C-CCFB-4DDA-88F5-61E8DD1AB4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7" name="Text Box 3">
          <a:extLst>
            <a:ext uri="{FF2B5EF4-FFF2-40B4-BE49-F238E27FC236}">
              <a16:creationId xmlns:a16="http://schemas.microsoft.com/office/drawing/2014/main" id="{FA3115F6-8B60-4B96-B132-93A1EBCD63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8" name="Text Box 3">
          <a:extLst>
            <a:ext uri="{FF2B5EF4-FFF2-40B4-BE49-F238E27FC236}">
              <a16:creationId xmlns:a16="http://schemas.microsoft.com/office/drawing/2014/main" id="{3FCF3E5C-DA34-42E9-9579-341A6F85630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9" name="Text Box 3">
          <a:extLst>
            <a:ext uri="{FF2B5EF4-FFF2-40B4-BE49-F238E27FC236}">
              <a16:creationId xmlns:a16="http://schemas.microsoft.com/office/drawing/2014/main" id="{65E0ACF9-8116-4709-9E5E-C3D95995F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0" name="Text Box 3">
          <a:extLst>
            <a:ext uri="{FF2B5EF4-FFF2-40B4-BE49-F238E27FC236}">
              <a16:creationId xmlns:a16="http://schemas.microsoft.com/office/drawing/2014/main" id="{3C66AFAC-348A-4F8A-B52D-D197A61E4A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1" name="Text Box 3">
          <a:extLst>
            <a:ext uri="{FF2B5EF4-FFF2-40B4-BE49-F238E27FC236}">
              <a16:creationId xmlns:a16="http://schemas.microsoft.com/office/drawing/2014/main" id="{72AFB01C-DC8A-41B6-9977-23AE5F4752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2" name="Text Box 3">
          <a:extLst>
            <a:ext uri="{FF2B5EF4-FFF2-40B4-BE49-F238E27FC236}">
              <a16:creationId xmlns:a16="http://schemas.microsoft.com/office/drawing/2014/main" id="{5F80DD16-18CC-4E8F-AD71-29FD7AF726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3" name="Text Box 3">
          <a:extLst>
            <a:ext uri="{FF2B5EF4-FFF2-40B4-BE49-F238E27FC236}">
              <a16:creationId xmlns:a16="http://schemas.microsoft.com/office/drawing/2014/main" id="{C0A28383-7B02-4A72-9049-FD42D34FB1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4" name="Text Box 3">
          <a:extLst>
            <a:ext uri="{FF2B5EF4-FFF2-40B4-BE49-F238E27FC236}">
              <a16:creationId xmlns:a16="http://schemas.microsoft.com/office/drawing/2014/main" id="{F544FC05-FBC8-4A68-984E-3E42DAFB3C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5" name="Text Box 3">
          <a:extLst>
            <a:ext uri="{FF2B5EF4-FFF2-40B4-BE49-F238E27FC236}">
              <a16:creationId xmlns:a16="http://schemas.microsoft.com/office/drawing/2014/main" id="{1C39E2B6-31AC-42C6-8D43-06418E2099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6" name="Text Box 3">
          <a:extLst>
            <a:ext uri="{FF2B5EF4-FFF2-40B4-BE49-F238E27FC236}">
              <a16:creationId xmlns:a16="http://schemas.microsoft.com/office/drawing/2014/main" id="{5CCE80C5-4CC9-4ECE-B417-48B151A756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7" name="Text Box 3">
          <a:extLst>
            <a:ext uri="{FF2B5EF4-FFF2-40B4-BE49-F238E27FC236}">
              <a16:creationId xmlns:a16="http://schemas.microsoft.com/office/drawing/2014/main" id="{2C151460-5CFD-4F9B-82F8-B21A217A6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8" name="Text Box 3">
          <a:extLst>
            <a:ext uri="{FF2B5EF4-FFF2-40B4-BE49-F238E27FC236}">
              <a16:creationId xmlns:a16="http://schemas.microsoft.com/office/drawing/2014/main" id="{61B3E8F3-B05F-4054-9537-2054519871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9" name="Text Box 3">
          <a:extLst>
            <a:ext uri="{FF2B5EF4-FFF2-40B4-BE49-F238E27FC236}">
              <a16:creationId xmlns:a16="http://schemas.microsoft.com/office/drawing/2014/main" id="{61FB6B38-E7ED-4FF2-8FCE-9D918E999E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0" name="Text Box 3">
          <a:extLst>
            <a:ext uri="{FF2B5EF4-FFF2-40B4-BE49-F238E27FC236}">
              <a16:creationId xmlns:a16="http://schemas.microsoft.com/office/drawing/2014/main" id="{3C730FDC-1E27-48EE-B733-7EBE87691D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1" name="Text Box 3">
          <a:extLst>
            <a:ext uri="{FF2B5EF4-FFF2-40B4-BE49-F238E27FC236}">
              <a16:creationId xmlns:a16="http://schemas.microsoft.com/office/drawing/2014/main" id="{1D0427EE-3AC5-4FC3-B830-9A81478428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2" name="Text Box 3">
          <a:extLst>
            <a:ext uri="{FF2B5EF4-FFF2-40B4-BE49-F238E27FC236}">
              <a16:creationId xmlns:a16="http://schemas.microsoft.com/office/drawing/2014/main" id="{59C15620-2FAB-418B-9021-A6E0A00E1D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3" name="Text Box 3">
          <a:extLst>
            <a:ext uri="{FF2B5EF4-FFF2-40B4-BE49-F238E27FC236}">
              <a16:creationId xmlns:a16="http://schemas.microsoft.com/office/drawing/2014/main" id="{68C0F105-A436-4333-BA2B-AA006EBA5E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4" name="Text Box 3">
          <a:extLst>
            <a:ext uri="{FF2B5EF4-FFF2-40B4-BE49-F238E27FC236}">
              <a16:creationId xmlns:a16="http://schemas.microsoft.com/office/drawing/2014/main" id="{BC9BD8C4-985E-4CE8-A9C0-2902604F18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5" name="Text Box 3">
          <a:extLst>
            <a:ext uri="{FF2B5EF4-FFF2-40B4-BE49-F238E27FC236}">
              <a16:creationId xmlns:a16="http://schemas.microsoft.com/office/drawing/2014/main" id="{2A159DA8-F263-421E-883E-525B451EE3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6" name="Text Box 3">
          <a:extLst>
            <a:ext uri="{FF2B5EF4-FFF2-40B4-BE49-F238E27FC236}">
              <a16:creationId xmlns:a16="http://schemas.microsoft.com/office/drawing/2014/main" id="{CC8163BC-136E-4B7A-A9D0-57C0B55818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7" name="Text Box 3">
          <a:extLst>
            <a:ext uri="{FF2B5EF4-FFF2-40B4-BE49-F238E27FC236}">
              <a16:creationId xmlns:a16="http://schemas.microsoft.com/office/drawing/2014/main" id="{92463153-332A-411C-AE82-35330A1AF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8" name="Text Box 3">
          <a:extLst>
            <a:ext uri="{FF2B5EF4-FFF2-40B4-BE49-F238E27FC236}">
              <a16:creationId xmlns:a16="http://schemas.microsoft.com/office/drawing/2014/main" id="{F0BE665A-EEA1-4997-9BA9-0119635B1F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9" name="Text Box 3">
          <a:extLst>
            <a:ext uri="{FF2B5EF4-FFF2-40B4-BE49-F238E27FC236}">
              <a16:creationId xmlns:a16="http://schemas.microsoft.com/office/drawing/2014/main" id="{DBC7FECA-BC5D-4916-AA5A-3F4373147E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0" name="Text Box 3">
          <a:extLst>
            <a:ext uri="{FF2B5EF4-FFF2-40B4-BE49-F238E27FC236}">
              <a16:creationId xmlns:a16="http://schemas.microsoft.com/office/drawing/2014/main" id="{C8929FEE-9A6C-4C13-A646-21FA1D8C15AB}"/>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1" name="Text Box 3">
          <a:extLst>
            <a:ext uri="{FF2B5EF4-FFF2-40B4-BE49-F238E27FC236}">
              <a16:creationId xmlns:a16="http://schemas.microsoft.com/office/drawing/2014/main" id="{5FFDE517-1EDA-4DDB-8D76-031240A78810}"/>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2" name="Text Box 3">
          <a:extLst>
            <a:ext uri="{FF2B5EF4-FFF2-40B4-BE49-F238E27FC236}">
              <a16:creationId xmlns:a16="http://schemas.microsoft.com/office/drawing/2014/main" id="{8A4ACDB2-FB9A-439C-9ADD-94BC47CB96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3" name="Text Box 3">
          <a:extLst>
            <a:ext uri="{FF2B5EF4-FFF2-40B4-BE49-F238E27FC236}">
              <a16:creationId xmlns:a16="http://schemas.microsoft.com/office/drawing/2014/main" id="{CFCC89DA-24B3-42B5-82A9-6C739F27E8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4" name="Text Box 3">
          <a:extLst>
            <a:ext uri="{FF2B5EF4-FFF2-40B4-BE49-F238E27FC236}">
              <a16:creationId xmlns:a16="http://schemas.microsoft.com/office/drawing/2014/main" id="{B2A4D935-AEAB-4890-BC8A-E8D68EBEBA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5" name="Text Box 3">
          <a:extLst>
            <a:ext uri="{FF2B5EF4-FFF2-40B4-BE49-F238E27FC236}">
              <a16:creationId xmlns:a16="http://schemas.microsoft.com/office/drawing/2014/main" id="{EB41578F-477C-4B40-8DC9-0E691DC6D6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6" name="Text Box 3">
          <a:extLst>
            <a:ext uri="{FF2B5EF4-FFF2-40B4-BE49-F238E27FC236}">
              <a16:creationId xmlns:a16="http://schemas.microsoft.com/office/drawing/2014/main" id="{61444070-8E62-4D82-926C-DBD3406D3A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7" name="Text Box 3">
          <a:extLst>
            <a:ext uri="{FF2B5EF4-FFF2-40B4-BE49-F238E27FC236}">
              <a16:creationId xmlns:a16="http://schemas.microsoft.com/office/drawing/2014/main" id="{02244FA6-0AEC-48A6-9C3A-386F53999F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8" name="Text Box 3">
          <a:extLst>
            <a:ext uri="{FF2B5EF4-FFF2-40B4-BE49-F238E27FC236}">
              <a16:creationId xmlns:a16="http://schemas.microsoft.com/office/drawing/2014/main" id="{0D1C308C-34EA-4373-B670-821A729C8F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9" name="Text Box 3">
          <a:extLst>
            <a:ext uri="{FF2B5EF4-FFF2-40B4-BE49-F238E27FC236}">
              <a16:creationId xmlns:a16="http://schemas.microsoft.com/office/drawing/2014/main" id="{CCE62996-77B7-47FE-9DE9-F41229890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0" name="Text Box 3">
          <a:extLst>
            <a:ext uri="{FF2B5EF4-FFF2-40B4-BE49-F238E27FC236}">
              <a16:creationId xmlns:a16="http://schemas.microsoft.com/office/drawing/2014/main" id="{60999F9D-386A-4C15-ADB8-5CAA817EA0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1" name="Text Box 3">
          <a:extLst>
            <a:ext uri="{FF2B5EF4-FFF2-40B4-BE49-F238E27FC236}">
              <a16:creationId xmlns:a16="http://schemas.microsoft.com/office/drawing/2014/main" id="{58FFB485-824B-43DD-898F-AF6406442A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2" name="Text Box 3">
          <a:extLst>
            <a:ext uri="{FF2B5EF4-FFF2-40B4-BE49-F238E27FC236}">
              <a16:creationId xmlns:a16="http://schemas.microsoft.com/office/drawing/2014/main" id="{6C6EB8DB-D1BB-4AAB-B15B-E737FDF9A6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3" name="Text Box 3">
          <a:extLst>
            <a:ext uri="{FF2B5EF4-FFF2-40B4-BE49-F238E27FC236}">
              <a16:creationId xmlns:a16="http://schemas.microsoft.com/office/drawing/2014/main" id="{BD252D75-DE4E-411B-9A63-FCBDDC8B5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4" name="Text Box 3">
          <a:extLst>
            <a:ext uri="{FF2B5EF4-FFF2-40B4-BE49-F238E27FC236}">
              <a16:creationId xmlns:a16="http://schemas.microsoft.com/office/drawing/2014/main" id="{17106369-E4B0-4E49-BC1A-2F850622AA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5" name="Text Box 3">
          <a:extLst>
            <a:ext uri="{FF2B5EF4-FFF2-40B4-BE49-F238E27FC236}">
              <a16:creationId xmlns:a16="http://schemas.microsoft.com/office/drawing/2014/main" id="{EE22098A-3991-416D-A469-0BE70DC8774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6" name="Text Box 3">
          <a:extLst>
            <a:ext uri="{FF2B5EF4-FFF2-40B4-BE49-F238E27FC236}">
              <a16:creationId xmlns:a16="http://schemas.microsoft.com/office/drawing/2014/main" id="{C64322E0-5A5C-4F81-A3E0-45AF696CDA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7" name="Text Box 3">
          <a:extLst>
            <a:ext uri="{FF2B5EF4-FFF2-40B4-BE49-F238E27FC236}">
              <a16:creationId xmlns:a16="http://schemas.microsoft.com/office/drawing/2014/main" id="{53A146F4-87F4-4450-A9E0-84BE6195ED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8" name="Text Box 3">
          <a:extLst>
            <a:ext uri="{FF2B5EF4-FFF2-40B4-BE49-F238E27FC236}">
              <a16:creationId xmlns:a16="http://schemas.microsoft.com/office/drawing/2014/main" id="{B1C077AE-E819-4B8A-8932-AF5232BF1E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9" name="Text Box 3">
          <a:extLst>
            <a:ext uri="{FF2B5EF4-FFF2-40B4-BE49-F238E27FC236}">
              <a16:creationId xmlns:a16="http://schemas.microsoft.com/office/drawing/2014/main" id="{4D7E696B-3CBF-4E0B-9C0B-290C05DA44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0" name="Text Box 3">
          <a:extLst>
            <a:ext uri="{FF2B5EF4-FFF2-40B4-BE49-F238E27FC236}">
              <a16:creationId xmlns:a16="http://schemas.microsoft.com/office/drawing/2014/main" id="{FC2C279E-E808-4C06-BAD6-F32082B801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1" name="Text Box 3">
          <a:extLst>
            <a:ext uri="{FF2B5EF4-FFF2-40B4-BE49-F238E27FC236}">
              <a16:creationId xmlns:a16="http://schemas.microsoft.com/office/drawing/2014/main" id="{0B1A24D5-943D-4A0B-97A4-095E85F219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2" name="Text Box 3">
          <a:extLst>
            <a:ext uri="{FF2B5EF4-FFF2-40B4-BE49-F238E27FC236}">
              <a16:creationId xmlns:a16="http://schemas.microsoft.com/office/drawing/2014/main" id="{328BD007-28F7-4C36-89C7-6023D4C11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3" name="Text Box 3">
          <a:extLst>
            <a:ext uri="{FF2B5EF4-FFF2-40B4-BE49-F238E27FC236}">
              <a16:creationId xmlns:a16="http://schemas.microsoft.com/office/drawing/2014/main" id="{331FD334-C446-4436-A532-08F12EEF78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4" name="Text Box 3">
          <a:extLst>
            <a:ext uri="{FF2B5EF4-FFF2-40B4-BE49-F238E27FC236}">
              <a16:creationId xmlns:a16="http://schemas.microsoft.com/office/drawing/2014/main" id="{115B9CBD-DAF6-4266-B03D-6914F90FED2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5" name="Text Box 3">
          <a:extLst>
            <a:ext uri="{FF2B5EF4-FFF2-40B4-BE49-F238E27FC236}">
              <a16:creationId xmlns:a16="http://schemas.microsoft.com/office/drawing/2014/main" id="{40E4A486-D514-4060-B328-288740A501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6" name="Text Box 3">
          <a:extLst>
            <a:ext uri="{FF2B5EF4-FFF2-40B4-BE49-F238E27FC236}">
              <a16:creationId xmlns:a16="http://schemas.microsoft.com/office/drawing/2014/main" id="{A4AA716D-9085-4097-A633-4488F1BFF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7" name="Text Box 3">
          <a:extLst>
            <a:ext uri="{FF2B5EF4-FFF2-40B4-BE49-F238E27FC236}">
              <a16:creationId xmlns:a16="http://schemas.microsoft.com/office/drawing/2014/main" id="{1C1F9670-C273-4FAA-9A33-C4D51CB82B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8" name="Text Box 3">
          <a:extLst>
            <a:ext uri="{FF2B5EF4-FFF2-40B4-BE49-F238E27FC236}">
              <a16:creationId xmlns:a16="http://schemas.microsoft.com/office/drawing/2014/main" id="{457DB1FD-E22C-4ACE-8E48-B107860C8B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9" name="Text Box 3">
          <a:extLst>
            <a:ext uri="{FF2B5EF4-FFF2-40B4-BE49-F238E27FC236}">
              <a16:creationId xmlns:a16="http://schemas.microsoft.com/office/drawing/2014/main" id="{281B0729-29AE-4410-8F3E-126D5379B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0" name="Text Box 3">
          <a:extLst>
            <a:ext uri="{FF2B5EF4-FFF2-40B4-BE49-F238E27FC236}">
              <a16:creationId xmlns:a16="http://schemas.microsoft.com/office/drawing/2014/main" id="{F00B33C4-A855-4F00-BF7B-48F9AF6C23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1" name="Text Box 3">
          <a:extLst>
            <a:ext uri="{FF2B5EF4-FFF2-40B4-BE49-F238E27FC236}">
              <a16:creationId xmlns:a16="http://schemas.microsoft.com/office/drawing/2014/main" id="{5094DF28-3E38-4DD6-A1D1-067CCDA1F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2" name="Text Box 3">
          <a:extLst>
            <a:ext uri="{FF2B5EF4-FFF2-40B4-BE49-F238E27FC236}">
              <a16:creationId xmlns:a16="http://schemas.microsoft.com/office/drawing/2014/main" id="{8A980DA2-476C-4779-A96D-C22D4B851E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3" name="Text Box 3">
          <a:extLst>
            <a:ext uri="{FF2B5EF4-FFF2-40B4-BE49-F238E27FC236}">
              <a16:creationId xmlns:a16="http://schemas.microsoft.com/office/drawing/2014/main" id="{559D484E-3EE6-46B6-8D00-82779F3FB0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4" name="Text Box 3">
          <a:extLst>
            <a:ext uri="{FF2B5EF4-FFF2-40B4-BE49-F238E27FC236}">
              <a16:creationId xmlns:a16="http://schemas.microsoft.com/office/drawing/2014/main" id="{C2A4A43C-9258-4C1E-AC95-85D95A62A55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5" name="Text Box 3">
          <a:extLst>
            <a:ext uri="{FF2B5EF4-FFF2-40B4-BE49-F238E27FC236}">
              <a16:creationId xmlns:a16="http://schemas.microsoft.com/office/drawing/2014/main" id="{BEF55C50-0E6C-4CDD-A1D3-CCBC3F02AEF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6" name="Text Box 3">
          <a:extLst>
            <a:ext uri="{FF2B5EF4-FFF2-40B4-BE49-F238E27FC236}">
              <a16:creationId xmlns:a16="http://schemas.microsoft.com/office/drawing/2014/main" id="{2FCFCBD7-E2C9-44F1-A7DD-DB6A72AF2D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7" name="Text Box 3">
          <a:extLst>
            <a:ext uri="{FF2B5EF4-FFF2-40B4-BE49-F238E27FC236}">
              <a16:creationId xmlns:a16="http://schemas.microsoft.com/office/drawing/2014/main" id="{2734B1AE-F856-42D6-B8F9-BA2D4834F17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8" name="Text Box 3">
          <a:extLst>
            <a:ext uri="{FF2B5EF4-FFF2-40B4-BE49-F238E27FC236}">
              <a16:creationId xmlns:a16="http://schemas.microsoft.com/office/drawing/2014/main" id="{8B9926FA-3C5E-409B-A6E4-D9E57342E5F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9" name="Text Box 3">
          <a:extLst>
            <a:ext uri="{FF2B5EF4-FFF2-40B4-BE49-F238E27FC236}">
              <a16:creationId xmlns:a16="http://schemas.microsoft.com/office/drawing/2014/main" id="{6EEEDF30-B0CE-4561-A766-483D50DD8E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0" name="Text Box 3">
          <a:extLst>
            <a:ext uri="{FF2B5EF4-FFF2-40B4-BE49-F238E27FC236}">
              <a16:creationId xmlns:a16="http://schemas.microsoft.com/office/drawing/2014/main" id="{0667793B-F75F-4E85-8EAC-BC9DACE29C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1" name="Text Box 3">
          <a:extLst>
            <a:ext uri="{FF2B5EF4-FFF2-40B4-BE49-F238E27FC236}">
              <a16:creationId xmlns:a16="http://schemas.microsoft.com/office/drawing/2014/main" id="{A6E54709-84F6-4AEC-A713-01E3723A736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2" name="Text Box 3">
          <a:extLst>
            <a:ext uri="{FF2B5EF4-FFF2-40B4-BE49-F238E27FC236}">
              <a16:creationId xmlns:a16="http://schemas.microsoft.com/office/drawing/2014/main" id="{4BC4370D-FD52-44E8-9B63-BF059230C3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3" name="Text Box 3">
          <a:extLst>
            <a:ext uri="{FF2B5EF4-FFF2-40B4-BE49-F238E27FC236}">
              <a16:creationId xmlns:a16="http://schemas.microsoft.com/office/drawing/2014/main" id="{59FF7A47-3CD4-444B-B227-4C429F2BF95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4" name="Text Box 3">
          <a:extLst>
            <a:ext uri="{FF2B5EF4-FFF2-40B4-BE49-F238E27FC236}">
              <a16:creationId xmlns:a16="http://schemas.microsoft.com/office/drawing/2014/main" id="{DFFCF208-026F-48AB-B94A-F01FF1895BC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5" name="Text Box 3">
          <a:extLst>
            <a:ext uri="{FF2B5EF4-FFF2-40B4-BE49-F238E27FC236}">
              <a16:creationId xmlns:a16="http://schemas.microsoft.com/office/drawing/2014/main" id="{9221DCC5-C804-4348-8B28-91E4FCEE5A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6" name="Text Box 3">
          <a:extLst>
            <a:ext uri="{FF2B5EF4-FFF2-40B4-BE49-F238E27FC236}">
              <a16:creationId xmlns:a16="http://schemas.microsoft.com/office/drawing/2014/main" id="{F46F3E48-DCD5-4298-93F3-7A03C18D9D7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7" name="Text Box 3">
          <a:extLst>
            <a:ext uri="{FF2B5EF4-FFF2-40B4-BE49-F238E27FC236}">
              <a16:creationId xmlns:a16="http://schemas.microsoft.com/office/drawing/2014/main" id="{2A877B87-6E1E-4E2F-87B9-5286EA00978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8" name="Text Box 3">
          <a:extLst>
            <a:ext uri="{FF2B5EF4-FFF2-40B4-BE49-F238E27FC236}">
              <a16:creationId xmlns:a16="http://schemas.microsoft.com/office/drawing/2014/main" id="{F1CEA365-610F-40D1-8FF7-E1B4D1070C2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9" name="Text Box 3">
          <a:extLst>
            <a:ext uri="{FF2B5EF4-FFF2-40B4-BE49-F238E27FC236}">
              <a16:creationId xmlns:a16="http://schemas.microsoft.com/office/drawing/2014/main" id="{00D30E30-FF2B-4390-A535-F0191D94B81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0" name="Text Box 3">
          <a:extLst>
            <a:ext uri="{FF2B5EF4-FFF2-40B4-BE49-F238E27FC236}">
              <a16:creationId xmlns:a16="http://schemas.microsoft.com/office/drawing/2014/main" id="{7E048B3B-4B69-462C-A995-713C5B5769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1" name="Text Box 3">
          <a:extLst>
            <a:ext uri="{FF2B5EF4-FFF2-40B4-BE49-F238E27FC236}">
              <a16:creationId xmlns:a16="http://schemas.microsoft.com/office/drawing/2014/main" id="{8683275E-FCC1-4B27-A616-A29CE0C82ACD}"/>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2" name="Text Box 3">
          <a:extLst>
            <a:ext uri="{FF2B5EF4-FFF2-40B4-BE49-F238E27FC236}">
              <a16:creationId xmlns:a16="http://schemas.microsoft.com/office/drawing/2014/main" id="{C5993CCD-6892-4CA4-9FD8-1AAC6690D2C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3" name="Text Box 3">
          <a:extLst>
            <a:ext uri="{FF2B5EF4-FFF2-40B4-BE49-F238E27FC236}">
              <a16:creationId xmlns:a16="http://schemas.microsoft.com/office/drawing/2014/main" id="{C5DB88AF-ACE0-4593-9823-ABCEA016E09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4" name="Text Box 3">
          <a:extLst>
            <a:ext uri="{FF2B5EF4-FFF2-40B4-BE49-F238E27FC236}">
              <a16:creationId xmlns:a16="http://schemas.microsoft.com/office/drawing/2014/main" id="{CA5CEDBA-17CB-46C6-BAFD-E7613F3C243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5" name="Text Box 3">
          <a:extLst>
            <a:ext uri="{FF2B5EF4-FFF2-40B4-BE49-F238E27FC236}">
              <a16:creationId xmlns:a16="http://schemas.microsoft.com/office/drawing/2014/main" id="{1B8B082C-B467-465F-A68D-9B44EB695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6" name="Text Box 3">
          <a:extLst>
            <a:ext uri="{FF2B5EF4-FFF2-40B4-BE49-F238E27FC236}">
              <a16:creationId xmlns:a16="http://schemas.microsoft.com/office/drawing/2014/main" id="{99F877B5-B463-4534-8881-BA0363FC388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7" name="Text Box 3">
          <a:extLst>
            <a:ext uri="{FF2B5EF4-FFF2-40B4-BE49-F238E27FC236}">
              <a16:creationId xmlns:a16="http://schemas.microsoft.com/office/drawing/2014/main" id="{2D2327D5-5D6E-4858-8C91-3BF03F3D2F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8" name="Text Box 3">
          <a:extLst>
            <a:ext uri="{FF2B5EF4-FFF2-40B4-BE49-F238E27FC236}">
              <a16:creationId xmlns:a16="http://schemas.microsoft.com/office/drawing/2014/main" id="{4CC0A881-7D78-4508-AC94-30990776E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9" name="Text Box 3">
          <a:extLst>
            <a:ext uri="{FF2B5EF4-FFF2-40B4-BE49-F238E27FC236}">
              <a16:creationId xmlns:a16="http://schemas.microsoft.com/office/drawing/2014/main" id="{C2D478EE-D4B0-46F7-8993-D309BA7F1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0" name="Text Box 3">
          <a:extLst>
            <a:ext uri="{FF2B5EF4-FFF2-40B4-BE49-F238E27FC236}">
              <a16:creationId xmlns:a16="http://schemas.microsoft.com/office/drawing/2014/main" id="{4598DFDA-0E32-4A19-BD4A-0DF4DFEC16C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1" name="Text Box 3">
          <a:extLst>
            <a:ext uri="{FF2B5EF4-FFF2-40B4-BE49-F238E27FC236}">
              <a16:creationId xmlns:a16="http://schemas.microsoft.com/office/drawing/2014/main" id="{A046887E-E7F7-463D-8AF4-896AFC36A7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2" name="Text Box 3">
          <a:extLst>
            <a:ext uri="{FF2B5EF4-FFF2-40B4-BE49-F238E27FC236}">
              <a16:creationId xmlns:a16="http://schemas.microsoft.com/office/drawing/2014/main" id="{04794F68-D632-4F85-8887-CB1337E4D8E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3" name="Text Box 3">
          <a:extLst>
            <a:ext uri="{FF2B5EF4-FFF2-40B4-BE49-F238E27FC236}">
              <a16:creationId xmlns:a16="http://schemas.microsoft.com/office/drawing/2014/main" id="{A811B817-C873-463E-AD22-CB7199E9E56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4" name="Text Box 3">
          <a:extLst>
            <a:ext uri="{FF2B5EF4-FFF2-40B4-BE49-F238E27FC236}">
              <a16:creationId xmlns:a16="http://schemas.microsoft.com/office/drawing/2014/main" id="{F35BDABB-477B-4636-A935-B94B5D6F054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5" name="Text Box 3">
          <a:extLst>
            <a:ext uri="{FF2B5EF4-FFF2-40B4-BE49-F238E27FC236}">
              <a16:creationId xmlns:a16="http://schemas.microsoft.com/office/drawing/2014/main" id="{D1B7ADAE-4BD5-46E3-AA48-D4DC3F30042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6" name="Text Box 3">
          <a:extLst>
            <a:ext uri="{FF2B5EF4-FFF2-40B4-BE49-F238E27FC236}">
              <a16:creationId xmlns:a16="http://schemas.microsoft.com/office/drawing/2014/main" id="{D600378C-7292-4989-A88D-3F786EFDDD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7" name="Text Box 3">
          <a:extLst>
            <a:ext uri="{FF2B5EF4-FFF2-40B4-BE49-F238E27FC236}">
              <a16:creationId xmlns:a16="http://schemas.microsoft.com/office/drawing/2014/main" id="{586D688F-808A-4052-B732-66FAA7044A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8" name="Text Box 3">
          <a:extLst>
            <a:ext uri="{FF2B5EF4-FFF2-40B4-BE49-F238E27FC236}">
              <a16:creationId xmlns:a16="http://schemas.microsoft.com/office/drawing/2014/main" id="{62391515-AF80-4597-8F1C-827ECC5920F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9" name="Text Box 3">
          <a:extLst>
            <a:ext uri="{FF2B5EF4-FFF2-40B4-BE49-F238E27FC236}">
              <a16:creationId xmlns:a16="http://schemas.microsoft.com/office/drawing/2014/main" id="{A71A16D2-C5D8-434C-97DB-20D57EB22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0" name="Text Box 3">
          <a:extLst>
            <a:ext uri="{FF2B5EF4-FFF2-40B4-BE49-F238E27FC236}">
              <a16:creationId xmlns:a16="http://schemas.microsoft.com/office/drawing/2014/main" id="{0201DD81-7E86-4997-A79C-2987CB37E09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1" name="Text Box 3">
          <a:extLst>
            <a:ext uri="{FF2B5EF4-FFF2-40B4-BE49-F238E27FC236}">
              <a16:creationId xmlns:a16="http://schemas.microsoft.com/office/drawing/2014/main" id="{61D0236E-96AC-4817-AE78-98E262BE5BA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2" name="Text Box 3">
          <a:extLst>
            <a:ext uri="{FF2B5EF4-FFF2-40B4-BE49-F238E27FC236}">
              <a16:creationId xmlns:a16="http://schemas.microsoft.com/office/drawing/2014/main" id="{C964CA83-183F-4AAF-86B9-DC31E0139C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3" name="Text Box 3">
          <a:extLst>
            <a:ext uri="{FF2B5EF4-FFF2-40B4-BE49-F238E27FC236}">
              <a16:creationId xmlns:a16="http://schemas.microsoft.com/office/drawing/2014/main" id="{77B2E3D6-501A-489C-AC4A-D4D508097E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4" name="Text Box 3">
          <a:extLst>
            <a:ext uri="{FF2B5EF4-FFF2-40B4-BE49-F238E27FC236}">
              <a16:creationId xmlns:a16="http://schemas.microsoft.com/office/drawing/2014/main" id="{D419B152-525C-4449-922D-B9FD011A87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5" name="Text Box 3">
          <a:extLst>
            <a:ext uri="{FF2B5EF4-FFF2-40B4-BE49-F238E27FC236}">
              <a16:creationId xmlns:a16="http://schemas.microsoft.com/office/drawing/2014/main" id="{54B51FE3-6FD3-4D07-93D7-6E530976A1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6" name="Text Box 3">
          <a:extLst>
            <a:ext uri="{FF2B5EF4-FFF2-40B4-BE49-F238E27FC236}">
              <a16:creationId xmlns:a16="http://schemas.microsoft.com/office/drawing/2014/main" id="{8546E93D-F5FC-4A40-9A1E-8B288557D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7" name="Text Box 3">
          <a:extLst>
            <a:ext uri="{FF2B5EF4-FFF2-40B4-BE49-F238E27FC236}">
              <a16:creationId xmlns:a16="http://schemas.microsoft.com/office/drawing/2014/main" id="{DE07F121-52C6-42D8-9CBE-F4A2C39F04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8" name="Text Box 3">
          <a:extLst>
            <a:ext uri="{FF2B5EF4-FFF2-40B4-BE49-F238E27FC236}">
              <a16:creationId xmlns:a16="http://schemas.microsoft.com/office/drawing/2014/main" id="{39141B40-BD28-440F-83E0-11378EB16E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9" name="Text Box 3">
          <a:extLst>
            <a:ext uri="{FF2B5EF4-FFF2-40B4-BE49-F238E27FC236}">
              <a16:creationId xmlns:a16="http://schemas.microsoft.com/office/drawing/2014/main" id="{44E5A407-7738-4198-8F53-BBEB535C7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0" name="Text Box 3">
          <a:extLst>
            <a:ext uri="{FF2B5EF4-FFF2-40B4-BE49-F238E27FC236}">
              <a16:creationId xmlns:a16="http://schemas.microsoft.com/office/drawing/2014/main" id="{7B4A8A4F-80B4-430F-891D-54DDF0B998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1" name="Text Box 3">
          <a:extLst>
            <a:ext uri="{FF2B5EF4-FFF2-40B4-BE49-F238E27FC236}">
              <a16:creationId xmlns:a16="http://schemas.microsoft.com/office/drawing/2014/main" id="{91CFBA31-100B-48FF-B26B-ECEB77E146F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2" name="Text Box 3">
          <a:extLst>
            <a:ext uri="{FF2B5EF4-FFF2-40B4-BE49-F238E27FC236}">
              <a16:creationId xmlns:a16="http://schemas.microsoft.com/office/drawing/2014/main" id="{D9BC457E-ACC2-49FB-B30E-EC500D65C0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3" name="Text Box 3">
          <a:extLst>
            <a:ext uri="{FF2B5EF4-FFF2-40B4-BE49-F238E27FC236}">
              <a16:creationId xmlns:a16="http://schemas.microsoft.com/office/drawing/2014/main" id="{BCE723D1-781F-4068-B966-419252EF5D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4" name="Text Box 3">
          <a:extLst>
            <a:ext uri="{FF2B5EF4-FFF2-40B4-BE49-F238E27FC236}">
              <a16:creationId xmlns:a16="http://schemas.microsoft.com/office/drawing/2014/main" id="{CEF9FC94-151F-4F0F-8080-18219A4935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5" name="Text Box 3">
          <a:extLst>
            <a:ext uri="{FF2B5EF4-FFF2-40B4-BE49-F238E27FC236}">
              <a16:creationId xmlns:a16="http://schemas.microsoft.com/office/drawing/2014/main" id="{8CBBF1F1-D696-4597-991C-EB29D7F5CC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6" name="Text Box 3">
          <a:extLst>
            <a:ext uri="{FF2B5EF4-FFF2-40B4-BE49-F238E27FC236}">
              <a16:creationId xmlns:a16="http://schemas.microsoft.com/office/drawing/2014/main" id="{775E352D-63C6-4628-8F61-27FF64D77B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7" name="Text Box 3">
          <a:extLst>
            <a:ext uri="{FF2B5EF4-FFF2-40B4-BE49-F238E27FC236}">
              <a16:creationId xmlns:a16="http://schemas.microsoft.com/office/drawing/2014/main" id="{EF765DDD-BDE3-4742-9BBC-54ACCEC0EB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8" name="Text Box 3">
          <a:extLst>
            <a:ext uri="{FF2B5EF4-FFF2-40B4-BE49-F238E27FC236}">
              <a16:creationId xmlns:a16="http://schemas.microsoft.com/office/drawing/2014/main" id="{11B134B4-8784-4BAE-8F9F-44EC06E7F4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9" name="Text Box 3">
          <a:extLst>
            <a:ext uri="{FF2B5EF4-FFF2-40B4-BE49-F238E27FC236}">
              <a16:creationId xmlns:a16="http://schemas.microsoft.com/office/drawing/2014/main" id="{517117AC-32DC-4EA4-9CFB-F9F3690E91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0" name="Text Box 3">
          <a:extLst>
            <a:ext uri="{FF2B5EF4-FFF2-40B4-BE49-F238E27FC236}">
              <a16:creationId xmlns:a16="http://schemas.microsoft.com/office/drawing/2014/main" id="{6C2D1153-8F20-435E-AB0E-E835E626B4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1" name="Text Box 3">
          <a:extLst>
            <a:ext uri="{FF2B5EF4-FFF2-40B4-BE49-F238E27FC236}">
              <a16:creationId xmlns:a16="http://schemas.microsoft.com/office/drawing/2014/main" id="{C658CE8E-A780-4E45-936A-3C1F67B8308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2" name="Text Box 3">
          <a:extLst>
            <a:ext uri="{FF2B5EF4-FFF2-40B4-BE49-F238E27FC236}">
              <a16:creationId xmlns:a16="http://schemas.microsoft.com/office/drawing/2014/main" id="{A256A975-6C5A-46FD-B6BD-D93BE6A8D2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3" name="Text Box 3">
          <a:extLst>
            <a:ext uri="{FF2B5EF4-FFF2-40B4-BE49-F238E27FC236}">
              <a16:creationId xmlns:a16="http://schemas.microsoft.com/office/drawing/2014/main" id="{64153C41-7DD2-4492-9A9D-B4CD906DFE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4" name="Text Box 3">
          <a:extLst>
            <a:ext uri="{FF2B5EF4-FFF2-40B4-BE49-F238E27FC236}">
              <a16:creationId xmlns:a16="http://schemas.microsoft.com/office/drawing/2014/main" id="{A81D6B49-DD92-46A2-B701-D4F903BE4F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5" name="Text Box 3">
          <a:extLst>
            <a:ext uri="{FF2B5EF4-FFF2-40B4-BE49-F238E27FC236}">
              <a16:creationId xmlns:a16="http://schemas.microsoft.com/office/drawing/2014/main" id="{9E19E8A4-2070-4CE0-8F74-2C5BAFC82A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6" name="Text Box 3">
          <a:extLst>
            <a:ext uri="{FF2B5EF4-FFF2-40B4-BE49-F238E27FC236}">
              <a16:creationId xmlns:a16="http://schemas.microsoft.com/office/drawing/2014/main" id="{BB312365-B851-499B-8691-963373FEEA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7" name="Text Box 3">
          <a:extLst>
            <a:ext uri="{FF2B5EF4-FFF2-40B4-BE49-F238E27FC236}">
              <a16:creationId xmlns:a16="http://schemas.microsoft.com/office/drawing/2014/main" id="{F6C060A6-C928-4A63-8B91-016E9B9B8D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8" name="Text Box 3">
          <a:extLst>
            <a:ext uri="{FF2B5EF4-FFF2-40B4-BE49-F238E27FC236}">
              <a16:creationId xmlns:a16="http://schemas.microsoft.com/office/drawing/2014/main" id="{B1718BC5-E657-4AA7-9A74-634CE61CFA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9" name="Text Box 3">
          <a:extLst>
            <a:ext uri="{FF2B5EF4-FFF2-40B4-BE49-F238E27FC236}">
              <a16:creationId xmlns:a16="http://schemas.microsoft.com/office/drawing/2014/main" id="{7D2471B5-025E-447B-9540-5259D8723D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0" name="Text Box 3">
          <a:extLst>
            <a:ext uri="{FF2B5EF4-FFF2-40B4-BE49-F238E27FC236}">
              <a16:creationId xmlns:a16="http://schemas.microsoft.com/office/drawing/2014/main" id="{7B1D8C4D-8305-4C6C-8972-F2671B473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1" name="Text Box 3">
          <a:extLst>
            <a:ext uri="{FF2B5EF4-FFF2-40B4-BE49-F238E27FC236}">
              <a16:creationId xmlns:a16="http://schemas.microsoft.com/office/drawing/2014/main" id="{3D8F48D1-8DCE-4CC7-8056-36F21D6E535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2" name="Text Box 3">
          <a:extLst>
            <a:ext uri="{FF2B5EF4-FFF2-40B4-BE49-F238E27FC236}">
              <a16:creationId xmlns:a16="http://schemas.microsoft.com/office/drawing/2014/main" id="{29DA729E-B788-4F58-87BA-A9575C805D8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3" name="Text Box 3">
          <a:extLst>
            <a:ext uri="{FF2B5EF4-FFF2-40B4-BE49-F238E27FC236}">
              <a16:creationId xmlns:a16="http://schemas.microsoft.com/office/drawing/2014/main" id="{B2D7C6CE-076B-49D6-BDFE-AA6348C31D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4" name="Text Box 3">
          <a:extLst>
            <a:ext uri="{FF2B5EF4-FFF2-40B4-BE49-F238E27FC236}">
              <a16:creationId xmlns:a16="http://schemas.microsoft.com/office/drawing/2014/main" id="{E6476739-BF32-4B3E-8910-C48F7ECBD03C}"/>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5" name="Text Box 3">
          <a:extLst>
            <a:ext uri="{FF2B5EF4-FFF2-40B4-BE49-F238E27FC236}">
              <a16:creationId xmlns:a16="http://schemas.microsoft.com/office/drawing/2014/main" id="{949B770D-ADAD-48B8-AE1C-513655B3CDD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6" name="Text Box 3">
          <a:extLst>
            <a:ext uri="{FF2B5EF4-FFF2-40B4-BE49-F238E27FC236}">
              <a16:creationId xmlns:a16="http://schemas.microsoft.com/office/drawing/2014/main" id="{327A8B44-4690-4F49-914E-3C58D19CC3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7" name="Text Box 3">
          <a:extLst>
            <a:ext uri="{FF2B5EF4-FFF2-40B4-BE49-F238E27FC236}">
              <a16:creationId xmlns:a16="http://schemas.microsoft.com/office/drawing/2014/main" id="{EB94A34C-C712-4E8C-92A7-12F4FB3F99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8" name="Text Box 3">
          <a:extLst>
            <a:ext uri="{FF2B5EF4-FFF2-40B4-BE49-F238E27FC236}">
              <a16:creationId xmlns:a16="http://schemas.microsoft.com/office/drawing/2014/main" id="{6C3C095C-8FD4-4E05-88AD-C320189B68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9" name="Text Box 3">
          <a:extLst>
            <a:ext uri="{FF2B5EF4-FFF2-40B4-BE49-F238E27FC236}">
              <a16:creationId xmlns:a16="http://schemas.microsoft.com/office/drawing/2014/main" id="{024E0FED-C7CB-41C2-93D4-9002E90B10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0" name="Text Box 3">
          <a:extLst>
            <a:ext uri="{FF2B5EF4-FFF2-40B4-BE49-F238E27FC236}">
              <a16:creationId xmlns:a16="http://schemas.microsoft.com/office/drawing/2014/main" id="{DC5ACB70-D3BF-41D4-AFDC-53B8C7E9B0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1" name="Text Box 3">
          <a:extLst>
            <a:ext uri="{FF2B5EF4-FFF2-40B4-BE49-F238E27FC236}">
              <a16:creationId xmlns:a16="http://schemas.microsoft.com/office/drawing/2014/main" id="{B4942E2C-AE76-4DEF-8E02-304AD6D467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2" name="Text Box 3">
          <a:extLst>
            <a:ext uri="{FF2B5EF4-FFF2-40B4-BE49-F238E27FC236}">
              <a16:creationId xmlns:a16="http://schemas.microsoft.com/office/drawing/2014/main" id="{09DFD10C-63FE-4A98-BD08-A6B95E5096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3" name="Text Box 3">
          <a:extLst>
            <a:ext uri="{FF2B5EF4-FFF2-40B4-BE49-F238E27FC236}">
              <a16:creationId xmlns:a16="http://schemas.microsoft.com/office/drawing/2014/main" id="{31F6531F-D639-4708-8701-2430F252FC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4" name="Text Box 3">
          <a:extLst>
            <a:ext uri="{FF2B5EF4-FFF2-40B4-BE49-F238E27FC236}">
              <a16:creationId xmlns:a16="http://schemas.microsoft.com/office/drawing/2014/main" id="{093D303A-CFFF-4A71-92B6-9192C79275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5" name="Text Box 3">
          <a:extLst>
            <a:ext uri="{FF2B5EF4-FFF2-40B4-BE49-F238E27FC236}">
              <a16:creationId xmlns:a16="http://schemas.microsoft.com/office/drawing/2014/main" id="{68EA7AB9-488E-4C07-961A-73617119F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6" name="Text Box 3">
          <a:extLst>
            <a:ext uri="{FF2B5EF4-FFF2-40B4-BE49-F238E27FC236}">
              <a16:creationId xmlns:a16="http://schemas.microsoft.com/office/drawing/2014/main" id="{F122693A-F0A7-4603-8B38-C03CF990F91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7" name="Text Box 3">
          <a:extLst>
            <a:ext uri="{FF2B5EF4-FFF2-40B4-BE49-F238E27FC236}">
              <a16:creationId xmlns:a16="http://schemas.microsoft.com/office/drawing/2014/main" id="{3749C47F-95DC-49F1-A539-1D7C49F8A2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8" name="Text Box 3">
          <a:extLst>
            <a:ext uri="{FF2B5EF4-FFF2-40B4-BE49-F238E27FC236}">
              <a16:creationId xmlns:a16="http://schemas.microsoft.com/office/drawing/2014/main" id="{1E9AECD3-9D2A-4263-9649-4BA57FA7F9B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9" name="Text Box 3">
          <a:extLst>
            <a:ext uri="{FF2B5EF4-FFF2-40B4-BE49-F238E27FC236}">
              <a16:creationId xmlns:a16="http://schemas.microsoft.com/office/drawing/2014/main" id="{1F5EFC85-C087-45B4-B6E4-59A994D7A64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0" name="Text Box 3">
          <a:extLst>
            <a:ext uri="{FF2B5EF4-FFF2-40B4-BE49-F238E27FC236}">
              <a16:creationId xmlns:a16="http://schemas.microsoft.com/office/drawing/2014/main" id="{D97839C5-E3CE-4D67-B36E-4BEB16C10E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1" name="Text Box 3">
          <a:extLst>
            <a:ext uri="{FF2B5EF4-FFF2-40B4-BE49-F238E27FC236}">
              <a16:creationId xmlns:a16="http://schemas.microsoft.com/office/drawing/2014/main" id="{21D6796E-EC7B-4BEF-BB0A-7E14637843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2" name="Text Box 3">
          <a:extLst>
            <a:ext uri="{FF2B5EF4-FFF2-40B4-BE49-F238E27FC236}">
              <a16:creationId xmlns:a16="http://schemas.microsoft.com/office/drawing/2014/main" id="{D8619767-84AD-4FE7-8DB3-8B942E33F2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3" name="Text Box 3">
          <a:extLst>
            <a:ext uri="{FF2B5EF4-FFF2-40B4-BE49-F238E27FC236}">
              <a16:creationId xmlns:a16="http://schemas.microsoft.com/office/drawing/2014/main" id="{5C8F2CFF-1B74-4587-B774-A841D583AE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4" name="Text Box 3">
          <a:extLst>
            <a:ext uri="{FF2B5EF4-FFF2-40B4-BE49-F238E27FC236}">
              <a16:creationId xmlns:a16="http://schemas.microsoft.com/office/drawing/2014/main" id="{D5E3AA85-4210-4295-AB34-B98F792DDC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5" name="Text Box 3">
          <a:extLst>
            <a:ext uri="{FF2B5EF4-FFF2-40B4-BE49-F238E27FC236}">
              <a16:creationId xmlns:a16="http://schemas.microsoft.com/office/drawing/2014/main" id="{406D3E49-F6B1-4111-9EA4-06FD06F0D3B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6" name="Text Box 3">
          <a:extLst>
            <a:ext uri="{FF2B5EF4-FFF2-40B4-BE49-F238E27FC236}">
              <a16:creationId xmlns:a16="http://schemas.microsoft.com/office/drawing/2014/main" id="{1D27C5B6-9842-4D3F-8BE9-FA679FD895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7" name="Text Box 3">
          <a:extLst>
            <a:ext uri="{FF2B5EF4-FFF2-40B4-BE49-F238E27FC236}">
              <a16:creationId xmlns:a16="http://schemas.microsoft.com/office/drawing/2014/main" id="{76066AC3-59A1-470E-9FF5-48A7F8A467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8" name="Text Box 3">
          <a:extLst>
            <a:ext uri="{FF2B5EF4-FFF2-40B4-BE49-F238E27FC236}">
              <a16:creationId xmlns:a16="http://schemas.microsoft.com/office/drawing/2014/main" id="{5F111CD9-804D-40CD-B35F-6925002FB7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9" name="Text Box 3">
          <a:extLst>
            <a:ext uri="{FF2B5EF4-FFF2-40B4-BE49-F238E27FC236}">
              <a16:creationId xmlns:a16="http://schemas.microsoft.com/office/drawing/2014/main" id="{45F3CB5E-9EA0-478D-A100-65A9DE675D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0" name="Text Box 3">
          <a:extLst>
            <a:ext uri="{FF2B5EF4-FFF2-40B4-BE49-F238E27FC236}">
              <a16:creationId xmlns:a16="http://schemas.microsoft.com/office/drawing/2014/main" id="{D532A21D-DB1D-48DD-BA05-5B947E39C5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1" name="Text Box 3">
          <a:extLst>
            <a:ext uri="{FF2B5EF4-FFF2-40B4-BE49-F238E27FC236}">
              <a16:creationId xmlns:a16="http://schemas.microsoft.com/office/drawing/2014/main" id="{7EFA51C3-4D29-4836-B8D4-C7AA0F8625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2" name="Text Box 3">
          <a:extLst>
            <a:ext uri="{FF2B5EF4-FFF2-40B4-BE49-F238E27FC236}">
              <a16:creationId xmlns:a16="http://schemas.microsoft.com/office/drawing/2014/main" id="{ED057A34-8C6E-4FB6-A8EE-C2501D44E9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3" name="Text Box 3">
          <a:extLst>
            <a:ext uri="{FF2B5EF4-FFF2-40B4-BE49-F238E27FC236}">
              <a16:creationId xmlns:a16="http://schemas.microsoft.com/office/drawing/2014/main" id="{F4225D77-E1A2-43EB-A9CA-56338DA228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4" name="Text Box 3">
          <a:extLst>
            <a:ext uri="{FF2B5EF4-FFF2-40B4-BE49-F238E27FC236}">
              <a16:creationId xmlns:a16="http://schemas.microsoft.com/office/drawing/2014/main" id="{347AD5F2-6DE8-4739-A497-09090F91F4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5" name="Text Box 3">
          <a:extLst>
            <a:ext uri="{FF2B5EF4-FFF2-40B4-BE49-F238E27FC236}">
              <a16:creationId xmlns:a16="http://schemas.microsoft.com/office/drawing/2014/main" id="{26C04213-418A-47EB-ACC7-C663B96BF1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6" name="Text Box 3">
          <a:extLst>
            <a:ext uri="{FF2B5EF4-FFF2-40B4-BE49-F238E27FC236}">
              <a16:creationId xmlns:a16="http://schemas.microsoft.com/office/drawing/2014/main" id="{B6A9072F-F48E-417B-9DDF-71963A7858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7" name="Text Box 3">
          <a:extLst>
            <a:ext uri="{FF2B5EF4-FFF2-40B4-BE49-F238E27FC236}">
              <a16:creationId xmlns:a16="http://schemas.microsoft.com/office/drawing/2014/main" id="{D442AA39-1B39-4211-930B-3DBFF4B392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8" name="Text Box 3">
          <a:extLst>
            <a:ext uri="{FF2B5EF4-FFF2-40B4-BE49-F238E27FC236}">
              <a16:creationId xmlns:a16="http://schemas.microsoft.com/office/drawing/2014/main" id="{DFC85378-6C59-4A3D-93DB-C9F4997D4C67}"/>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9" name="Text Box 3">
          <a:extLst>
            <a:ext uri="{FF2B5EF4-FFF2-40B4-BE49-F238E27FC236}">
              <a16:creationId xmlns:a16="http://schemas.microsoft.com/office/drawing/2014/main" id="{245A9AA0-8A61-4B78-9547-79A5D0B8C73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0" name="Text Box 3">
          <a:extLst>
            <a:ext uri="{FF2B5EF4-FFF2-40B4-BE49-F238E27FC236}">
              <a16:creationId xmlns:a16="http://schemas.microsoft.com/office/drawing/2014/main" id="{B5736175-2C5F-4D84-B804-8CCFFEAE6D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1" name="Text Box 3">
          <a:extLst>
            <a:ext uri="{FF2B5EF4-FFF2-40B4-BE49-F238E27FC236}">
              <a16:creationId xmlns:a16="http://schemas.microsoft.com/office/drawing/2014/main" id="{F0BEA168-2CBB-42EA-A102-AD0029F6E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2" name="Text Box 3">
          <a:extLst>
            <a:ext uri="{FF2B5EF4-FFF2-40B4-BE49-F238E27FC236}">
              <a16:creationId xmlns:a16="http://schemas.microsoft.com/office/drawing/2014/main" id="{8B65667A-C8A2-42D6-BC00-8BCF02DFF4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3" name="Text Box 3">
          <a:extLst>
            <a:ext uri="{FF2B5EF4-FFF2-40B4-BE49-F238E27FC236}">
              <a16:creationId xmlns:a16="http://schemas.microsoft.com/office/drawing/2014/main" id="{52EDCEAC-1EB3-486F-9D8A-16A1E2589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4" name="Text Box 3">
          <a:extLst>
            <a:ext uri="{FF2B5EF4-FFF2-40B4-BE49-F238E27FC236}">
              <a16:creationId xmlns:a16="http://schemas.microsoft.com/office/drawing/2014/main" id="{A6E9671F-4F2B-4051-8396-EE266033D5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5" name="Text Box 3">
          <a:extLst>
            <a:ext uri="{FF2B5EF4-FFF2-40B4-BE49-F238E27FC236}">
              <a16:creationId xmlns:a16="http://schemas.microsoft.com/office/drawing/2014/main" id="{6D95ECA1-9552-4389-87F6-BDE65EFB40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6" name="Text Box 3">
          <a:extLst>
            <a:ext uri="{FF2B5EF4-FFF2-40B4-BE49-F238E27FC236}">
              <a16:creationId xmlns:a16="http://schemas.microsoft.com/office/drawing/2014/main" id="{3E18F471-7404-4702-BC3E-2E8D54C9F0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7" name="Text Box 3">
          <a:extLst>
            <a:ext uri="{FF2B5EF4-FFF2-40B4-BE49-F238E27FC236}">
              <a16:creationId xmlns:a16="http://schemas.microsoft.com/office/drawing/2014/main" id="{5A0D2E8B-1B53-4C54-88CD-FDC395292C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8" name="Text Box 3">
          <a:extLst>
            <a:ext uri="{FF2B5EF4-FFF2-40B4-BE49-F238E27FC236}">
              <a16:creationId xmlns:a16="http://schemas.microsoft.com/office/drawing/2014/main" id="{0132AEF5-EA90-4B68-B4AC-F22C335A2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9" name="Text Box 3">
          <a:extLst>
            <a:ext uri="{FF2B5EF4-FFF2-40B4-BE49-F238E27FC236}">
              <a16:creationId xmlns:a16="http://schemas.microsoft.com/office/drawing/2014/main" id="{0CAC11A1-0545-4D4D-9F48-BCBF11AB2A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0" name="Text Box 3">
          <a:extLst>
            <a:ext uri="{FF2B5EF4-FFF2-40B4-BE49-F238E27FC236}">
              <a16:creationId xmlns:a16="http://schemas.microsoft.com/office/drawing/2014/main" id="{110308C1-E84F-4FC9-AE26-E8E04B050E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1" name="Text Box 3">
          <a:extLst>
            <a:ext uri="{FF2B5EF4-FFF2-40B4-BE49-F238E27FC236}">
              <a16:creationId xmlns:a16="http://schemas.microsoft.com/office/drawing/2014/main" id="{B852126D-C781-4896-AB2B-30FABA008D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2" name="Text Box 3">
          <a:extLst>
            <a:ext uri="{FF2B5EF4-FFF2-40B4-BE49-F238E27FC236}">
              <a16:creationId xmlns:a16="http://schemas.microsoft.com/office/drawing/2014/main" id="{C973C988-410C-4C47-8441-0CABA0903A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3" name="Text Box 3">
          <a:extLst>
            <a:ext uri="{FF2B5EF4-FFF2-40B4-BE49-F238E27FC236}">
              <a16:creationId xmlns:a16="http://schemas.microsoft.com/office/drawing/2014/main" id="{213B0FF1-E8D3-4B99-84BD-1C4A7DF2EC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4" name="Text Box 3">
          <a:extLst>
            <a:ext uri="{FF2B5EF4-FFF2-40B4-BE49-F238E27FC236}">
              <a16:creationId xmlns:a16="http://schemas.microsoft.com/office/drawing/2014/main" id="{68036ED3-9D54-4826-97D0-99B0682489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5" name="Text Box 3">
          <a:extLst>
            <a:ext uri="{FF2B5EF4-FFF2-40B4-BE49-F238E27FC236}">
              <a16:creationId xmlns:a16="http://schemas.microsoft.com/office/drawing/2014/main" id="{F6C45863-DF22-44BD-B091-BF4EC4137A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6" name="Text Box 3">
          <a:extLst>
            <a:ext uri="{FF2B5EF4-FFF2-40B4-BE49-F238E27FC236}">
              <a16:creationId xmlns:a16="http://schemas.microsoft.com/office/drawing/2014/main" id="{A355A2E5-A4E7-46F8-834E-492E40653D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7" name="Text Box 3">
          <a:extLst>
            <a:ext uri="{FF2B5EF4-FFF2-40B4-BE49-F238E27FC236}">
              <a16:creationId xmlns:a16="http://schemas.microsoft.com/office/drawing/2014/main" id="{8BCE981A-9D14-49B4-9D37-D7EDF370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8" name="Text Box 3">
          <a:extLst>
            <a:ext uri="{FF2B5EF4-FFF2-40B4-BE49-F238E27FC236}">
              <a16:creationId xmlns:a16="http://schemas.microsoft.com/office/drawing/2014/main" id="{37AF9521-7E01-4A4D-97BB-1963CF31AF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9" name="Text Box 3">
          <a:extLst>
            <a:ext uri="{FF2B5EF4-FFF2-40B4-BE49-F238E27FC236}">
              <a16:creationId xmlns:a16="http://schemas.microsoft.com/office/drawing/2014/main" id="{98540EBD-F949-4888-8111-C7E2AA115C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0" name="Text Box 3">
          <a:extLst>
            <a:ext uri="{FF2B5EF4-FFF2-40B4-BE49-F238E27FC236}">
              <a16:creationId xmlns:a16="http://schemas.microsoft.com/office/drawing/2014/main" id="{F7E8DC3D-5C41-4199-A824-D99694495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1" name="Text Box 3">
          <a:extLst>
            <a:ext uri="{FF2B5EF4-FFF2-40B4-BE49-F238E27FC236}">
              <a16:creationId xmlns:a16="http://schemas.microsoft.com/office/drawing/2014/main" id="{994425DF-16C3-4701-A692-B1C94F2C51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2" name="Text Box 3">
          <a:extLst>
            <a:ext uri="{FF2B5EF4-FFF2-40B4-BE49-F238E27FC236}">
              <a16:creationId xmlns:a16="http://schemas.microsoft.com/office/drawing/2014/main" id="{2C0411BB-192E-4F16-9A06-2C49B7C8CF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3" name="Text Box 3">
          <a:extLst>
            <a:ext uri="{FF2B5EF4-FFF2-40B4-BE49-F238E27FC236}">
              <a16:creationId xmlns:a16="http://schemas.microsoft.com/office/drawing/2014/main" id="{8C16661E-801A-41F1-8836-B502F648E0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4" name="Text Box 3">
          <a:extLst>
            <a:ext uri="{FF2B5EF4-FFF2-40B4-BE49-F238E27FC236}">
              <a16:creationId xmlns:a16="http://schemas.microsoft.com/office/drawing/2014/main" id="{CF670E4A-51E7-4FD2-862A-4056597B4D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5" name="Text Box 3">
          <a:extLst>
            <a:ext uri="{FF2B5EF4-FFF2-40B4-BE49-F238E27FC236}">
              <a16:creationId xmlns:a16="http://schemas.microsoft.com/office/drawing/2014/main" id="{EA87413D-B55B-4B9D-B3BF-BC3408C662D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6" name="Text Box 3">
          <a:extLst>
            <a:ext uri="{FF2B5EF4-FFF2-40B4-BE49-F238E27FC236}">
              <a16:creationId xmlns:a16="http://schemas.microsoft.com/office/drawing/2014/main" id="{800616AF-A2E6-4579-AEB8-19DAD96C31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7" name="Text Box 3">
          <a:extLst>
            <a:ext uri="{FF2B5EF4-FFF2-40B4-BE49-F238E27FC236}">
              <a16:creationId xmlns:a16="http://schemas.microsoft.com/office/drawing/2014/main" id="{15304981-6E91-4559-8E7B-39DA53E302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8" name="Text Box 3">
          <a:extLst>
            <a:ext uri="{FF2B5EF4-FFF2-40B4-BE49-F238E27FC236}">
              <a16:creationId xmlns:a16="http://schemas.microsoft.com/office/drawing/2014/main" id="{36D66ED5-3295-46B2-9DE9-9EA6DE0FE6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9" name="Text Box 3">
          <a:extLst>
            <a:ext uri="{FF2B5EF4-FFF2-40B4-BE49-F238E27FC236}">
              <a16:creationId xmlns:a16="http://schemas.microsoft.com/office/drawing/2014/main" id="{628EDC5E-C0E3-47FC-A573-F2A6AE9F84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0" name="Text Box 3">
          <a:extLst>
            <a:ext uri="{FF2B5EF4-FFF2-40B4-BE49-F238E27FC236}">
              <a16:creationId xmlns:a16="http://schemas.microsoft.com/office/drawing/2014/main" id="{E7914780-4F93-42C0-ABF2-3E2FE05970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1" name="Text Box 3">
          <a:extLst>
            <a:ext uri="{FF2B5EF4-FFF2-40B4-BE49-F238E27FC236}">
              <a16:creationId xmlns:a16="http://schemas.microsoft.com/office/drawing/2014/main" id="{301EF2A4-E153-493E-B1DA-2CFC9099C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2" name="Text Box 3">
          <a:extLst>
            <a:ext uri="{FF2B5EF4-FFF2-40B4-BE49-F238E27FC236}">
              <a16:creationId xmlns:a16="http://schemas.microsoft.com/office/drawing/2014/main" id="{D0AC4D4D-D8F7-4298-868F-DB0E8CB64A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3" name="Text Box 3">
          <a:extLst>
            <a:ext uri="{FF2B5EF4-FFF2-40B4-BE49-F238E27FC236}">
              <a16:creationId xmlns:a16="http://schemas.microsoft.com/office/drawing/2014/main" id="{67B4586B-FCA2-46DD-8D03-6FC2B8201C7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4" name="Text Box 3">
          <a:extLst>
            <a:ext uri="{FF2B5EF4-FFF2-40B4-BE49-F238E27FC236}">
              <a16:creationId xmlns:a16="http://schemas.microsoft.com/office/drawing/2014/main" id="{4BED382F-4FDB-49B7-8BA5-80E890F56C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5" name="Text Box 3">
          <a:extLst>
            <a:ext uri="{FF2B5EF4-FFF2-40B4-BE49-F238E27FC236}">
              <a16:creationId xmlns:a16="http://schemas.microsoft.com/office/drawing/2014/main" id="{D7C6906B-E0F8-4C4C-B338-5F1C451F864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6" name="Text Box 3">
          <a:extLst>
            <a:ext uri="{FF2B5EF4-FFF2-40B4-BE49-F238E27FC236}">
              <a16:creationId xmlns:a16="http://schemas.microsoft.com/office/drawing/2014/main" id="{C9B9963C-BD7E-45C1-BF62-90853135B3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7" name="Text Box 3">
          <a:extLst>
            <a:ext uri="{FF2B5EF4-FFF2-40B4-BE49-F238E27FC236}">
              <a16:creationId xmlns:a16="http://schemas.microsoft.com/office/drawing/2014/main" id="{7C3F0320-AB10-4C98-B90E-078B173F618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8" name="Text Box 3">
          <a:extLst>
            <a:ext uri="{FF2B5EF4-FFF2-40B4-BE49-F238E27FC236}">
              <a16:creationId xmlns:a16="http://schemas.microsoft.com/office/drawing/2014/main" id="{6966BCFD-2912-419C-9155-584EA47860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9" name="Text Box 3">
          <a:extLst>
            <a:ext uri="{FF2B5EF4-FFF2-40B4-BE49-F238E27FC236}">
              <a16:creationId xmlns:a16="http://schemas.microsoft.com/office/drawing/2014/main" id="{785CEAC9-3427-42BB-8298-B47498B61BC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0" name="Text Box 3">
          <a:extLst>
            <a:ext uri="{FF2B5EF4-FFF2-40B4-BE49-F238E27FC236}">
              <a16:creationId xmlns:a16="http://schemas.microsoft.com/office/drawing/2014/main" id="{9E5456C8-059F-4C13-9DA6-F2C5F575B06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1" name="Text Box 3">
          <a:extLst>
            <a:ext uri="{FF2B5EF4-FFF2-40B4-BE49-F238E27FC236}">
              <a16:creationId xmlns:a16="http://schemas.microsoft.com/office/drawing/2014/main" id="{A3FE786F-BF70-4B02-9276-FFB5E6A8CF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2" name="Text Box 3">
          <a:extLst>
            <a:ext uri="{FF2B5EF4-FFF2-40B4-BE49-F238E27FC236}">
              <a16:creationId xmlns:a16="http://schemas.microsoft.com/office/drawing/2014/main" id="{B89D475B-180F-4A60-8978-094D056C37A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3" name="Text Box 3">
          <a:extLst>
            <a:ext uri="{FF2B5EF4-FFF2-40B4-BE49-F238E27FC236}">
              <a16:creationId xmlns:a16="http://schemas.microsoft.com/office/drawing/2014/main" id="{A73A422A-AF8A-4225-96E4-7B5BD49B06D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4" name="Text Box 3">
          <a:extLst>
            <a:ext uri="{FF2B5EF4-FFF2-40B4-BE49-F238E27FC236}">
              <a16:creationId xmlns:a16="http://schemas.microsoft.com/office/drawing/2014/main" id="{F29AC2FB-B902-4BAC-B592-2FCCA92EECD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5" name="Text Box 3">
          <a:extLst>
            <a:ext uri="{FF2B5EF4-FFF2-40B4-BE49-F238E27FC236}">
              <a16:creationId xmlns:a16="http://schemas.microsoft.com/office/drawing/2014/main" id="{1EC5CFB6-D8F4-45DA-9E83-A145B30C42C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6" name="Text Box 3">
          <a:extLst>
            <a:ext uri="{FF2B5EF4-FFF2-40B4-BE49-F238E27FC236}">
              <a16:creationId xmlns:a16="http://schemas.microsoft.com/office/drawing/2014/main" id="{487C958E-7E10-495E-B40D-287841C1A0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7" name="Text Box 3">
          <a:extLst>
            <a:ext uri="{FF2B5EF4-FFF2-40B4-BE49-F238E27FC236}">
              <a16:creationId xmlns:a16="http://schemas.microsoft.com/office/drawing/2014/main" id="{76AB0DB8-6328-475A-966F-DF48EECD59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8" name="Text Box 3">
          <a:extLst>
            <a:ext uri="{FF2B5EF4-FFF2-40B4-BE49-F238E27FC236}">
              <a16:creationId xmlns:a16="http://schemas.microsoft.com/office/drawing/2014/main" id="{1B7A2535-878E-4BE5-A83F-B80E1341E3D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9" name="Text Box 3">
          <a:extLst>
            <a:ext uri="{FF2B5EF4-FFF2-40B4-BE49-F238E27FC236}">
              <a16:creationId xmlns:a16="http://schemas.microsoft.com/office/drawing/2014/main" id="{ACD51357-FF01-4115-80AC-FF3A79000FE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0" name="Text Box 3">
          <a:extLst>
            <a:ext uri="{FF2B5EF4-FFF2-40B4-BE49-F238E27FC236}">
              <a16:creationId xmlns:a16="http://schemas.microsoft.com/office/drawing/2014/main" id="{386940E8-502F-4495-AA9B-6315C80EA04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1" name="Text Box 3">
          <a:extLst>
            <a:ext uri="{FF2B5EF4-FFF2-40B4-BE49-F238E27FC236}">
              <a16:creationId xmlns:a16="http://schemas.microsoft.com/office/drawing/2014/main" id="{209C92F5-C616-4930-A2C6-FE6C61895B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2" name="Text Box 3">
          <a:extLst>
            <a:ext uri="{FF2B5EF4-FFF2-40B4-BE49-F238E27FC236}">
              <a16:creationId xmlns:a16="http://schemas.microsoft.com/office/drawing/2014/main" id="{22E720CE-87D8-4B50-B697-13E83CAD11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3" name="Text Box 3">
          <a:extLst>
            <a:ext uri="{FF2B5EF4-FFF2-40B4-BE49-F238E27FC236}">
              <a16:creationId xmlns:a16="http://schemas.microsoft.com/office/drawing/2014/main" id="{F480C9D9-A67C-4B9A-9806-86BA2706922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4" name="Text Box 3">
          <a:extLst>
            <a:ext uri="{FF2B5EF4-FFF2-40B4-BE49-F238E27FC236}">
              <a16:creationId xmlns:a16="http://schemas.microsoft.com/office/drawing/2014/main" id="{C9E25A59-E701-4B19-BD7E-88BCE220D1E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5" name="Text Box 3">
          <a:extLst>
            <a:ext uri="{FF2B5EF4-FFF2-40B4-BE49-F238E27FC236}">
              <a16:creationId xmlns:a16="http://schemas.microsoft.com/office/drawing/2014/main" id="{8B27BE11-8F13-497B-B357-A566391545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6" name="Text Box 3">
          <a:extLst>
            <a:ext uri="{FF2B5EF4-FFF2-40B4-BE49-F238E27FC236}">
              <a16:creationId xmlns:a16="http://schemas.microsoft.com/office/drawing/2014/main" id="{C333B15D-C8A9-4754-BE3C-A27BF37AF1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7" name="Text Box 3">
          <a:extLst>
            <a:ext uri="{FF2B5EF4-FFF2-40B4-BE49-F238E27FC236}">
              <a16:creationId xmlns:a16="http://schemas.microsoft.com/office/drawing/2014/main" id="{19D38340-64D3-4C70-BA19-444743654D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8" name="Text Box 3">
          <a:extLst>
            <a:ext uri="{FF2B5EF4-FFF2-40B4-BE49-F238E27FC236}">
              <a16:creationId xmlns:a16="http://schemas.microsoft.com/office/drawing/2014/main" id="{70155303-E6B6-4009-8C0A-8893688444E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9" name="Text Box 3">
          <a:extLst>
            <a:ext uri="{FF2B5EF4-FFF2-40B4-BE49-F238E27FC236}">
              <a16:creationId xmlns:a16="http://schemas.microsoft.com/office/drawing/2014/main" id="{13C16482-64A7-41F9-8501-ECDD1DE6C3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0" name="Text Box 3">
          <a:extLst>
            <a:ext uri="{FF2B5EF4-FFF2-40B4-BE49-F238E27FC236}">
              <a16:creationId xmlns:a16="http://schemas.microsoft.com/office/drawing/2014/main" id="{F3D71A53-366E-4A03-B2F5-5D65CB25B07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1" name="Text Box 3">
          <a:extLst>
            <a:ext uri="{FF2B5EF4-FFF2-40B4-BE49-F238E27FC236}">
              <a16:creationId xmlns:a16="http://schemas.microsoft.com/office/drawing/2014/main" id="{FFF7C816-3AC2-405E-83CE-B044D3EC542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2" name="Text Box 3">
          <a:extLst>
            <a:ext uri="{FF2B5EF4-FFF2-40B4-BE49-F238E27FC236}">
              <a16:creationId xmlns:a16="http://schemas.microsoft.com/office/drawing/2014/main" id="{6AF2A697-D6A0-43E9-B916-31B45D847B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3" name="Text Box 3">
          <a:extLst>
            <a:ext uri="{FF2B5EF4-FFF2-40B4-BE49-F238E27FC236}">
              <a16:creationId xmlns:a16="http://schemas.microsoft.com/office/drawing/2014/main" id="{BCB18460-AA43-4765-9C88-4698C4ED057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4" name="Text Box 3">
          <a:extLst>
            <a:ext uri="{FF2B5EF4-FFF2-40B4-BE49-F238E27FC236}">
              <a16:creationId xmlns:a16="http://schemas.microsoft.com/office/drawing/2014/main" id="{5C0338FA-4B65-4A7B-AD5C-357221FB90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5" name="Text Box 3">
          <a:extLst>
            <a:ext uri="{FF2B5EF4-FFF2-40B4-BE49-F238E27FC236}">
              <a16:creationId xmlns:a16="http://schemas.microsoft.com/office/drawing/2014/main" id="{1DA03AE5-51CD-469F-8B6C-8C6C68616C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6" name="Text Box 3">
          <a:extLst>
            <a:ext uri="{FF2B5EF4-FFF2-40B4-BE49-F238E27FC236}">
              <a16:creationId xmlns:a16="http://schemas.microsoft.com/office/drawing/2014/main" id="{EC4FF54E-2F05-41CA-A0B1-1DF4E3F853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7" name="Text Box 3">
          <a:extLst>
            <a:ext uri="{FF2B5EF4-FFF2-40B4-BE49-F238E27FC236}">
              <a16:creationId xmlns:a16="http://schemas.microsoft.com/office/drawing/2014/main" id="{2A9F3E09-6780-41DB-932C-25DCD4423E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8" name="Text Box 3">
          <a:extLst>
            <a:ext uri="{FF2B5EF4-FFF2-40B4-BE49-F238E27FC236}">
              <a16:creationId xmlns:a16="http://schemas.microsoft.com/office/drawing/2014/main" id="{91E71EE8-B979-46F4-BFAF-63F88FA4D5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9" name="Text Box 3">
          <a:extLst>
            <a:ext uri="{FF2B5EF4-FFF2-40B4-BE49-F238E27FC236}">
              <a16:creationId xmlns:a16="http://schemas.microsoft.com/office/drawing/2014/main" id="{02AAFA74-17C9-4516-8B94-9CF92D2955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0" name="Text Box 3">
          <a:extLst>
            <a:ext uri="{FF2B5EF4-FFF2-40B4-BE49-F238E27FC236}">
              <a16:creationId xmlns:a16="http://schemas.microsoft.com/office/drawing/2014/main" id="{2B153BC0-BE0B-4F1A-A07A-2762DD3CEC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1" name="Text Box 3">
          <a:extLst>
            <a:ext uri="{FF2B5EF4-FFF2-40B4-BE49-F238E27FC236}">
              <a16:creationId xmlns:a16="http://schemas.microsoft.com/office/drawing/2014/main" id="{B308E55D-1422-4091-A180-D5106A70CF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2" name="Text Box 3">
          <a:extLst>
            <a:ext uri="{FF2B5EF4-FFF2-40B4-BE49-F238E27FC236}">
              <a16:creationId xmlns:a16="http://schemas.microsoft.com/office/drawing/2014/main" id="{03E4CF72-EA4D-4FB4-B4F5-0227C6C4DC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3" name="Text Box 3">
          <a:extLst>
            <a:ext uri="{FF2B5EF4-FFF2-40B4-BE49-F238E27FC236}">
              <a16:creationId xmlns:a16="http://schemas.microsoft.com/office/drawing/2014/main" id="{42DACD40-5981-4524-A42F-2FC49B1820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4" name="Text Box 3">
          <a:extLst>
            <a:ext uri="{FF2B5EF4-FFF2-40B4-BE49-F238E27FC236}">
              <a16:creationId xmlns:a16="http://schemas.microsoft.com/office/drawing/2014/main" id="{CB37EB80-B6EE-4092-B00E-54B9AB9DA61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5" name="Text Box 3">
          <a:extLst>
            <a:ext uri="{FF2B5EF4-FFF2-40B4-BE49-F238E27FC236}">
              <a16:creationId xmlns:a16="http://schemas.microsoft.com/office/drawing/2014/main" id="{2FE25487-FCDA-4C29-A5EF-288F0D8E92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6" name="Text Box 3">
          <a:extLst>
            <a:ext uri="{FF2B5EF4-FFF2-40B4-BE49-F238E27FC236}">
              <a16:creationId xmlns:a16="http://schemas.microsoft.com/office/drawing/2014/main" id="{ADEE7F9A-8FF9-4142-8E43-8B5490740F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7" name="Text Box 3">
          <a:extLst>
            <a:ext uri="{FF2B5EF4-FFF2-40B4-BE49-F238E27FC236}">
              <a16:creationId xmlns:a16="http://schemas.microsoft.com/office/drawing/2014/main" id="{281A94F5-1066-4C72-8CE4-DAC4D7C6A7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8" name="Text Box 3">
          <a:extLst>
            <a:ext uri="{FF2B5EF4-FFF2-40B4-BE49-F238E27FC236}">
              <a16:creationId xmlns:a16="http://schemas.microsoft.com/office/drawing/2014/main" id="{959892C8-FF32-4A77-9546-2DC831494A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9" name="Text Box 3">
          <a:extLst>
            <a:ext uri="{FF2B5EF4-FFF2-40B4-BE49-F238E27FC236}">
              <a16:creationId xmlns:a16="http://schemas.microsoft.com/office/drawing/2014/main" id="{399F7CCC-FF5B-4C13-89CC-B39C7200F11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0" name="Text Box 3">
          <a:extLst>
            <a:ext uri="{FF2B5EF4-FFF2-40B4-BE49-F238E27FC236}">
              <a16:creationId xmlns:a16="http://schemas.microsoft.com/office/drawing/2014/main" id="{0B40BF58-5EE6-40EE-94E9-FE93410377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1" name="Text Box 3">
          <a:extLst>
            <a:ext uri="{FF2B5EF4-FFF2-40B4-BE49-F238E27FC236}">
              <a16:creationId xmlns:a16="http://schemas.microsoft.com/office/drawing/2014/main" id="{23C965C6-2E18-4001-8669-BB2CF361518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2" name="Text Box 3">
          <a:extLst>
            <a:ext uri="{FF2B5EF4-FFF2-40B4-BE49-F238E27FC236}">
              <a16:creationId xmlns:a16="http://schemas.microsoft.com/office/drawing/2014/main" id="{6345D13D-8FAA-454E-AC1A-7988E6C7B5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3" name="Text Box 3">
          <a:extLst>
            <a:ext uri="{FF2B5EF4-FFF2-40B4-BE49-F238E27FC236}">
              <a16:creationId xmlns:a16="http://schemas.microsoft.com/office/drawing/2014/main" id="{32678830-C81D-4C64-9FDA-C06C251C4F3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4" name="Text Box 3">
          <a:extLst>
            <a:ext uri="{FF2B5EF4-FFF2-40B4-BE49-F238E27FC236}">
              <a16:creationId xmlns:a16="http://schemas.microsoft.com/office/drawing/2014/main" id="{AA06EDE8-9D48-44F5-87A1-0F436A81BA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5" name="Text Box 3">
          <a:extLst>
            <a:ext uri="{FF2B5EF4-FFF2-40B4-BE49-F238E27FC236}">
              <a16:creationId xmlns:a16="http://schemas.microsoft.com/office/drawing/2014/main" id="{A6EDF137-5612-4701-A526-E9DCBB636D3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6" name="Text Box 3">
          <a:extLst>
            <a:ext uri="{FF2B5EF4-FFF2-40B4-BE49-F238E27FC236}">
              <a16:creationId xmlns:a16="http://schemas.microsoft.com/office/drawing/2014/main" id="{2B813DA3-77F7-4EDF-B263-BD8EFF8FD9C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7" name="Text Box 3">
          <a:extLst>
            <a:ext uri="{FF2B5EF4-FFF2-40B4-BE49-F238E27FC236}">
              <a16:creationId xmlns:a16="http://schemas.microsoft.com/office/drawing/2014/main" id="{034AF110-363E-4FE6-BA34-AFAEC76D971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8" name="Text Box 3">
          <a:extLst>
            <a:ext uri="{FF2B5EF4-FFF2-40B4-BE49-F238E27FC236}">
              <a16:creationId xmlns:a16="http://schemas.microsoft.com/office/drawing/2014/main" id="{3971D459-6ADF-420A-8A36-228CEFDE1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9" name="Text Box 3">
          <a:extLst>
            <a:ext uri="{FF2B5EF4-FFF2-40B4-BE49-F238E27FC236}">
              <a16:creationId xmlns:a16="http://schemas.microsoft.com/office/drawing/2014/main" id="{94182546-9086-4489-9659-25851240B5D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0" name="Text Box 3">
          <a:extLst>
            <a:ext uri="{FF2B5EF4-FFF2-40B4-BE49-F238E27FC236}">
              <a16:creationId xmlns:a16="http://schemas.microsoft.com/office/drawing/2014/main" id="{007E744C-14DB-4CFB-9005-991BB21D87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1" name="Text Box 3">
          <a:extLst>
            <a:ext uri="{FF2B5EF4-FFF2-40B4-BE49-F238E27FC236}">
              <a16:creationId xmlns:a16="http://schemas.microsoft.com/office/drawing/2014/main" id="{8D5997D8-F410-4602-901B-F640885CBF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2" name="Text Box 3">
          <a:extLst>
            <a:ext uri="{FF2B5EF4-FFF2-40B4-BE49-F238E27FC236}">
              <a16:creationId xmlns:a16="http://schemas.microsoft.com/office/drawing/2014/main" id="{AE13DE23-B88A-44D2-8FB6-5A24167A1FC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3" name="Text Box 3">
          <a:extLst>
            <a:ext uri="{FF2B5EF4-FFF2-40B4-BE49-F238E27FC236}">
              <a16:creationId xmlns:a16="http://schemas.microsoft.com/office/drawing/2014/main" id="{0DAB03E3-0493-4276-BC64-5C890F9059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4" name="Text Box 3">
          <a:extLst>
            <a:ext uri="{FF2B5EF4-FFF2-40B4-BE49-F238E27FC236}">
              <a16:creationId xmlns:a16="http://schemas.microsoft.com/office/drawing/2014/main" id="{4EBE250F-0021-4759-977D-120D2683319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5" name="Text Box 3">
          <a:extLst>
            <a:ext uri="{FF2B5EF4-FFF2-40B4-BE49-F238E27FC236}">
              <a16:creationId xmlns:a16="http://schemas.microsoft.com/office/drawing/2014/main" id="{F41FA990-D154-4FDE-89B6-6B85F82C79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6" name="Text Box 3">
          <a:extLst>
            <a:ext uri="{FF2B5EF4-FFF2-40B4-BE49-F238E27FC236}">
              <a16:creationId xmlns:a16="http://schemas.microsoft.com/office/drawing/2014/main" id="{3BF1C48C-1953-43B8-8015-1492A1D345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7" name="Text Box 3">
          <a:extLst>
            <a:ext uri="{FF2B5EF4-FFF2-40B4-BE49-F238E27FC236}">
              <a16:creationId xmlns:a16="http://schemas.microsoft.com/office/drawing/2014/main" id="{E00A54E0-4145-484A-A2EF-FF6ABFBD3DC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8" name="Text Box 3">
          <a:extLst>
            <a:ext uri="{FF2B5EF4-FFF2-40B4-BE49-F238E27FC236}">
              <a16:creationId xmlns:a16="http://schemas.microsoft.com/office/drawing/2014/main" id="{F91845B2-0E1C-44AA-B3EE-FA8BECFA3E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9" name="Text Box 3">
          <a:extLst>
            <a:ext uri="{FF2B5EF4-FFF2-40B4-BE49-F238E27FC236}">
              <a16:creationId xmlns:a16="http://schemas.microsoft.com/office/drawing/2014/main" id="{58FF76E8-B75D-48C9-BF63-C0FC504006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0" name="Text Box 3">
          <a:extLst>
            <a:ext uri="{FF2B5EF4-FFF2-40B4-BE49-F238E27FC236}">
              <a16:creationId xmlns:a16="http://schemas.microsoft.com/office/drawing/2014/main" id="{3B765E59-EC42-451E-A360-9795A7851E8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1" name="Text Box 3">
          <a:extLst>
            <a:ext uri="{FF2B5EF4-FFF2-40B4-BE49-F238E27FC236}">
              <a16:creationId xmlns:a16="http://schemas.microsoft.com/office/drawing/2014/main" id="{284339AF-7CE3-4C63-8551-717CB9439B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2" name="Text Box 3">
          <a:extLst>
            <a:ext uri="{FF2B5EF4-FFF2-40B4-BE49-F238E27FC236}">
              <a16:creationId xmlns:a16="http://schemas.microsoft.com/office/drawing/2014/main" id="{7AF7763C-4306-4DA3-ACD6-AA099620D8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3" name="Text Box 3">
          <a:extLst>
            <a:ext uri="{FF2B5EF4-FFF2-40B4-BE49-F238E27FC236}">
              <a16:creationId xmlns:a16="http://schemas.microsoft.com/office/drawing/2014/main" id="{AFABE6CB-E024-43B1-AD7A-E400D997A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4" name="Text Box 3">
          <a:extLst>
            <a:ext uri="{FF2B5EF4-FFF2-40B4-BE49-F238E27FC236}">
              <a16:creationId xmlns:a16="http://schemas.microsoft.com/office/drawing/2014/main" id="{9A85FBFF-0FA8-41EC-8833-4559EC342C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5" name="Text Box 3">
          <a:extLst>
            <a:ext uri="{FF2B5EF4-FFF2-40B4-BE49-F238E27FC236}">
              <a16:creationId xmlns:a16="http://schemas.microsoft.com/office/drawing/2014/main" id="{67E3E85E-A189-42F8-9C87-30FC61C678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6" name="Text Box 3">
          <a:extLst>
            <a:ext uri="{FF2B5EF4-FFF2-40B4-BE49-F238E27FC236}">
              <a16:creationId xmlns:a16="http://schemas.microsoft.com/office/drawing/2014/main" id="{09B78CE7-1E31-4726-B41D-71F4967B2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7" name="Text Box 3">
          <a:extLst>
            <a:ext uri="{FF2B5EF4-FFF2-40B4-BE49-F238E27FC236}">
              <a16:creationId xmlns:a16="http://schemas.microsoft.com/office/drawing/2014/main" id="{75552CCC-AA2A-4241-AF5B-4CAE770370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8" name="Text Box 3">
          <a:extLst>
            <a:ext uri="{FF2B5EF4-FFF2-40B4-BE49-F238E27FC236}">
              <a16:creationId xmlns:a16="http://schemas.microsoft.com/office/drawing/2014/main" id="{3FD53D2C-E282-4CE1-925C-9D1C7C52B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9" name="Text Box 3">
          <a:extLst>
            <a:ext uri="{FF2B5EF4-FFF2-40B4-BE49-F238E27FC236}">
              <a16:creationId xmlns:a16="http://schemas.microsoft.com/office/drawing/2014/main" id="{BCA2A033-2535-41A1-8DCE-9294A71FF91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0" name="Text Box 3">
          <a:extLst>
            <a:ext uri="{FF2B5EF4-FFF2-40B4-BE49-F238E27FC236}">
              <a16:creationId xmlns:a16="http://schemas.microsoft.com/office/drawing/2014/main" id="{A78E9548-27A7-43C0-8E2E-79F5BECFD42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1" name="Text Box 3">
          <a:extLst>
            <a:ext uri="{FF2B5EF4-FFF2-40B4-BE49-F238E27FC236}">
              <a16:creationId xmlns:a16="http://schemas.microsoft.com/office/drawing/2014/main" id="{0F4C0FD5-4D9D-492C-AFB5-F3104A7EB9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2" name="Text Box 3">
          <a:extLst>
            <a:ext uri="{FF2B5EF4-FFF2-40B4-BE49-F238E27FC236}">
              <a16:creationId xmlns:a16="http://schemas.microsoft.com/office/drawing/2014/main" id="{C39A7162-FE71-4001-8660-589F912ADEB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3" name="Text Box 3">
          <a:extLst>
            <a:ext uri="{FF2B5EF4-FFF2-40B4-BE49-F238E27FC236}">
              <a16:creationId xmlns:a16="http://schemas.microsoft.com/office/drawing/2014/main" id="{107FC10E-459A-49BA-907A-18BB702E25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4" name="Text Box 3">
          <a:extLst>
            <a:ext uri="{FF2B5EF4-FFF2-40B4-BE49-F238E27FC236}">
              <a16:creationId xmlns:a16="http://schemas.microsoft.com/office/drawing/2014/main" id="{3177B150-B7B0-454E-9C51-26435749EDE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5" name="Text Box 3">
          <a:extLst>
            <a:ext uri="{FF2B5EF4-FFF2-40B4-BE49-F238E27FC236}">
              <a16:creationId xmlns:a16="http://schemas.microsoft.com/office/drawing/2014/main" id="{5BAF772A-ACF0-4B0D-BECF-ABD64C5AC66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6" name="Text Box 3">
          <a:extLst>
            <a:ext uri="{FF2B5EF4-FFF2-40B4-BE49-F238E27FC236}">
              <a16:creationId xmlns:a16="http://schemas.microsoft.com/office/drawing/2014/main" id="{6E55A77D-EA4A-411A-865C-0777D43F8F3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7" name="Text Box 3">
          <a:extLst>
            <a:ext uri="{FF2B5EF4-FFF2-40B4-BE49-F238E27FC236}">
              <a16:creationId xmlns:a16="http://schemas.microsoft.com/office/drawing/2014/main" id="{E1288192-19DD-4E2B-8142-971906FC4B9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8" name="Text Box 3">
          <a:extLst>
            <a:ext uri="{FF2B5EF4-FFF2-40B4-BE49-F238E27FC236}">
              <a16:creationId xmlns:a16="http://schemas.microsoft.com/office/drawing/2014/main" id="{5A93B360-299B-42E8-9765-2A789FA2A05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9" name="Text Box 3">
          <a:extLst>
            <a:ext uri="{FF2B5EF4-FFF2-40B4-BE49-F238E27FC236}">
              <a16:creationId xmlns:a16="http://schemas.microsoft.com/office/drawing/2014/main" id="{031D8AE9-3B0E-472E-BCBF-94129082C41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0" name="Text Box 3">
          <a:extLst>
            <a:ext uri="{FF2B5EF4-FFF2-40B4-BE49-F238E27FC236}">
              <a16:creationId xmlns:a16="http://schemas.microsoft.com/office/drawing/2014/main" id="{B674E10C-C30B-4E1F-A401-6E59C5858B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1" name="Text Box 3">
          <a:extLst>
            <a:ext uri="{FF2B5EF4-FFF2-40B4-BE49-F238E27FC236}">
              <a16:creationId xmlns:a16="http://schemas.microsoft.com/office/drawing/2014/main" id="{8E60E2FA-9014-4B65-9BCE-D0C9EAC8E4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2" name="Text Box 3">
          <a:extLst>
            <a:ext uri="{FF2B5EF4-FFF2-40B4-BE49-F238E27FC236}">
              <a16:creationId xmlns:a16="http://schemas.microsoft.com/office/drawing/2014/main" id="{E7024952-0BFB-49C7-BE50-F81010F6D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3" name="Text Box 3">
          <a:extLst>
            <a:ext uri="{FF2B5EF4-FFF2-40B4-BE49-F238E27FC236}">
              <a16:creationId xmlns:a16="http://schemas.microsoft.com/office/drawing/2014/main" id="{E5F59D5D-8AEA-47F6-A7B3-EE6B42A344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4" name="Text Box 3">
          <a:extLst>
            <a:ext uri="{FF2B5EF4-FFF2-40B4-BE49-F238E27FC236}">
              <a16:creationId xmlns:a16="http://schemas.microsoft.com/office/drawing/2014/main" id="{92549035-00FB-411A-BBB8-51D960416A5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5" name="Text Box 3">
          <a:extLst>
            <a:ext uri="{FF2B5EF4-FFF2-40B4-BE49-F238E27FC236}">
              <a16:creationId xmlns:a16="http://schemas.microsoft.com/office/drawing/2014/main" id="{FC2E3216-E4C2-4016-88DD-7B52CCF899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6" name="Text Box 3">
          <a:extLst>
            <a:ext uri="{FF2B5EF4-FFF2-40B4-BE49-F238E27FC236}">
              <a16:creationId xmlns:a16="http://schemas.microsoft.com/office/drawing/2014/main" id="{F7EC72BF-FD51-4CB6-8C01-354304B6AB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7" name="Text Box 3">
          <a:extLst>
            <a:ext uri="{FF2B5EF4-FFF2-40B4-BE49-F238E27FC236}">
              <a16:creationId xmlns:a16="http://schemas.microsoft.com/office/drawing/2014/main" id="{D6A944E1-8C81-4625-BA00-E4A8042BD1D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8" name="Text Box 3">
          <a:extLst>
            <a:ext uri="{FF2B5EF4-FFF2-40B4-BE49-F238E27FC236}">
              <a16:creationId xmlns:a16="http://schemas.microsoft.com/office/drawing/2014/main" id="{14D6DA2A-D659-45CF-B400-73150148E37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9" name="Text Box 3">
          <a:extLst>
            <a:ext uri="{FF2B5EF4-FFF2-40B4-BE49-F238E27FC236}">
              <a16:creationId xmlns:a16="http://schemas.microsoft.com/office/drawing/2014/main" id="{DA34F63E-4AEB-462C-B6B0-663E5358AFF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0" name="Text Box 3">
          <a:extLst>
            <a:ext uri="{FF2B5EF4-FFF2-40B4-BE49-F238E27FC236}">
              <a16:creationId xmlns:a16="http://schemas.microsoft.com/office/drawing/2014/main" id="{FA9432CB-9758-4E74-9EC7-2D8B2BF7E5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1" name="Text Box 3">
          <a:extLst>
            <a:ext uri="{FF2B5EF4-FFF2-40B4-BE49-F238E27FC236}">
              <a16:creationId xmlns:a16="http://schemas.microsoft.com/office/drawing/2014/main" id="{E35255EC-01A0-4223-9F51-9A95A19A12E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2" name="Text Box 3">
          <a:extLst>
            <a:ext uri="{FF2B5EF4-FFF2-40B4-BE49-F238E27FC236}">
              <a16:creationId xmlns:a16="http://schemas.microsoft.com/office/drawing/2014/main" id="{23EE92E5-55B9-4F04-BD6D-749ADA27E3F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3" name="Text Box 3">
          <a:extLst>
            <a:ext uri="{FF2B5EF4-FFF2-40B4-BE49-F238E27FC236}">
              <a16:creationId xmlns:a16="http://schemas.microsoft.com/office/drawing/2014/main" id="{FFD90B58-994B-48CB-9719-2CD548D55A2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4" name="Text Box 3">
          <a:extLst>
            <a:ext uri="{FF2B5EF4-FFF2-40B4-BE49-F238E27FC236}">
              <a16:creationId xmlns:a16="http://schemas.microsoft.com/office/drawing/2014/main" id="{FB2D27A4-661B-4FDF-B875-1487C22219D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5" name="Text Box 3">
          <a:extLst>
            <a:ext uri="{FF2B5EF4-FFF2-40B4-BE49-F238E27FC236}">
              <a16:creationId xmlns:a16="http://schemas.microsoft.com/office/drawing/2014/main" id="{143066FA-88D9-471A-8B61-44594E313D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6" name="Text Box 3">
          <a:extLst>
            <a:ext uri="{FF2B5EF4-FFF2-40B4-BE49-F238E27FC236}">
              <a16:creationId xmlns:a16="http://schemas.microsoft.com/office/drawing/2014/main" id="{C844F4E8-B902-479C-9338-B2B1AE6D8CF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7" name="Text Box 3">
          <a:extLst>
            <a:ext uri="{FF2B5EF4-FFF2-40B4-BE49-F238E27FC236}">
              <a16:creationId xmlns:a16="http://schemas.microsoft.com/office/drawing/2014/main" id="{B44109C6-0686-44AF-9788-AAA2CB1578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8" name="Text Box 3">
          <a:extLst>
            <a:ext uri="{FF2B5EF4-FFF2-40B4-BE49-F238E27FC236}">
              <a16:creationId xmlns:a16="http://schemas.microsoft.com/office/drawing/2014/main" id="{689BB9E4-9BD4-4762-9567-A0078CE2B0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39" name="Text Box 3">
          <a:extLst>
            <a:ext uri="{FF2B5EF4-FFF2-40B4-BE49-F238E27FC236}">
              <a16:creationId xmlns:a16="http://schemas.microsoft.com/office/drawing/2014/main" id="{B464E019-0153-4395-8EC0-D02BCF5D9F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0" name="Text Box 3">
          <a:extLst>
            <a:ext uri="{FF2B5EF4-FFF2-40B4-BE49-F238E27FC236}">
              <a16:creationId xmlns:a16="http://schemas.microsoft.com/office/drawing/2014/main" id="{82CCF908-A5C8-4EF0-ADEC-D65E133BF9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1" name="Text Box 3">
          <a:extLst>
            <a:ext uri="{FF2B5EF4-FFF2-40B4-BE49-F238E27FC236}">
              <a16:creationId xmlns:a16="http://schemas.microsoft.com/office/drawing/2014/main" id="{F425431B-8262-4E81-ABE4-AF59FB1BBC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2" name="Text Box 3">
          <a:extLst>
            <a:ext uri="{FF2B5EF4-FFF2-40B4-BE49-F238E27FC236}">
              <a16:creationId xmlns:a16="http://schemas.microsoft.com/office/drawing/2014/main" id="{5DBE50EC-F88E-46B5-9753-53F17E1354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3" name="Text Box 3">
          <a:extLst>
            <a:ext uri="{FF2B5EF4-FFF2-40B4-BE49-F238E27FC236}">
              <a16:creationId xmlns:a16="http://schemas.microsoft.com/office/drawing/2014/main" id="{7742DE55-8A0B-4E3C-8B74-1267A7577A2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4" name="Text Box 3">
          <a:extLst>
            <a:ext uri="{FF2B5EF4-FFF2-40B4-BE49-F238E27FC236}">
              <a16:creationId xmlns:a16="http://schemas.microsoft.com/office/drawing/2014/main" id="{5726AC86-E527-463B-9C11-CED491D3DD1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5" name="Text Box 3">
          <a:extLst>
            <a:ext uri="{FF2B5EF4-FFF2-40B4-BE49-F238E27FC236}">
              <a16:creationId xmlns:a16="http://schemas.microsoft.com/office/drawing/2014/main" id="{142433AC-9863-4611-B7F4-CF353BC744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6" name="Text Box 3">
          <a:extLst>
            <a:ext uri="{FF2B5EF4-FFF2-40B4-BE49-F238E27FC236}">
              <a16:creationId xmlns:a16="http://schemas.microsoft.com/office/drawing/2014/main" id="{CE83A57F-7222-4E60-8C61-308907BF01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7" name="Text Box 3">
          <a:extLst>
            <a:ext uri="{FF2B5EF4-FFF2-40B4-BE49-F238E27FC236}">
              <a16:creationId xmlns:a16="http://schemas.microsoft.com/office/drawing/2014/main" id="{5D1920F4-823B-4FF5-89C8-141F14590D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8" name="Text Box 3">
          <a:extLst>
            <a:ext uri="{FF2B5EF4-FFF2-40B4-BE49-F238E27FC236}">
              <a16:creationId xmlns:a16="http://schemas.microsoft.com/office/drawing/2014/main" id="{D18507DB-AC8E-49A2-84D7-6466472D5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9" name="Text Box 3">
          <a:extLst>
            <a:ext uri="{FF2B5EF4-FFF2-40B4-BE49-F238E27FC236}">
              <a16:creationId xmlns:a16="http://schemas.microsoft.com/office/drawing/2014/main" id="{1B26995B-3F02-463E-9D61-15E133BD60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0" name="Text Box 3">
          <a:extLst>
            <a:ext uri="{FF2B5EF4-FFF2-40B4-BE49-F238E27FC236}">
              <a16:creationId xmlns:a16="http://schemas.microsoft.com/office/drawing/2014/main" id="{EDB6533E-B363-430A-A02C-9F540484AB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1" name="Text Box 3">
          <a:extLst>
            <a:ext uri="{FF2B5EF4-FFF2-40B4-BE49-F238E27FC236}">
              <a16:creationId xmlns:a16="http://schemas.microsoft.com/office/drawing/2014/main" id="{B35CC04B-850D-4B5F-A807-E75F3BAFC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2" name="Text Box 3">
          <a:extLst>
            <a:ext uri="{FF2B5EF4-FFF2-40B4-BE49-F238E27FC236}">
              <a16:creationId xmlns:a16="http://schemas.microsoft.com/office/drawing/2014/main" id="{6533FA7F-FBC2-4047-BCE6-FD0527C9C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3" name="Text Box 3">
          <a:extLst>
            <a:ext uri="{FF2B5EF4-FFF2-40B4-BE49-F238E27FC236}">
              <a16:creationId xmlns:a16="http://schemas.microsoft.com/office/drawing/2014/main" id="{B4D22061-A2EE-4120-A92E-3151BE7BA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4" name="Text Box 3">
          <a:extLst>
            <a:ext uri="{FF2B5EF4-FFF2-40B4-BE49-F238E27FC236}">
              <a16:creationId xmlns:a16="http://schemas.microsoft.com/office/drawing/2014/main" id="{BC459721-8DB9-4AFE-ADE0-94A23CF5E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5" name="Text Box 3">
          <a:extLst>
            <a:ext uri="{FF2B5EF4-FFF2-40B4-BE49-F238E27FC236}">
              <a16:creationId xmlns:a16="http://schemas.microsoft.com/office/drawing/2014/main" id="{B2A0F08B-2F4F-4175-A8FB-73F4594A83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6" name="Text Box 3">
          <a:extLst>
            <a:ext uri="{FF2B5EF4-FFF2-40B4-BE49-F238E27FC236}">
              <a16:creationId xmlns:a16="http://schemas.microsoft.com/office/drawing/2014/main" id="{16947E56-0060-45B6-9069-45B3F12676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7" name="Text Box 3">
          <a:extLst>
            <a:ext uri="{FF2B5EF4-FFF2-40B4-BE49-F238E27FC236}">
              <a16:creationId xmlns:a16="http://schemas.microsoft.com/office/drawing/2014/main" id="{1B867216-D1FF-43FB-BDFB-4AC074C62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8" name="Text Box 3">
          <a:extLst>
            <a:ext uri="{FF2B5EF4-FFF2-40B4-BE49-F238E27FC236}">
              <a16:creationId xmlns:a16="http://schemas.microsoft.com/office/drawing/2014/main" id="{ECAF3C43-41F1-4CC8-A324-5105E3AAF6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9" name="Text Box 3">
          <a:extLst>
            <a:ext uri="{FF2B5EF4-FFF2-40B4-BE49-F238E27FC236}">
              <a16:creationId xmlns:a16="http://schemas.microsoft.com/office/drawing/2014/main" id="{D7C54920-BE51-40B5-95A8-6B49D0094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0" name="Text Box 3">
          <a:extLst>
            <a:ext uri="{FF2B5EF4-FFF2-40B4-BE49-F238E27FC236}">
              <a16:creationId xmlns:a16="http://schemas.microsoft.com/office/drawing/2014/main" id="{2BA1EB27-21F0-4C5A-ACFC-CDE0BF536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1" name="Text Box 3">
          <a:extLst>
            <a:ext uri="{FF2B5EF4-FFF2-40B4-BE49-F238E27FC236}">
              <a16:creationId xmlns:a16="http://schemas.microsoft.com/office/drawing/2014/main" id="{8CC79FD3-BB96-41EB-8870-CC49C970B4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2" name="Text Box 3">
          <a:extLst>
            <a:ext uri="{FF2B5EF4-FFF2-40B4-BE49-F238E27FC236}">
              <a16:creationId xmlns:a16="http://schemas.microsoft.com/office/drawing/2014/main" id="{DE0843E7-4189-4CDC-BA34-723F8EDF8FB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3" name="Text Box 3">
          <a:extLst>
            <a:ext uri="{FF2B5EF4-FFF2-40B4-BE49-F238E27FC236}">
              <a16:creationId xmlns:a16="http://schemas.microsoft.com/office/drawing/2014/main" id="{88E53E7B-BAE8-48A3-9460-9A71026F93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4" name="Text Box 3">
          <a:extLst>
            <a:ext uri="{FF2B5EF4-FFF2-40B4-BE49-F238E27FC236}">
              <a16:creationId xmlns:a16="http://schemas.microsoft.com/office/drawing/2014/main" id="{199F2411-B0E3-4508-A648-7906131507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5" name="Text Box 3">
          <a:extLst>
            <a:ext uri="{FF2B5EF4-FFF2-40B4-BE49-F238E27FC236}">
              <a16:creationId xmlns:a16="http://schemas.microsoft.com/office/drawing/2014/main" id="{6D3780B3-9D47-4C62-8D0C-969AD9A276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6" name="Text Box 3">
          <a:extLst>
            <a:ext uri="{FF2B5EF4-FFF2-40B4-BE49-F238E27FC236}">
              <a16:creationId xmlns:a16="http://schemas.microsoft.com/office/drawing/2014/main" id="{8F6683A5-AF79-4270-AFBF-AD8752FAAE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7" name="Text Box 3">
          <a:extLst>
            <a:ext uri="{FF2B5EF4-FFF2-40B4-BE49-F238E27FC236}">
              <a16:creationId xmlns:a16="http://schemas.microsoft.com/office/drawing/2014/main" id="{8C5C13AF-D0D4-4054-975B-9E977DE07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8" name="Text Box 3">
          <a:extLst>
            <a:ext uri="{FF2B5EF4-FFF2-40B4-BE49-F238E27FC236}">
              <a16:creationId xmlns:a16="http://schemas.microsoft.com/office/drawing/2014/main" id="{857CFE3D-5C10-4803-98E7-EE9DDFF9F2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9" name="Text Box 3">
          <a:extLst>
            <a:ext uri="{FF2B5EF4-FFF2-40B4-BE49-F238E27FC236}">
              <a16:creationId xmlns:a16="http://schemas.microsoft.com/office/drawing/2014/main" id="{2355F11A-154D-44C0-BCA5-83D10F453D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0" name="Text Box 3">
          <a:extLst>
            <a:ext uri="{FF2B5EF4-FFF2-40B4-BE49-F238E27FC236}">
              <a16:creationId xmlns:a16="http://schemas.microsoft.com/office/drawing/2014/main" id="{4067BCA2-2B13-4C93-A6DD-88851DFC3F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1" name="Text Box 3">
          <a:extLst>
            <a:ext uri="{FF2B5EF4-FFF2-40B4-BE49-F238E27FC236}">
              <a16:creationId xmlns:a16="http://schemas.microsoft.com/office/drawing/2014/main" id="{03B53EB8-584A-4241-A569-AEDC835F20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2" name="Text Box 3">
          <a:extLst>
            <a:ext uri="{FF2B5EF4-FFF2-40B4-BE49-F238E27FC236}">
              <a16:creationId xmlns:a16="http://schemas.microsoft.com/office/drawing/2014/main" id="{FD2253DE-A155-4853-B0E3-9B58CD9E8E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3" name="Text Box 3">
          <a:extLst>
            <a:ext uri="{FF2B5EF4-FFF2-40B4-BE49-F238E27FC236}">
              <a16:creationId xmlns:a16="http://schemas.microsoft.com/office/drawing/2014/main" id="{FB58AB51-9CCA-4C4D-B808-B496F95A29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4" name="Text Box 3">
          <a:extLst>
            <a:ext uri="{FF2B5EF4-FFF2-40B4-BE49-F238E27FC236}">
              <a16:creationId xmlns:a16="http://schemas.microsoft.com/office/drawing/2014/main" id="{56EA70E2-70F8-4435-9C41-846FD1F9C2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5" name="Text Box 3">
          <a:extLst>
            <a:ext uri="{FF2B5EF4-FFF2-40B4-BE49-F238E27FC236}">
              <a16:creationId xmlns:a16="http://schemas.microsoft.com/office/drawing/2014/main" id="{E745088F-263D-485B-B5EA-28D9A5765C1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6" name="Text Box 3">
          <a:extLst>
            <a:ext uri="{FF2B5EF4-FFF2-40B4-BE49-F238E27FC236}">
              <a16:creationId xmlns:a16="http://schemas.microsoft.com/office/drawing/2014/main" id="{90C913C1-68C5-4DAD-A01F-7FC4D5D519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7" name="Text Box 3">
          <a:extLst>
            <a:ext uri="{FF2B5EF4-FFF2-40B4-BE49-F238E27FC236}">
              <a16:creationId xmlns:a16="http://schemas.microsoft.com/office/drawing/2014/main" id="{074D61D4-EA14-427E-A8A9-94E58926766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8" name="Text Box 3">
          <a:extLst>
            <a:ext uri="{FF2B5EF4-FFF2-40B4-BE49-F238E27FC236}">
              <a16:creationId xmlns:a16="http://schemas.microsoft.com/office/drawing/2014/main" id="{D7D1DD9D-5633-4693-B50B-14103C72A7B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9" name="Text Box 3">
          <a:extLst>
            <a:ext uri="{FF2B5EF4-FFF2-40B4-BE49-F238E27FC236}">
              <a16:creationId xmlns:a16="http://schemas.microsoft.com/office/drawing/2014/main" id="{045B1F17-0F50-4A66-A4D9-6D885D45C2D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0" name="Text Box 3">
          <a:extLst>
            <a:ext uri="{FF2B5EF4-FFF2-40B4-BE49-F238E27FC236}">
              <a16:creationId xmlns:a16="http://schemas.microsoft.com/office/drawing/2014/main" id="{90C441AD-2496-41A6-B129-12E1F6752A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1" name="Text Box 3">
          <a:extLst>
            <a:ext uri="{FF2B5EF4-FFF2-40B4-BE49-F238E27FC236}">
              <a16:creationId xmlns:a16="http://schemas.microsoft.com/office/drawing/2014/main" id="{9BF0F0B7-C12B-4D39-B1FB-410C20FC9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2" name="Text Box 3">
          <a:extLst>
            <a:ext uri="{FF2B5EF4-FFF2-40B4-BE49-F238E27FC236}">
              <a16:creationId xmlns:a16="http://schemas.microsoft.com/office/drawing/2014/main" id="{7CFA0BBE-E771-4484-8371-98604C6C81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3" name="Text Box 3">
          <a:extLst>
            <a:ext uri="{FF2B5EF4-FFF2-40B4-BE49-F238E27FC236}">
              <a16:creationId xmlns:a16="http://schemas.microsoft.com/office/drawing/2014/main" id="{B462AD15-C8AE-4AF7-ACAB-3460311DDB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4" name="Text Box 3">
          <a:extLst>
            <a:ext uri="{FF2B5EF4-FFF2-40B4-BE49-F238E27FC236}">
              <a16:creationId xmlns:a16="http://schemas.microsoft.com/office/drawing/2014/main" id="{A85FA2C0-AE2A-40B1-8F50-633481B7D4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5" name="Text Box 3">
          <a:extLst>
            <a:ext uri="{FF2B5EF4-FFF2-40B4-BE49-F238E27FC236}">
              <a16:creationId xmlns:a16="http://schemas.microsoft.com/office/drawing/2014/main" id="{1B3CB6CA-53A3-4866-B7C3-C75FF5BBF6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6" name="Text Box 3">
          <a:extLst>
            <a:ext uri="{FF2B5EF4-FFF2-40B4-BE49-F238E27FC236}">
              <a16:creationId xmlns:a16="http://schemas.microsoft.com/office/drawing/2014/main" id="{828AFCBD-5CD4-4251-872B-B5E846EDCD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7" name="Text Box 3">
          <a:extLst>
            <a:ext uri="{FF2B5EF4-FFF2-40B4-BE49-F238E27FC236}">
              <a16:creationId xmlns:a16="http://schemas.microsoft.com/office/drawing/2014/main" id="{435BFF34-8F48-43A1-B274-5B1E3DEFDB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8" name="Text Box 3">
          <a:extLst>
            <a:ext uri="{FF2B5EF4-FFF2-40B4-BE49-F238E27FC236}">
              <a16:creationId xmlns:a16="http://schemas.microsoft.com/office/drawing/2014/main" id="{3C9594BE-23BF-45DD-9C1A-5E56E0E68B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9" name="Text Box 3">
          <a:extLst>
            <a:ext uri="{FF2B5EF4-FFF2-40B4-BE49-F238E27FC236}">
              <a16:creationId xmlns:a16="http://schemas.microsoft.com/office/drawing/2014/main" id="{AC071EE1-FCD1-4DF4-823C-DCA32583D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0" name="Text Box 3">
          <a:extLst>
            <a:ext uri="{FF2B5EF4-FFF2-40B4-BE49-F238E27FC236}">
              <a16:creationId xmlns:a16="http://schemas.microsoft.com/office/drawing/2014/main" id="{3F6100DD-6483-41D1-B6FA-29CDE0588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1" name="Text Box 3">
          <a:extLst>
            <a:ext uri="{FF2B5EF4-FFF2-40B4-BE49-F238E27FC236}">
              <a16:creationId xmlns:a16="http://schemas.microsoft.com/office/drawing/2014/main" id="{528740F4-718F-4383-A2F0-2254B4B9F1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2" name="Text Box 3">
          <a:extLst>
            <a:ext uri="{FF2B5EF4-FFF2-40B4-BE49-F238E27FC236}">
              <a16:creationId xmlns:a16="http://schemas.microsoft.com/office/drawing/2014/main" id="{52B6977A-5637-4D2F-B7A6-C519EFAC22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3" name="Text Box 3">
          <a:extLst>
            <a:ext uri="{FF2B5EF4-FFF2-40B4-BE49-F238E27FC236}">
              <a16:creationId xmlns:a16="http://schemas.microsoft.com/office/drawing/2014/main" id="{95C19293-94CB-4A42-A049-08EABC802A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4" name="Text Box 3">
          <a:extLst>
            <a:ext uri="{FF2B5EF4-FFF2-40B4-BE49-F238E27FC236}">
              <a16:creationId xmlns:a16="http://schemas.microsoft.com/office/drawing/2014/main" id="{E8129C57-3355-4D41-A71C-94724E61D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5" name="Text Box 3">
          <a:extLst>
            <a:ext uri="{FF2B5EF4-FFF2-40B4-BE49-F238E27FC236}">
              <a16:creationId xmlns:a16="http://schemas.microsoft.com/office/drawing/2014/main" id="{CE88C8E9-FF64-46BF-BE4A-EAA5A6B7F3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6" name="Text Box 3">
          <a:extLst>
            <a:ext uri="{FF2B5EF4-FFF2-40B4-BE49-F238E27FC236}">
              <a16:creationId xmlns:a16="http://schemas.microsoft.com/office/drawing/2014/main" id="{40D6F652-BCA2-4916-9D04-2279CCDB16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7" name="Text Box 3">
          <a:extLst>
            <a:ext uri="{FF2B5EF4-FFF2-40B4-BE49-F238E27FC236}">
              <a16:creationId xmlns:a16="http://schemas.microsoft.com/office/drawing/2014/main" id="{0BD8EF40-C01A-4564-942D-365EA6394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8" name="Text Box 3">
          <a:extLst>
            <a:ext uri="{FF2B5EF4-FFF2-40B4-BE49-F238E27FC236}">
              <a16:creationId xmlns:a16="http://schemas.microsoft.com/office/drawing/2014/main" id="{440E13B5-8E92-4AD8-B2AD-8FA6D30B82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9" name="Text Box 3">
          <a:extLst>
            <a:ext uri="{FF2B5EF4-FFF2-40B4-BE49-F238E27FC236}">
              <a16:creationId xmlns:a16="http://schemas.microsoft.com/office/drawing/2014/main" id="{397C5EE3-D940-4565-A685-FA52A12413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0" name="Text Box 3">
          <a:extLst>
            <a:ext uri="{FF2B5EF4-FFF2-40B4-BE49-F238E27FC236}">
              <a16:creationId xmlns:a16="http://schemas.microsoft.com/office/drawing/2014/main" id="{B6218F4C-A435-469E-A201-FE6C4C5251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1" name="Text Box 3">
          <a:extLst>
            <a:ext uri="{FF2B5EF4-FFF2-40B4-BE49-F238E27FC236}">
              <a16:creationId xmlns:a16="http://schemas.microsoft.com/office/drawing/2014/main" id="{42C4EF2B-9EFA-4C5D-9986-D90FF9391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2" name="Text Box 3">
          <a:extLst>
            <a:ext uri="{FF2B5EF4-FFF2-40B4-BE49-F238E27FC236}">
              <a16:creationId xmlns:a16="http://schemas.microsoft.com/office/drawing/2014/main" id="{B5D7799B-AB1F-4D78-840F-E370EF6357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3" name="Text Box 3">
          <a:extLst>
            <a:ext uri="{FF2B5EF4-FFF2-40B4-BE49-F238E27FC236}">
              <a16:creationId xmlns:a16="http://schemas.microsoft.com/office/drawing/2014/main" id="{FC2E2DCB-A164-4EA7-9E0A-8F7C43762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4" name="Text Box 3">
          <a:extLst>
            <a:ext uri="{FF2B5EF4-FFF2-40B4-BE49-F238E27FC236}">
              <a16:creationId xmlns:a16="http://schemas.microsoft.com/office/drawing/2014/main" id="{FCE6979C-02DD-4704-9972-73724D0391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5" name="Text Box 3">
          <a:extLst>
            <a:ext uri="{FF2B5EF4-FFF2-40B4-BE49-F238E27FC236}">
              <a16:creationId xmlns:a16="http://schemas.microsoft.com/office/drawing/2014/main" id="{3AF432C5-0C07-4384-A2E0-51D0030216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6" name="Text Box 3">
          <a:extLst>
            <a:ext uri="{FF2B5EF4-FFF2-40B4-BE49-F238E27FC236}">
              <a16:creationId xmlns:a16="http://schemas.microsoft.com/office/drawing/2014/main" id="{CB43BE0D-CCC4-42DD-A09A-BD7FA36737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7" name="Text Box 3">
          <a:extLst>
            <a:ext uri="{FF2B5EF4-FFF2-40B4-BE49-F238E27FC236}">
              <a16:creationId xmlns:a16="http://schemas.microsoft.com/office/drawing/2014/main" id="{B0F6ADE6-2E73-43BF-9658-69E6616C73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8" name="Text Box 3">
          <a:extLst>
            <a:ext uri="{FF2B5EF4-FFF2-40B4-BE49-F238E27FC236}">
              <a16:creationId xmlns:a16="http://schemas.microsoft.com/office/drawing/2014/main" id="{9BC9E686-88F4-4F13-91F4-AE7404D291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9" name="Text Box 3">
          <a:extLst>
            <a:ext uri="{FF2B5EF4-FFF2-40B4-BE49-F238E27FC236}">
              <a16:creationId xmlns:a16="http://schemas.microsoft.com/office/drawing/2014/main" id="{7B6A1BF7-4719-4324-8C14-130CB9C217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0" name="Text Box 3">
          <a:extLst>
            <a:ext uri="{FF2B5EF4-FFF2-40B4-BE49-F238E27FC236}">
              <a16:creationId xmlns:a16="http://schemas.microsoft.com/office/drawing/2014/main" id="{E7E87EDA-84F3-4C1F-9747-9DFFCFAFBA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1" name="Text Box 3">
          <a:extLst>
            <a:ext uri="{FF2B5EF4-FFF2-40B4-BE49-F238E27FC236}">
              <a16:creationId xmlns:a16="http://schemas.microsoft.com/office/drawing/2014/main" id="{14096214-E105-4953-99E3-0BEEB58E560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2" name="Text Box 3">
          <a:extLst>
            <a:ext uri="{FF2B5EF4-FFF2-40B4-BE49-F238E27FC236}">
              <a16:creationId xmlns:a16="http://schemas.microsoft.com/office/drawing/2014/main" id="{DE06DDF7-28C8-41EA-9CC4-922A2186E36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3" name="Text Box 3">
          <a:extLst>
            <a:ext uri="{FF2B5EF4-FFF2-40B4-BE49-F238E27FC236}">
              <a16:creationId xmlns:a16="http://schemas.microsoft.com/office/drawing/2014/main" id="{88254DF6-A4E9-4DEB-BBF7-29273B55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4" name="Text Box 3">
          <a:extLst>
            <a:ext uri="{FF2B5EF4-FFF2-40B4-BE49-F238E27FC236}">
              <a16:creationId xmlns:a16="http://schemas.microsoft.com/office/drawing/2014/main" id="{E30925D7-2881-4C63-ABC2-8252CD1502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5" name="Text Box 3">
          <a:extLst>
            <a:ext uri="{FF2B5EF4-FFF2-40B4-BE49-F238E27FC236}">
              <a16:creationId xmlns:a16="http://schemas.microsoft.com/office/drawing/2014/main" id="{0FD8465B-7099-456A-8003-9509D3DF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6" name="Text Box 3">
          <a:extLst>
            <a:ext uri="{FF2B5EF4-FFF2-40B4-BE49-F238E27FC236}">
              <a16:creationId xmlns:a16="http://schemas.microsoft.com/office/drawing/2014/main" id="{CADBFC8C-A487-4E01-9024-5ED436370F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7" name="Text Box 3">
          <a:extLst>
            <a:ext uri="{FF2B5EF4-FFF2-40B4-BE49-F238E27FC236}">
              <a16:creationId xmlns:a16="http://schemas.microsoft.com/office/drawing/2014/main" id="{003DC68F-8808-4392-AB3D-DAB5BDFDA3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8" name="Text Box 3">
          <a:extLst>
            <a:ext uri="{FF2B5EF4-FFF2-40B4-BE49-F238E27FC236}">
              <a16:creationId xmlns:a16="http://schemas.microsoft.com/office/drawing/2014/main" id="{4E98591F-F587-46D9-A12C-40F1115BB6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9" name="Text Box 3">
          <a:extLst>
            <a:ext uri="{FF2B5EF4-FFF2-40B4-BE49-F238E27FC236}">
              <a16:creationId xmlns:a16="http://schemas.microsoft.com/office/drawing/2014/main" id="{19A18C9B-FAB2-43D7-903C-C7CD346942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0" name="Text Box 3">
          <a:extLst>
            <a:ext uri="{FF2B5EF4-FFF2-40B4-BE49-F238E27FC236}">
              <a16:creationId xmlns:a16="http://schemas.microsoft.com/office/drawing/2014/main" id="{711E4657-3EFC-41D9-94BB-D3FDB38F6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1" name="Text Box 3">
          <a:extLst>
            <a:ext uri="{FF2B5EF4-FFF2-40B4-BE49-F238E27FC236}">
              <a16:creationId xmlns:a16="http://schemas.microsoft.com/office/drawing/2014/main" id="{28D784F3-8677-40E7-B148-8EE2C415F6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2" name="Text Box 3">
          <a:extLst>
            <a:ext uri="{FF2B5EF4-FFF2-40B4-BE49-F238E27FC236}">
              <a16:creationId xmlns:a16="http://schemas.microsoft.com/office/drawing/2014/main" id="{FBF4AF58-5289-402E-9ED5-F357A6526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3" name="Text Box 3">
          <a:extLst>
            <a:ext uri="{FF2B5EF4-FFF2-40B4-BE49-F238E27FC236}">
              <a16:creationId xmlns:a16="http://schemas.microsoft.com/office/drawing/2014/main" id="{603B7AE8-7C33-4E9A-AFBB-1B810240677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4" name="Text Box 3">
          <a:extLst>
            <a:ext uri="{FF2B5EF4-FFF2-40B4-BE49-F238E27FC236}">
              <a16:creationId xmlns:a16="http://schemas.microsoft.com/office/drawing/2014/main" id="{461759E8-95DD-45B8-9046-42DB9A209BC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5" name="Text Box 3">
          <a:extLst>
            <a:ext uri="{FF2B5EF4-FFF2-40B4-BE49-F238E27FC236}">
              <a16:creationId xmlns:a16="http://schemas.microsoft.com/office/drawing/2014/main" id="{03887398-D4A4-4F41-BE85-A905A872C1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6" name="Text Box 3">
          <a:extLst>
            <a:ext uri="{FF2B5EF4-FFF2-40B4-BE49-F238E27FC236}">
              <a16:creationId xmlns:a16="http://schemas.microsoft.com/office/drawing/2014/main" id="{15AA671E-4414-47EF-A84C-CB0F982A0D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7" name="Text Box 3">
          <a:extLst>
            <a:ext uri="{FF2B5EF4-FFF2-40B4-BE49-F238E27FC236}">
              <a16:creationId xmlns:a16="http://schemas.microsoft.com/office/drawing/2014/main" id="{B594744F-2D4C-4D7C-91BC-1BBB29B913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8" name="Text Box 3">
          <a:extLst>
            <a:ext uri="{FF2B5EF4-FFF2-40B4-BE49-F238E27FC236}">
              <a16:creationId xmlns:a16="http://schemas.microsoft.com/office/drawing/2014/main" id="{9D959787-639A-40F6-830C-1B99BCB3B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9" name="Text Box 3">
          <a:extLst>
            <a:ext uri="{FF2B5EF4-FFF2-40B4-BE49-F238E27FC236}">
              <a16:creationId xmlns:a16="http://schemas.microsoft.com/office/drawing/2014/main" id="{EA75F93A-D3D4-47AC-98ED-0C0FEF7422B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0" name="Text Box 3">
          <a:extLst>
            <a:ext uri="{FF2B5EF4-FFF2-40B4-BE49-F238E27FC236}">
              <a16:creationId xmlns:a16="http://schemas.microsoft.com/office/drawing/2014/main" id="{E2AC6274-BEFB-48D7-AA2D-7EC3F4EBE3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1" name="Text Box 3">
          <a:extLst>
            <a:ext uri="{FF2B5EF4-FFF2-40B4-BE49-F238E27FC236}">
              <a16:creationId xmlns:a16="http://schemas.microsoft.com/office/drawing/2014/main" id="{2E5E2C2F-C74B-41A7-9AA3-659071231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2" name="Text Box 3">
          <a:extLst>
            <a:ext uri="{FF2B5EF4-FFF2-40B4-BE49-F238E27FC236}">
              <a16:creationId xmlns:a16="http://schemas.microsoft.com/office/drawing/2014/main" id="{7BB6EBD7-78E7-4310-BE1B-11C89FFDD1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3" name="Text Box 3">
          <a:extLst>
            <a:ext uri="{FF2B5EF4-FFF2-40B4-BE49-F238E27FC236}">
              <a16:creationId xmlns:a16="http://schemas.microsoft.com/office/drawing/2014/main" id="{2A014C50-59C7-4AC4-8DAB-7B2B96829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4" name="Text Box 3">
          <a:extLst>
            <a:ext uri="{FF2B5EF4-FFF2-40B4-BE49-F238E27FC236}">
              <a16:creationId xmlns:a16="http://schemas.microsoft.com/office/drawing/2014/main" id="{265DF1E8-041F-4CCD-8E63-A08F0B8BE3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5" name="Text Box 3">
          <a:extLst>
            <a:ext uri="{FF2B5EF4-FFF2-40B4-BE49-F238E27FC236}">
              <a16:creationId xmlns:a16="http://schemas.microsoft.com/office/drawing/2014/main" id="{B162A073-2EEA-49BA-9AAC-8873E6A4AE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6" name="Text Box 3">
          <a:extLst>
            <a:ext uri="{FF2B5EF4-FFF2-40B4-BE49-F238E27FC236}">
              <a16:creationId xmlns:a16="http://schemas.microsoft.com/office/drawing/2014/main" id="{E432D9AF-3F4A-4D63-9DF8-643662F10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7" name="Text Box 3">
          <a:extLst>
            <a:ext uri="{FF2B5EF4-FFF2-40B4-BE49-F238E27FC236}">
              <a16:creationId xmlns:a16="http://schemas.microsoft.com/office/drawing/2014/main" id="{4DC3BA24-3A01-4630-BFFB-0584454A91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8" name="Text Box 3">
          <a:extLst>
            <a:ext uri="{FF2B5EF4-FFF2-40B4-BE49-F238E27FC236}">
              <a16:creationId xmlns:a16="http://schemas.microsoft.com/office/drawing/2014/main" id="{FFB2CA05-3924-49FD-BC33-AD880995EA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9" name="Text Box 3">
          <a:extLst>
            <a:ext uri="{FF2B5EF4-FFF2-40B4-BE49-F238E27FC236}">
              <a16:creationId xmlns:a16="http://schemas.microsoft.com/office/drawing/2014/main" id="{698F5960-920E-43D0-A037-1767FB6F52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0" name="Text Box 3">
          <a:extLst>
            <a:ext uri="{FF2B5EF4-FFF2-40B4-BE49-F238E27FC236}">
              <a16:creationId xmlns:a16="http://schemas.microsoft.com/office/drawing/2014/main" id="{871292CE-574B-4C7D-BA39-0CADD7B5A1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1" name="Text Box 3">
          <a:extLst>
            <a:ext uri="{FF2B5EF4-FFF2-40B4-BE49-F238E27FC236}">
              <a16:creationId xmlns:a16="http://schemas.microsoft.com/office/drawing/2014/main" id="{33C872BC-CF28-4B85-A490-C54AA93C66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2" name="Text Box 3">
          <a:extLst>
            <a:ext uri="{FF2B5EF4-FFF2-40B4-BE49-F238E27FC236}">
              <a16:creationId xmlns:a16="http://schemas.microsoft.com/office/drawing/2014/main" id="{D25E7723-ADAA-45CD-84AB-2EDF648765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3" name="Text Box 3">
          <a:extLst>
            <a:ext uri="{FF2B5EF4-FFF2-40B4-BE49-F238E27FC236}">
              <a16:creationId xmlns:a16="http://schemas.microsoft.com/office/drawing/2014/main" id="{850E113D-692C-43C8-8BD1-DB0E60767B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4" name="Text Box 3">
          <a:extLst>
            <a:ext uri="{FF2B5EF4-FFF2-40B4-BE49-F238E27FC236}">
              <a16:creationId xmlns:a16="http://schemas.microsoft.com/office/drawing/2014/main" id="{CEB5998A-CEA3-470A-9AF7-66E760859C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5" name="Text Box 3">
          <a:extLst>
            <a:ext uri="{FF2B5EF4-FFF2-40B4-BE49-F238E27FC236}">
              <a16:creationId xmlns:a16="http://schemas.microsoft.com/office/drawing/2014/main" id="{B7559768-C2B0-4FBD-894B-CD6C9E0F5D4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6" name="Text Box 3">
          <a:extLst>
            <a:ext uri="{FF2B5EF4-FFF2-40B4-BE49-F238E27FC236}">
              <a16:creationId xmlns:a16="http://schemas.microsoft.com/office/drawing/2014/main" id="{325622BF-269E-42EC-AB8B-04A19F160B82}"/>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7" name="Text Box 3">
          <a:extLst>
            <a:ext uri="{FF2B5EF4-FFF2-40B4-BE49-F238E27FC236}">
              <a16:creationId xmlns:a16="http://schemas.microsoft.com/office/drawing/2014/main" id="{27E09D7B-459B-4EF4-9F66-7E0F466479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8" name="Text Box 3">
          <a:extLst>
            <a:ext uri="{FF2B5EF4-FFF2-40B4-BE49-F238E27FC236}">
              <a16:creationId xmlns:a16="http://schemas.microsoft.com/office/drawing/2014/main" id="{52CFD849-1FE6-42A8-8BBB-09D487619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9" name="Text Box 3">
          <a:extLst>
            <a:ext uri="{FF2B5EF4-FFF2-40B4-BE49-F238E27FC236}">
              <a16:creationId xmlns:a16="http://schemas.microsoft.com/office/drawing/2014/main" id="{D6B85E4A-69AC-48FC-8B72-9529EAA2B9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0" name="Text Box 3">
          <a:extLst>
            <a:ext uri="{FF2B5EF4-FFF2-40B4-BE49-F238E27FC236}">
              <a16:creationId xmlns:a16="http://schemas.microsoft.com/office/drawing/2014/main" id="{AEBDF018-B458-40E6-9594-8E06BFADE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1" name="Text Box 3">
          <a:extLst>
            <a:ext uri="{FF2B5EF4-FFF2-40B4-BE49-F238E27FC236}">
              <a16:creationId xmlns:a16="http://schemas.microsoft.com/office/drawing/2014/main" id="{1FEA59B5-7B89-43B3-95C0-7554F4F95F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2" name="Text Box 3">
          <a:extLst>
            <a:ext uri="{FF2B5EF4-FFF2-40B4-BE49-F238E27FC236}">
              <a16:creationId xmlns:a16="http://schemas.microsoft.com/office/drawing/2014/main" id="{E542C912-0DAD-4564-8200-66A74CC590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3" name="Text Box 3">
          <a:extLst>
            <a:ext uri="{FF2B5EF4-FFF2-40B4-BE49-F238E27FC236}">
              <a16:creationId xmlns:a16="http://schemas.microsoft.com/office/drawing/2014/main" id="{A536D467-891A-400A-9F85-61A661B683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4" name="Text Box 3">
          <a:extLst>
            <a:ext uri="{FF2B5EF4-FFF2-40B4-BE49-F238E27FC236}">
              <a16:creationId xmlns:a16="http://schemas.microsoft.com/office/drawing/2014/main" id="{70666833-B647-47D5-ABEB-0712D499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5" name="Text Box 3">
          <a:extLst>
            <a:ext uri="{FF2B5EF4-FFF2-40B4-BE49-F238E27FC236}">
              <a16:creationId xmlns:a16="http://schemas.microsoft.com/office/drawing/2014/main" id="{C6094992-3201-4DBE-A3C9-0E2059CEF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6" name="Text Box 3">
          <a:extLst>
            <a:ext uri="{FF2B5EF4-FFF2-40B4-BE49-F238E27FC236}">
              <a16:creationId xmlns:a16="http://schemas.microsoft.com/office/drawing/2014/main" id="{091B306D-2363-4197-9329-53BDEF0AD4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7" name="Text Box 3">
          <a:extLst>
            <a:ext uri="{FF2B5EF4-FFF2-40B4-BE49-F238E27FC236}">
              <a16:creationId xmlns:a16="http://schemas.microsoft.com/office/drawing/2014/main" id="{4154277A-3F54-45ED-9A95-33EE7232DE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8" name="Text Box 3">
          <a:extLst>
            <a:ext uri="{FF2B5EF4-FFF2-40B4-BE49-F238E27FC236}">
              <a16:creationId xmlns:a16="http://schemas.microsoft.com/office/drawing/2014/main" id="{E2BA3965-724E-4762-918B-CE882B47A9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9" name="Text Box 3">
          <a:extLst>
            <a:ext uri="{FF2B5EF4-FFF2-40B4-BE49-F238E27FC236}">
              <a16:creationId xmlns:a16="http://schemas.microsoft.com/office/drawing/2014/main" id="{F1C34FCA-4749-4C9F-9B5E-D33DDC17BE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0" name="Text Box 3">
          <a:extLst>
            <a:ext uri="{FF2B5EF4-FFF2-40B4-BE49-F238E27FC236}">
              <a16:creationId xmlns:a16="http://schemas.microsoft.com/office/drawing/2014/main" id="{A71AD8AB-FDE5-48A1-B2FA-657C2DD8A8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1" name="Text Box 3">
          <a:extLst>
            <a:ext uri="{FF2B5EF4-FFF2-40B4-BE49-F238E27FC236}">
              <a16:creationId xmlns:a16="http://schemas.microsoft.com/office/drawing/2014/main" id="{0D1D4C07-D22D-4439-93F2-928ED97F11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2" name="Text Box 3">
          <a:extLst>
            <a:ext uri="{FF2B5EF4-FFF2-40B4-BE49-F238E27FC236}">
              <a16:creationId xmlns:a16="http://schemas.microsoft.com/office/drawing/2014/main" id="{F4B4EE12-8A12-49B1-8AFF-848E69720D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3" name="Text Box 3">
          <a:extLst>
            <a:ext uri="{FF2B5EF4-FFF2-40B4-BE49-F238E27FC236}">
              <a16:creationId xmlns:a16="http://schemas.microsoft.com/office/drawing/2014/main" id="{2AA1E356-38AD-42F0-ADAC-1D6EF892D8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4" name="Text Box 3">
          <a:extLst>
            <a:ext uri="{FF2B5EF4-FFF2-40B4-BE49-F238E27FC236}">
              <a16:creationId xmlns:a16="http://schemas.microsoft.com/office/drawing/2014/main" id="{35474609-1068-41A1-8A57-7A5508ACE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5" name="Text Box 3">
          <a:extLst>
            <a:ext uri="{FF2B5EF4-FFF2-40B4-BE49-F238E27FC236}">
              <a16:creationId xmlns:a16="http://schemas.microsoft.com/office/drawing/2014/main" id="{7DAAF7D2-F8BB-4DCE-9FFA-12B95AC300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6" name="Text Box 3">
          <a:extLst>
            <a:ext uri="{FF2B5EF4-FFF2-40B4-BE49-F238E27FC236}">
              <a16:creationId xmlns:a16="http://schemas.microsoft.com/office/drawing/2014/main" id="{326D6C60-1FAB-498D-AF21-28C9DB0522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7" name="Text Box 3">
          <a:extLst>
            <a:ext uri="{FF2B5EF4-FFF2-40B4-BE49-F238E27FC236}">
              <a16:creationId xmlns:a16="http://schemas.microsoft.com/office/drawing/2014/main" id="{5FF7FE4C-FD12-44DD-B8C1-A5AD80FF310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8" name="Text Box 3">
          <a:extLst>
            <a:ext uri="{FF2B5EF4-FFF2-40B4-BE49-F238E27FC236}">
              <a16:creationId xmlns:a16="http://schemas.microsoft.com/office/drawing/2014/main" id="{B1FBC184-6A6A-431E-ACDD-C1D7674AAD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9" name="Text Box 3">
          <a:extLst>
            <a:ext uri="{FF2B5EF4-FFF2-40B4-BE49-F238E27FC236}">
              <a16:creationId xmlns:a16="http://schemas.microsoft.com/office/drawing/2014/main" id="{04B28CCB-540E-4DF6-B4A8-082BBEE74A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0" name="Text Box 3">
          <a:extLst>
            <a:ext uri="{FF2B5EF4-FFF2-40B4-BE49-F238E27FC236}">
              <a16:creationId xmlns:a16="http://schemas.microsoft.com/office/drawing/2014/main" id="{9DA61C7E-8FB4-4FCB-B0D9-CC6F3AB097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1" name="Text Box 3">
          <a:extLst>
            <a:ext uri="{FF2B5EF4-FFF2-40B4-BE49-F238E27FC236}">
              <a16:creationId xmlns:a16="http://schemas.microsoft.com/office/drawing/2014/main" id="{BAB4ACAF-62F3-4E52-B0B1-AD54B066F2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2" name="Text Box 3">
          <a:extLst>
            <a:ext uri="{FF2B5EF4-FFF2-40B4-BE49-F238E27FC236}">
              <a16:creationId xmlns:a16="http://schemas.microsoft.com/office/drawing/2014/main" id="{7BE257A4-09D9-4E08-9123-7B741182B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3" name="Text Box 3">
          <a:extLst>
            <a:ext uri="{FF2B5EF4-FFF2-40B4-BE49-F238E27FC236}">
              <a16:creationId xmlns:a16="http://schemas.microsoft.com/office/drawing/2014/main" id="{845BCE6B-35CD-48F2-9B7C-32580D9FEEB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4" name="Text Box 3">
          <a:extLst>
            <a:ext uri="{FF2B5EF4-FFF2-40B4-BE49-F238E27FC236}">
              <a16:creationId xmlns:a16="http://schemas.microsoft.com/office/drawing/2014/main" id="{51D77B56-EE57-40DA-97D5-47DE4330BA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5" name="Text Box 3">
          <a:extLst>
            <a:ext uri="{FF2B5EF4-FFF2-40B4-BE49-F238E27FC236}">
              <a16:creationId xmlns:a16="http://schemas.microsoft.com/office/drawing/2014/main" id="{26388335-F513-4AA8-9EFC-08A048583E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6" name="Text Box 3">
          <a:extLst>
            <a:ext uri="{FF2B5EF4-FFF2-40B4-BE49-F238E27FC236}">
              <a16:creationId xmlns:a16="http://schemas.microsoft.com/office/drawing/2014/main" id="{985F7FAA-F7AE-4133-98C2-083596A4B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7" name="Text Box 3">
          <a:extLst>
            <a:ext uri="{FF2B5EF4-FFF2-40B4-BE49-F238E27FC236}">
              <a16:creationId xmlns:a16="http://schemas.microsoft.com/office/drawing/2014/main" id="{2160C683-7C04-4C84-AFA1-F32E3909E1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8" name="Text Box 3">
          <a:extLst>
            <a:ext uri="{FF2B5EF4-FFF2-40B4-BE49-F238E27FC236}">
              <a16:creationId xmlns:a16="http://schemas.microsoft.com/office/drawing/2014/main" id="{0695C90F-2087-4088-ADE4-89DC3451B0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79" name="Text Box 3">
          <a:extLst>
            <a:ext uri="{FF2B5EF4-FFF2-40B4-BE49-F238E27FC236}">
              <a16:creationId xmlns:a16="http://schemas.microsoft.com/office/drawing/2014/main" id="{B2BCEE38-3FEA-49B3-9F78-D9891DADDEE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80" name="Text Box 3">
          <a:extLst>
            <a:ext uri="{FF2B5EF4-FFF2-40B4-BE49-F238E27FC236}">
              <a16:creationId xmlns:a16="http://schemas.microsoft.com/office/drawing/2014/main" id="{3766D144-0F0D-4C4F-B50A-2722A19D60D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1" name="Text Box 3">
          <a:extLst>
            <a:ext uri="{FF2B5EF4-FFF2-40B4-BE49-F238E27FC236}">
              <a16:creationId xmlns:a16="http://schemas.microsoft.com/office/drawing/2014/main" id="{6EA3DA6C-F7F8-4426-A4EC-6248242459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2" name="Text Box 3">
          <a:extLst>
            <a:ext uri="{FF2B5EF4-FFF2-40B4-BE49-F238E27FC236}">
              <a16:creationId xmlns:a16="http://schemas.microsoft.com/office/drawing/2014/main" id="{ADA6049A-ED23-4EFD-88DC-7B309C754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3" name="Text Box 3">
          <a:extLst>
            <a:ext uri="{FF2B5EF4-FFF2-40B4-BE49-F238E27FC236}">
              <a16:creationId xmlns:a16="http://schemas.microsoft.com/office/drawing/2014/main" id="{E5F4ECAC-C427-46E4-8E4C-5F4C29D681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4" name="Text Box 3">
          <a:extLst>
            <a:ext uri="{FF2B5EF4-FFF2-40B4-BE49-F238E27FC236}">
              <a16:creationId xmlns:a16="http://schemas.microsoft.com/office/drawing/2014/main" id="{79E98853-C690-4672-AC93-97B89E969B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5" name="Text Box 3">
          <a:extLst>
            <a:ext uri="{FF2B5EF4-FFF2-40B4-BE49-F238E27FC236}">
              <a16:creationId xmlns:a16="http://schemas.microsoft.com/office/drawing/2014/main" id="{DD1D11A4-20FB-448D-B935-F721705DF0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6" name="Text Box 3">
          <a:extLst>
            <a:ext uri="{FF2B5EF4-FFF2-40B4-BE49-F238E27FC236}">
              <a16:creationId xmlns:a16="http://schemas.microsoft.com/office/drawing/2014/main" id="{FC45F384-0493-4DA3-B619-BE928FB561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7" name="Text Box 3">
          <a:extLst>
            <a:ext uri="{FF2B5EF4-FFF2-40B4-BE49-F238E27FC236}">
              <a16:creationId xmlns:a16="http://schemas.microsoft.com/office/drawing/2014/main" id="{B7C9246A-A2B8-43A0-BEF1-CE3CD529F0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8" name="Text Box 3">
          <a:extLst>
            <a:ext uri="{FF2B5EF4-FFF2-40B4-BE49-F238E27FC236}">
              <a16:creationId xmlns:a16="http://schemas.microsoft.com/office/drawing/2014/main" id="{B8CBB60D-9018-4E71-9146-833D096150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9" name="Text Box 3">
          <a:extLst>
            <a:ext uri="{FF2B5EF4-FFF2-40B4-BE49-F238E27FC236}">
              <a16:creationId xmlns:a16="http://schemas.microsoft.com/office/drawing/2014/main" id="{81267D71-FD0C-453A-B8ED-AC0B778B2E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0" name="Text Box 3">
          <a:extLst>
            <a:ext uri="{FF2B5EF4-FFF2-40B4-BE49-F238E27FC236}">
              <a16:creationId xmlns:a16="http://schemas.microsoft.com/office/drawing/2014/main" id="{7E7D9491-4BAE-4EFC-B151-15E30D96EB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1" name="Text Box 3">
          <a:extLst>
            <a:ext uri="{FF2B5EF4-FFF2-40B4-BE49-F238E27FC236}">
              <a16:creationId xmlns:a16="http://schemas.microsoft.com/office/drawing/2014/main" id="{A2FD6CB4-4BA6-4189-B851-F199D2ED29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2" name="Text Box 3">
          <a:extLst>
            <a:ext uri="{FF2B5EF4-FFF2-40B4-BE49-F238E27FC236}">
              <a16:creationId xmlns:a16="http://schemas.microsoft.com/office/drawing/2014/main" id="{EE758F94-51A2-4895-A80E-394676875F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3" name="Text Box 3">
          <a:extLst>
            <a:ext uri="{FF2B5EF4-FFF2-40B4-BE49-F238E27FC236}">
              <a16:creationId xmlns:a16="http://schemas.microsoft.com/office/drawing/2014/main" id="{9EA4316F-C894-4BF5-AA24-C85559EDB3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4" name="Text Box 3">
          <a:extLst>
            <a:ext uri="{FF2B5EF4-FFF2-40B4-BE49-F238E27FC236}">
              <a16:creationId xmlns:a16="http://schemas.microsoft.com/office/drawing/2014/main" id="{B103C238-A334-426D-BFD0-51A3115A7E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5" name="Text Box 3">
          <a:extLst>
            <a:ext uri="{FF2B5EF4-FFF2-40B4-BE49-F238E27FC236}">
              <a16:creationId xmlns:a16="http://schemas.microsoft.com/office/drawing/2014/main" id="{C71E61EB-42D2-4A45-8831-0639F069C5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6" name="Text Box 3">
          <a:extLst>
            <a:ext uri="{FF2B5EF4-FFF2-40B4-BE49-F238E27FC236}">
              <a16:creationId xmlns:a16="http://schemas.microsoft.com/office/drawing/2014/main" id="{0235A385-A17F-4817-BF05-7928C37870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7" name="Text Box 3">
          <a:extLst>
            <a:ext uri="{FF2B5EF4-FFF2-40B4-BE49-F238E27FC236}">
              <a16:creationId xmlns:a16="http://schemas.microsoft.com/office/drawing/2014/main" id="{75BF8BCF-94B2-42AA-973D-585DC2893C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8" name="Text Box 3">
          <a:extLst>
            <a:ext uri="{FF2B5EF4-FFF2-40B4-BE49-F238E27FC236}">
              <a16:creationId xmlns:a16="http://schemas.microsoft.com/office/drawing/2014/main" id="{A4EA04AF-8DCE-4875-BD59-B23B1B01BC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9" name="Text Box 3">
          <a:extLst>
            <a:ext uri="{FF2B5EF4-FFF2-40B4-BE49-F238E27FC236}">
              <a16:creationId xmlns:a16="http://schemas.microsoft.com/office/drawing/2014/main" id="{D95DAC73-A386-4A31-90F6-98D74C6663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0" name="Text Box 3">
          <a:extLst>
            <a:ext uri="{FF2B5EF4-FFF2-40B4-BE49-F238E27FC236}">
              <a16:creationId xmlns:a16="http://schemas.microsoft.com/office/drawing/2014/main" id="{737D59C6-336C-499E-AFED-0CDDF8C15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1" name="Text Box 3">
          <a:extLst>
            <a:ext uri="{FF2B5EF4-FFF2-40B4-BE49-F238E27FC236}">
              <a16:creationId xmlns:a16="http://schemas.microsoft.com/office/drawing/2014/main" id="{9CBADE24-0159-40BA-800A-41ED0A5A9F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2" name="Text Box 3">
          <a:extLst>
            <a:ext uri="{FF2B5EF4-FFF2-40B4-BE49-F238E27FC236}">
              <a16:creationId xmlns:a16="http://schemas.microsoft.com/office/drawing/2014/main" id="{D7935BF8-EAC8-45AC-8E56-1FB8E5C3EC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3" name="Text Box 3">
          <a:extLst>
            <a:ext uri="{FF2B5EF4-FFF2-40B4-BE49-F238E27FC236}">
              <a16:creationId xmlns:a16="http://schemas.microsoft.com/office/drawing/2014/main" id="{2976739E-8937-4DA9-B9E4-9A8EDA04C8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4" name="Text Box 3">
          <a:extLst>
            <a:ext uri="{FF2B5EF4-FFF2-40B4-BE49-F238E27FC236}">
              <a16:creationId xmlns:a16="http://schemas.microsoft.com/office/drawing/2014/main" id="{27F2FA28-24B8-4F6B-A874-2658EC309F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5" name="Text Box 3">
          <a:extLst>
            <a:ext uri="{FF2B5EF4-FFF2-40B4-BE49-F238E27FC236}">
              <a16:creationId xmlns:a16="http://schemas.microsoft.com/office/drawing/2014/main" id="{BCA47356-41D8-4C1E-8C75-C795D7E197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6" name="Text Box 3">
          <a:extLst>
            <a:ext uri="{FF2B5EF4-FFF2-40B4-BE49-F238E27FC236}">
              <a16:creationId xmlns:a16="http://schemas.microsoft.com/office/drawing/2014/main" id="{6C4B09B8-85A1-4CB8-8931-F38B27E801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7" name="Text Box 3">
          <a:extLst>
            <a:ext uri="{FF2B5EF4-FFF2-40B4-BE49-F238E27FC236}">
              <a16:creationId xmlns:a16="http://schemas.microsoft.com/office/drawing/2014/main" id="{5442E5B8-07D2-42E2-B39B-D5A033B14D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8" name="Text Box 3">
          <a:extLst>
            <a:ext uri="{FF2B5EF4-FFF2-40B4-BE49-F238E27FC236}">
              <a16:creationId xmlns:a16="http://schemas.microsoft.com/office/drawing/2014/main" id="{502880CA-DC3A-412E-9E71-0DAAE27CA0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9" name="Text Box 3">
          <a:extLst>
            <a:ext uri="{FF2B5EF4-FFF2-40B4-BE49-F238E27FC236}">
              <a16:creationId xmlns:a16="http://schemas.microsoft.com/office/drawing/2014/main" id="{08D8159E-DFE3-4D8C-98F5-7E4551ADA8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0" name="Text Box 3">
          <a:extLst>
            <a:ext uri="{FF2B5EF4-FFF2-40B4-BE49-F238E27FC236}">
              <a16:creationId xmlns:a16="http://schemas.microsoft.com/office/drawing/2014/main" id="{617BC420-D3A4-4CDC-81E2-6E9663E145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1" name="Text Box 3">
          <a:extLst>
            <a:ext uri="{FF2B5EF4-FFF2-40B4-BE49-F238E27FC236}">
              <a16:creationId xmlns:a16="http://schemas.microsoft.com/office/drawing/2014/main" id="{3E0B8223-F8DF-4755-909B-B13B7037AD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2" name="Text Box 3">
          <a:extLst>
            <a:ext uri="{FF2B5EF4-FFF2-40B4-BE49-F238E27FC236}">
              <a16:creationId xmlns:a16="http://schemas.microsoft.com/office/drawing/2014/main" id="{331FC3A0-98CD-4E6A-A202-EB3BA28CAF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713" name="Text Box 3">
          <a:extLst>
            <a:ext uri="{FF2B5EF4-FFF2-40B4-BE49-F238E27FC236}">
              <a16:creationId xmlns:a16="http://schemas.microsoft.com/office/drawing/2014/main" id="{456AE0E7-83D6-4FB8-85AB-35EE4003A8BF}"/>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4" name="Text Box 3">
          <a:extLst>
            <a:ext uri="{FF2B5EF4-FFF2-40B4-BE49-F238E27FC236}">
              <a16:creationId xmlns:a16="http://schemas.microsoft.com/office/drawing/2014/main" id="{A3D21891-D0B1-4133-994A-BF55FFECB4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5" name="Text Box 3">
          <a:extLst>
            <a:ext uri="{FF2B5EF4-FFF2-40B4-BE49-F238E27FC236}">
              <a16:creationId xmlns:a16="http://schemas.microsoft.com/office/drawing/2014/main" id="{D3DD84BB-9406-4646-83F5-6CDA7F3F5C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6" name="Text Box 3">
          <a:extLst>
            <a:ext uri="{FF2B5EF4-FFF2-40B4-BE49-F238E27FC236}">
              <a16:creationId xmlns:a16="http://schemas.microsoft.com/office/drawing/2014/main" id="{5E127ED9-ACEE-4283-BAB9-FFF5602DD8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7" name="Text Box 3">
          <a:extLst>
            <a:ext uri="{FF2B5EF4-FFF2-40B4-BE49-F238E27FC236}">
              <a16:creationId xmlns:a16="http://schemas.microsoft.com/office/drawing/2014/main" id="{2EF64D44-798A-44CA-81BC-6F25F1C540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8" name="Text Box 3">
          <a:extLst>
            <a:ext uri="{FF2B5EF4-FFF2-40B4-BE49-F238E27FC236}">
              <a16:creationId xmlns:a16="http://schemas.microsoft.com/office/drawing/2014/main" id="{7AB24130-1117-4DC4-9C3D-316F4BD4DF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9" name="Text Box 3">
          <a:extLst>
            <a:ext uri="{FF2B5EF4-FFF2-40B4-BE49-F238E27FC236}">
              <a16:creationId xmlns:a16="http://schemas.microsoft.com/office/drawing/2014/main" id="{7E43D3E4-F163-4DCC-9E26-43638CE422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0" name="Text Box 3">
          <a:extLst>
            <a:ext uri="{FF2B5EF4-FFF2-40B4-BE49-F238E27FC236}">
              <a16:creationId xmlns:a16="http://schemas.microsoft.com/office/drawing/2014/main" id="{209B1A32-3E82-4952-AB1D-9B2C3B05BEA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1" name="Text Box 3">
          <a:extLst>
            <a:ext uri="{FF2B5EF4-FFF2-40B4-BE49-F238E27FC236}">
              <a16:creationId xmlns:a16="http://schemas.microsoft.com/office/drawing/2014/main" id="{6E9C40AF-BD06-408D-9CD4-0A07DFBFE2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2" name="Text Box 3">
          <a:extLst>
            <a:ext uri="{FF2B5EF4-FFF2-40B4-BE49-F238E27FC236}">
              <a16:creationId xmlns:a16="http://schemas.microsoft.com/office/drawing/2014/main" id="{F9C046E8-873C-4143-B014-036E83D8E4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3" name="Text Box 3">
          <a:extLst>
            <a:ext uri="{FF2B5EF4-FFF2-40B4-BE49-F238E27FC236}">
              <a16:creationId xmlns:a16="http://schemas.microsoft.com/office/drawing/2014/main" id="{8DF00E06-039D-4857-A595-BFA7009B8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4" name="Text Box 3">
          <a:extLst>
            <a:ext uri="{FF2B5EF4-FFF2-40B4-BE49-F238E27FC236}">
              <a16:creationId xmlns:a16="http://schemas.microsoft.com/office/drawing/2014/main" id="{2950270F-B096-4845-9D59-2398F22284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5" name="Text Box 3">
          <a:extLst>
            <a:ext uri="{FF2B5EF4-FFF2-40B4-BE49-F238E27FC236}">
              <a16:creationId xmlns:a16="http://schemas.microsoft.com/office/drawing/2014/main" id="{13B5F8F0-382F-4F69-87B2-4928CDBF3B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6" name="Text Box 3">
          <a:extLst>
            <a:ext uri="{FF2B5EF4-FFF2-40B4-BE49-F238E27FC236}">
              <a16:creationId xmlns:a16="http://schemas.microsoft.com/office/drawing/2014/main" id="{727131B8-1ADF-4CBD-9ADC-72743B303A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7" name="Text Box 3">
          <a:extLst>
            <a:ext uri="{FF2B5EF4-FFF2-40B4-BE49-F238E27FC236}">
              <a16:creationId xmlns:a16="http://schemas.microsoft.com/office/drawing/2014/main" id="{9230337F-DD79-4B31-A1C7-2A2CC976D7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8" name="Text Box 3">
          <a:extLst>
            <a:ext uri="{FF2B5EF4-FFF2-40B4-BE49-F238E27FC236}">
              <a16:creationId xmlns:a16="http://schemas.microsoft.com/office/drawing/2014/main" id="{4C674EE7-2C9C-42DE-A106-7B41FE421F8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9" name="Text Box 3">
          <a:extLst>
            <a:ext uri="{FF2B5EF4-FFF2-40B4-BE49-F238E27FC236}">
              <a16:creationId xmlns:a16="http://schemas.microsoft.com/office/drawing/2014/main" id="{2C2E4EFD-D563-47A8-A4C4-35939D815B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0" name="Text Box 3">
          <a:extLst>
            <a:ext uri="{FF2B5EF4-FFF2-40B4-BE49-F238E27FC236}">
              <a16:creationId xmlns:a16="http://schemas.microsoft.com/office/drawing/2014/main" id="{75DFCC9D-5883-4304-AEEC-98C381B40F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1" name="Text Box 3">
          <a:extLst>
            <a:ext uri="{FF2B5EF4-FFF2-40B4-BE49-F238E27FC236}">
              <a16:creationId xmlns:a16="http://schemas.microsoft.com/office/drawing/2014/main" id="{50BDDC3B-0F01-4039-B126-BBB8429F49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2" name="Text Box 3">
          <a:extLst>
            <a:ext uri="{FF2B5EF4-FFF2-40B4-BE49-F238E27FC236}">
              <a16:creationId xmlns:a16="http://schemas.microsoft.com/office/drawing/2014/main" id="{94D39BEB-8506-4597-9F23-8E1A0CEEA37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3" name="Text Box 3">
          <a:extLst>
            <a:ext uri="{FF2B5EF4-FFF2-40B4-BE49-F238E27FC236}">
              <a16:creationId xmlns:a16="http://schemas.microsoft.com/office/drawing/2014/main" id="{A77794AF-A4E2-4592-96C9-9793630144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4" name="Text Box 3">
          <a:extLst>
            <a:ext uri="{FF2B5EF4-FFF2-40B4-BE49-F238E27FC236}">
              <a16:creationId xmlns:a16="http://schemas.microsoft.com/office/drawing/2014/main" id="{8E9C2D7F-4DB0-4225-AF6A-B07E10D21B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5" name="Text Box 3">
          <a:extLst>
            <a:ext uri="{FF2B5EF4-FFF2-40B4-BE49-F238E27FC236}">
              <a16:creationId xmlns:a16="http://schemas.microsoft.com/office/drawing/2014/main" id="{54941C1E-6A4F-48F4-B2C3-4DA8171124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6" name="Text Box 3">
          <a:extLst>
            <a:ext uri="{FF2B5EF4-FFF2-40B4-BE49-F238E27FC236}">
              <a16:creationId xmlns:a16="http://schemas.microsoft.com/office/drawing/2014/main" id="{A040B264-2F28-44B0-84B5-E3073616414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7" name="Text Box 3">
          <a:extLst>
            <a:ext uri="{FF2B5EF4-FFF2-40B4-BE49-F238E27FC236}">
              <a16:creationId xmlns:a16="http://schemas.microsoft.com/office/drawing/2014/main" id="{4D84BB78-C6E8-4B2B-8980-8E714735C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8" name="Text Box 3">
          <a:extLst>
            <a:ext uri="{FF2B5EF4-FFF2-40B4-BE49-F238E27FC236}">
              <a16:creationId xmlns:a16="http://schemas.microsoft.com/office/drawing/2014/main" id="{09BCE456-E323-4F7C-A729-4F338A30E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9" name="Text Box 3">
          <a:extLst>
            <a:ext uri="{FF2B5EF4-FFF2-40B4-BE49-F238E27FC236}">
              <a16:creationId xmlns:a16="http://schemas.microsoft.com/office/drawing/2014/main" id="{51588B89-33B2-4A24-9522-F7271611A7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0" name="Text Box 3">
          <a:extLst>
            <a:ext uri="{FF2B5EF4-FFF2-40B4-BE49-F238E27FC236}">
              <a16:creationId xmlns:a16="http://schemas.microsoft.com/office/drawing/2014/main" id="{0D5A9DCD-09F4-4B4C-B511-2E04EB1985A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1" name="Text Box 3">
          <a:extLst>
            <a:ext uri="{FF2B5EF4-FFF2-40B4-BE49-F238E27FC236}">
              <a16:creationId xmlns:a16="http://schemas.microsoft.com/office/drawing/2014/main" id="{6D62A393-6AFA-4EFC-9B75-6627942C37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2" name="Text Box 3">
          <a:extLst>
            <a:ext uri="{FF2B5EF4-FFF2-40B4-BE49-F238E27FC236}">
              <a16:creationId xmlns:a16="http://schemas.microsoft.com/office/drawing/2014/main" id="{EFEFFA47-9CFB-4BAC-B370-B892BEE9B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3" name="Text Box 3">
          <a:extLst>
            <a:ext uri="{FF2B5EF4-FFF2-40B4-BE49-F238E27FC236}">
              <a16:creationId xmlns:a16="http://schemas.microsoft.com/office/drawing/2014/main" id="{F9CFFC41-2503-4D32-BCE0-E3584F7E20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4" name="Text Box 3">
          <a:extLst>
            <a:ext uri="{FF2B5EF4-FFF2-40B4-BE49-F238E27FC236}">
              <a16:creationId xmlns:a16="http://schemas.microsoft.com/office/drawing/2014/main" id="{9C148751-7C10-489F-9315-3A6C098066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5" name="Text Box 3">
          <a:extLst>
            <a:ext uri="{FF2B5EF4-FFF2-40B4-BE49-F238E27FC236}">
              <a16:creationId xmlns:a16="http://schemas.microsoft.com/office/drawing/2014/main" id="{F458DD6F-6C07-496D-B223-DDC281F59A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6" name="Text Box 3">
          <a:extLst>
            <a:ext uri="{FF2B5EF4-FFF2-40B4-BE49-F238E27FC236}">
              <a16:creationId xmlns:a16="http://schemas.microsoft.com/office/drawing/2014/main" id="{4C58726C-D87A-4590-B4F8-DB2E4A8201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7" name="Text Box 3">
          <a:extLst>
            <a:ext uri="{FF2B5EF4-FFF2-40B4-BE49-F238E27FC236}">
              <a16:creationId xmlns:a16="http://schemas.microsoft.com/office/drawing/2014/main" id="{F01FA23E-924D-46E5-8724-220985CB4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8" name="Text Box 3">
          <a:extLst>
            <a:ext uri="{FF2B5EF4-FFF2-40B4-BE49-F238E27FC236}">
              <a16:creationId xmlns:a16="http://schemas.microsoft.com/office/drawing/2014/main" id="{1BB243A8-13B9-4769-8215-6D3AF0F605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9" name="Text Box 3">
          <a:extLst>
            <a:ext uri="{FF2B5EF4-FFF2-40B4-BE49-F238E27FC236}">
              <a16:creationId xmlns:a16="http://schemas.microsoft.com/office/drawing/2014/main" id="{71883536-0166-4847-9597-B801F8C6F5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0" name="Text Box 3">
          <a:extLst>
            <a:ext uri="{FF2B5EF4-FFF2-40B4-BE49-F238E27FC236}">
              <a16:creationId xmlns:a16="http://schemas.microsoft.com/office/drawing/2014/main" id="{384FFCEB-7EB2-4814-82E6-3A8F7780866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1" name="Text Box 3">
          <a:extLst>
            <a:ext uri="{FF2B5EF4-FFF2-40B4-BE49-F238E27FC236}">
              <a16:creationId xmlns:a16="http://schemas.microsoft.com/office/drawing/2014/main" id="{65B6BE45-4430-4646-9733-E8CE10CB5289}"/>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2" name="Text Box 3">
          <a:extLst>
            <a:ext uri="{FF2B5EF4-FFF2-40B4-BE49-F238E27FC236}">
              <a16:creationId xmlns:a16="http://schemas.microsoft.com/office/drawing/2014/main" id="{9F825A1D-68D1-419F-BD34-0DEF774F759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3" name="Text Box 3">
          <a:extLst>
            <a:ext uri="{FF2B5EF4-FFF2-40B4-BE49-F238E27FC236}">
              <a16:creationId xmlns:a16="http://schemas.microsoft.com/office/drawing/2014/main" id="{F440A09E-ACC0-4BF7-B036-AD0980E13A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4" name="Text Box 3">
          <a:extLst>
            <a:ext uri="{FF2B5EF4-FFF2-40B4-BE49-F238E27FC236}">
              <a16:creationId xmlns:a16="http://schemas.microsoft.com/office/drawing/2014/main" id="{22718870-4F58-4DC8-B3CE-1CA44DBCBDE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5" name="Text Box 3">
          <a:extLst>
            <a:ext uri="{FF2B5EF4-FFF2-40B4-BE49-F238E27FC236}">
              <a16:creationId xmlns:a16="http://schemas.microsoft.com/office/drawing/2014/main" id="{F5192C4B-74C0-46D5-BA80-A4A06A3E1A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6" name="Text Box 3">
          <a:extLst>
            <a:ext uri="{FF2B5EF4-FFF2-40B4-BE49-F238E27FC236}">
              <a16:creationId xmlns:a16="http://schemas.microsoft.com/office/drawing/2014/main" id="{1A9411EA-B046-4028-AD24-02F0EC50D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7" name="Text Box 3">
          <a:extLst>
            <a:ext uri="{FF2B5EF4-FFF2-40B4-BE49-F238E27FC236}">
              <a16:creationId xmlns:a16="http://schemas.microsoft.com/office/drawing/2014/main" id="{F1329B55-0757-4E49-8175-FC50CB8EFD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8" name="Text Box 3">
          <a:extLst>
            <a:ext uri="{FF2B5EF4-FFF2-40B4-BE49-F238E27FC236}">
              <a16:creationId xmlns:a16="http://schemas.microsoft.com/office/drawing/2014/main" id="{B755688D-958F-4071-81F6-510BAADC68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9" name="Text Box 3">
          <a:extLst>
            <a:ext uri="{FF2B5EF4-FFF2-40B4-BE49-F238E27FC236}">
              <a16:creationId xmlns:a16="http://schemas.microsoft.com/office/drawing/2014/main" id="{CEF4091D-25EA-4E46-B33A-B75E9A58AE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0" name="Text Box 3">
          <a:extLst>
            <a:ext uri="{FF2B5EF4-FFF2-40B4-BE49-F238E27FC236}">
              <a16:creationId xmlns:a16="http://schemas.microsoft.com/office/drawing/2014/main" id="{9E622088-BC8C-4203-AD1A-54F716DE0A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1" name="Text Box 3">
          <a:extLst>
            <a:ext uri="{FF2B5EF4-FFF2-40B4-BE49-F238E27FC236}">
              <a16:creationId xmlns:a16="http://schemas.microsoft.com/office/drawing/2014/main" id="{6800846C-0CBE-4A26-8F0F-2E7E706E326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2" name="Text Box 3">
          <a:extLst>
            <a:ext uri="{FF2B5EF4-FFF2-40B4-BE49-F238E27FC236}">
              <a16:creationId xmlns:a16="http://schemas.microsoft.com/office/drawing/2014/main" id="{E84781FE-8D2A-40D6-9D4A-F9C6CD80FB5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3" name="Text Box 3">
          <a:extLst>
            <a:ext uri="{FF2B5EF4-FFF2-40B4-BE49-F238E27FC236}">
              <a16:creationId xmlns:a16="http://schemas.microsoft.com/office/drawing/2014/main" id="{35B06DA5-7A73-4933-9E12-B26BD9A037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4" name="Text Box 3">
          <a:extLst>
            <a:ext uri="{FF2B5EF4-FFF2-40B4-BE49-F238E27FC236}">
              <a16:creationId xmlns:a16="http://schemas.microsoft.com/office/drawing/2014/main" id="{7F86AA83-664E-451D-8E65-23CF47D025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5" name="Text Box 3">
          <a:extLst>
            <a:ext uri="{FF2B5EF4-FFF2-40B4-BE49-F238E27FC236}">
              <a16:creationId xmlns:a16="http://schemas.microsoft.com/office/drawing/2014/main" id="{A1A9F606-F9F5-41FB-A5E4-D496D47A9E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6" name="Text Box 3">
          <a:extLst>
            <a:ext uri="{FF2B5EF4-FFF2-40B4-BE49-F238E27FC236}">
              <a16:creationId xmlns:a16="http://schemas.microsoft.com/office/drawing/2014/main" id="{19AB85D0-FF7A-486A-94A6-5D722F779A2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7" name="Text Box 3">
          <a:extLst>
            <a:ext uri="{FF2B5EF4-FFF2-40B4-BE49-F238E27FC236}">
              <a16:creationId xmlns:a16="http://schemas.microsoft.com/office/drawing/2014/main" id="{A521C7BC-F3C8-4B61-9B16-92A25EB45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8" name="Text Box 3">
          <a:extLst>
            <a:ext uri="{FF2B5EF4-FFF2-40B4-BE49-F238E27FC236}">
              <a16:creationId xmlns:a16="http://schemas.microsoft.com/office/drawing/2014/main" id="{9526E039-54A8-4CE7-8825-092B6DD6E4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9" name="Text Box 3">
          <a:extLst>
            <a:ext uri="{FF2B5EF4-FFF2-40B4-BE49-F238E27FC236}">
              <a16:creationId xmlns:a16="http://schemas.microsoft.com/office/drawing/2014/main" id="{6301F1CB-E784-4A52-9950-BBAABBD41F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0" name="Text Box 3">
          <a:extLst>
            <a:ext uri="{FF2B5EF4-FFF2-40B4-BE49-F238E27FC236}">
              <a16:creationId xmlns:a16="http://schemas.microsoft.com/office/drawing/2014/main" id="{BBC3EEDC-825C-472C-94EA-9EFF6E0AA7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1" name="Text Box 3">
          <a:extLst>
            <a:ext uri="{FF2B5EF4-FFF2-40B4-BE49-F238E27FC236}">
              <a16:creationId xmlns:a16="http://schemas.microsoft.com/office/drawing/2014/main" id="{4B329BA7-4F16-494B-99FC-CB5336C7B1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2" name="Text Box 3">
          <a:extLst>
            <a:ext uri="{FF2B5EF4-FFF2-40B4-BE49-F238E27FC236}">
              <a16:creationId xmlns:a16="http://schemas.microsoft.com/office/drawing/2014/main" id="{55EBF8BA-5C8C-4E47-A852-3E978FF496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3" name="Text Box 3">
          <a:extLst>
            <a:ext uri="{FF2B5EF4-FFF2-40B4-BE49-F238E27FC236}">
              <a16:creationId xmlns:a16="http://schemas.microsoft.com/office/drawing/2014/main" id="{110D90B5-E8D0-4DEB-B0E7-0EC0D88CB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4" name="Text Box 3">
          <a:extLst>
            <a:ext uri="{FF2B5EF4-FFF2-40B4-BE49-F238E27FC236}">
              <a16:creationId xmlns:a16="http://schemas.microsoft.com/office/drawing/2014/main" id="{D472E8CD-6D31-430C-A7AA-CAD0E47F63D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5" name="Text Box 3">
          <a:extLst>
            <a:ext uri="{FF2B5EF4-FFF2-40B4-BE49-F238E27FC236}">
              <a16:creationId xmlns:a16="http://schemas.microsoft.com/office/drawing/2014/main" id="{7D663942-59B6-44ED-9E21-5E5EA0B4B8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6" name="Text Box 3">
          <a:extLst>
            <a:ext uri="{FF2B5EF4-FFF2-40B4-BE49-F238E27FC236}">
              <a16:creationId xmlns:a16="http://schemas.microsoft.com/office/drawing/2014/main" id="{2498E615-D733-481C-BC76-60D4DC30BE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7" name="Text Box 3">
          <a:extLst>
            <a:ext uri="{FF2B5EF4-FFF2-40B4-BE49-F238E27FC236}">
              <a16:creationId xmlns:a16="http://schemas.microsoft.com/office/drawing/2014/main" id="{C423A7FE-5327-4A61-AED8-6568575235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8" name="Text Box 3">
          <a:extLst>
            <a:ext uri="{FF2B5EF4-FFF2-40B4-BE49-F238E27FC236}">
              <a16:creationId xmlns:a16="http://schemas.microsoft.com/office/drawing/2014/main" id="{4C12E294-CE3C-4CC7-B3A5-B9467AAA9C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9" name="Text Box 3">
          <a:extLst>
            <a:ext uri="{FF2B5EF4-FFF2-40B4-BE49-F238E27FC236}">
              <a16:creationId xmlns:a16="http://schemas.microsoft.com/office/drawing/2014/main" id="{7E25B445-6958-4A12-BDF1-24576AAB58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0" name="Text Box 3">
          <a:extLst>
            <a:ext uri="{FF2B5EF4-FFF2-40B4-BE49-F238E27FC236}">
              <a16:creationId xmlns:a16="http://schemas.microsoft.com/office/drawing/2014/main" id="{14B466CD-CB47-47AE-AF96-141962849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1" name="Text Box 3">
          <a:extLst>
            <a:ext uri="{FF2B5EF4-FFF2-40B4-BE49-F238E27FC236}">
              <a16:creationId xmlns:a16="http://schemas.microsoft.com/office/drawing/2014/main" id="{3A9C348E-BABE-4032-80FA-D5C46E6712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2" name="Text Box 3">
          <a:extLst>
            <a:ext uri="{FF2B5EF4-FFF2-40B4-BE49-F238E27FC236}">
              <a16:creationId xmlns:a16="http://schemas.microsoft.com/office/drawing/2014/main" id="{BE3C83CB-42CD-4152-809F-638ADE5517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3" name="Text Box 3">
          <a:extLst>
            <a:ext uri="{FF2B5EF4-FFF2-40B4-BE49-F238E27FC236}">
              <a16:creationId xmlns:a16="http://schemas.microsoft.com/office/drawing/2014/main" id="{DC1F8109-3D38-43DA-B28C-EA0FDDEF88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4" name="Text Box 3">
          <a:extLst>
            <a:ext uri="{FF2B5EF4-FFF2-40B4-BE49-F238E27FC236}">
              <a16:creationId xmlns:a16="http://schemas.microsoft.com/office/drawing/2014/main" id="{66D454FA-A871-4956-A557-2E3FFAED4CD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5" name="Text Box 3">
          <a:extLst>
            <a:ext uri="{FF2B5EF4-FFF2-40B4-BE49-F238E27FC236}">
              <a16:creationId xmlns:a16="http://schemas.microsoft.com/office/drawing/2014/main" id="{4E4C3E7E-8B22-43BA-BF4B-1D5732282A6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6" name="Text Box 3">
          <a:extLst>
            <a:ext uri="{FF2B5EF4-FFF2-40B4-BE49-F238E27FC236}">
              <a16:creationId xmlns:a16="http://schemas.microsoft.com/office/drawing/2014/main" id="{38FA39E0-AC4D-4D03-8563-B81B7690056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7" name="Text Box 3">
          <a:extLst>
            <a:ext uri="{FF2B5EF4-FFF2-40B4-BE49-F238E27FC236}">
              <a16:creationId xmlns:a16="http://schemas.microsoft.com/office/drawing/2014/main" id="{01DC565A-428F-4F1A-A1FE-390B6EE2C6A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8" name="Text Box 3">
          <a:extLst>
            <a:ext uri="{FF2B5EF4-FFF2-40B4-BE49-F238E27FC236}">
              <a16:creationId xmlns:a16="http://schemas.microsoft.com/office/drawing/2014/main" id="{E5FE304D-1D92-40E7-AC5C-12FBD5FA37E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9" name="Text Box 3">
          <a:extLst>
            <a:ext uri="{FF2B5EF4-FFF2-40B4-BE49-F238E27FC236}">
              <a16:creationId xmlns:a16="http://schemas.microsoft.com/office/drawing/2014/main" id="{FCDF6CBE-2D13-41B6-A93D-5787060483B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0" name="Text Box 3">
          <a:extLst>
            <a:ext uri="{FF2B5EF4-FFF2-40B4-BE49-F238E27FC236}">
              <a16:creationId xmlns:a16="http://schemas.microsoft.com/office/drawing/2014/main" id="{A3C95699-F516-44D9-A1F6-7CAAC2BFDE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1" name="Text Box 3">
          <a:extLst>
            <a:ext uri="{FF2B5EF4-FFF2-40B4-BE49-F238E27FC236}">
              <a16:creationId xmlns:a16="http://schemas.microsoft.com/office/drawing/2014/main" id="{0FF7C0C5-182B-448C-9F93-583865A1163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2" name="Text Box 3">
          <a:extLst>
            <a:ext uri="{FF2B5EF4-FFF2-40B4-BE49-F238E27FC236}">
              <a16:creationId xmlns:a16="http://schemas.microsoft.com/office/drawing/2014/main" id="{ADAF1BE1-8925-427F-A8D2-102094FEAF9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3" name="Text Box 3">
          <a:extLst>
            <a:ext uri="{FF2B5EF4-FFF2-40B4-BE49-F238E27FC236}">
              <a16:creationId xmlns:a16="http://schemas.microsoft.com/office/drawing/2014/main" id="{40780C55-CE62-4EDF-8D81-C3AD74A154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4" name="Text Box 3">
          <a:extLst>
            <a:ext uri="{FF2B5EF4-FFF2-40B4-BE49-F238E27FC236}">
              <a16:creationId xmlns:a16="http://schemas.microsoft.com/office/drawing/2014/main" id="{BC846AF6-04DF-4266-826D-89FB36EE0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5" name="Text Box 3">
          <a:extLst>
            <a:ext uri="{FF2B5EF4-FFF2-40B4-BE49-F238E27FC236}">
              <a16:creationId xmlns:a16="http://schemas.microsoft.com/office/drawing/2014/main" id="{9C01C1E9-99FF-479E-92C9-5807CD10D22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6" name="Text Box 3">
          <a:extLst>
            <a:ext uri="{FF2B5EF4-FFF2-40B4-BE49-F238E27FC236}">
              <a16:creationId xmlns:a16="http://schemas.microsoft.com/office/drawing/2014/main" id="{F01C1768-9EFF-427B-A289-EC979E41A9A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7" name="Text Box 3">
          <a:extLst>
            <a:ext uri="{FF2B5EF4-FFF2-40B4-BE49-F238E27FC236}">
              <a16:creationId xmlns:a16="http://schemas.microsoft.com/office/drawing/2014/main" id="{AC1C5842-8EAB-4675-99EF-344C141B4FA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8" name="Text Box 3">
          <a:extLst>
            <a:ext uri="{FF2B5EF4-FFF2-40B4-BE49-F238E27FC236}">
              <a16:creationId xmlns:a16="http://schemas.microsoft.com/office/drawing/2014/main" id="{74CA0FEA-43B9-4470-9232-841D8BA7952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9" name="Text Box 3">
          <a:extLst>
            <a:ext uri="{FF2B5EF4-FFF2-40B4-BE49-F238E27FC236}">
              <a16:creationId xmlns:a16="http://schemas.microsoft.com/office/drawing/2014/main" id="{D6370994-8F9F-4412-B3B8-16E21E8DBF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0" name="Text Box 3">
          <a:extLst>
            <a:ext uri="{FF2B5EF4-FFF2-40B4-BE49-F238E27FC236}">
              <a16:creationId xmlns:a16="http://schemas.microsoft.com/office/drawing/2014/main" id="{9870A5C9-471F-45AD-A88B-65388734E7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1" name="Text Box 3">
          <a:extLst>
            <a:ext uri="{FF2B5EF4-FFF2-40B4-BE49-F238E27FC236}">
              <a16:creationId xmlns:a16="http://schemas.microsoft.com/office/drawing/2014/main" id="{CF2B62B8-BA8A-46F2-A101-EA757F9A9F9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2" name="Text Box 3">
          <a:extLst>
            <a:ext uri="{FF2B5EF4-FFF2-40B4-BE49-F238E27FC236}">
              <a16:creationId xmlns:a16="http://schemas.microsoft.com/office/drawing/2014/main" id="{7B328E66-D6FB-401C-A96F-1D3AD21989D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3" name="Text Box 3">
          <a:extLst>
            <a:ext uri="{FF2B5EF4-FFF2-40B4-BE49-F238E27FC236}">
              <a16:creationId xmlns:a16="http://schemas.microsoft.com/office/drawing/2014/main" id="{4DE3AF8B-052C-4D13-99CD-2CD54D9BE52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4" name="Text Box 3">
          <a:extLst>
            <a:ext uri="{FF2B5EF4-FFF2-40B4-BE49-F238E27FC236}">
              <a16:creationId xmlns:a16="http://schemas.microsoft.com/office/drawing/2014/main" id="{5E396AF6-836C-4C1E-A592-011353DBE74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5" name="Text Box 3">
          <a:extLst>
            <a:ext uri="{FF2B5EF4-FFF2-40B4-BE49-F238E27FC236}">
              <a16:creationId xmlns:a16="http://schemas.microsoft.com/office/drawing/2014/main" id="{FD953547-1C47-4455-A400-4AD42810F3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6" name="Text Box 3">
          <a:extLst>
            <a:ext uri="{FF2B5EF4-FFF2-40B4-BE49-F238E27FC236}">
              <a16:creationId xmlns:a16="http://schemas.microsoft.com/office/drawing/2014/main" id="{CA549506-F29C-4B7E-A14D-C68515A21C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7" name="Text Box 3">
          <a:extLst>
            <a:ext uri="{FF2B5EF4-FFF2-40B4-BE49-F238E27FC236}">
              <a16:creationId xmlns:a16="http://schemas.microsoft.com/office/drawing/2014/main" id="{1E930998-B07C-449C-8A1A-0637253BFA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8" name="Text Box 3">
          <a:extLst>
            <a:ext uri="{FF2B5EF4-FFF2-40B4-BE49-F238E27FC236}">
              <a16:creationId xmlns:a16="http://schemas.microsoft.com/office/drawing/2014/main" id="{0F7DF349-8848-421B-86D8-C75E52B16C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9" name="Text Box 3">
          <a:extLst>
            <a:ext uri="{FF2B5EF4-FFF2-40B4-BE49-F238E27FC236}">
              <a16:creationId xmlns:a16="http://schemas.microsoft.com/office/drawing/2014/main" id="{0647A796-7707-4D9B-9FD5-3A7781BF869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0" name="Text Box 3">
          <a:extLst>
            <a:ext uri="{FF2B5EF4-FFF2-40B4-BE49-F238E27FC236}">
              <a16:creationId xmlns:a16="http://schemas.microsoft.com/office/drawing/2014/main" id="{4B2C26CF-2FDE-4AE9-8823-8B124F9B4F7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1" name="Text Box 3">
          <a:extLst>
            <a:ext uri="{FF2B5EF4-FFF2-40B4-BE49-F238E27FC236}">
              <a16:creationId xmlns:a16="http://schemas.microsoft.com/office/drawing/2014/main" id="{5402D39E-715F-41A0-A635-7C72394132E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2" name="Text Box 3">
          <a:extLst>
            <a:ext uri="{FF2B5EF4-FFF2-40B4-BE49-F238E27FC236}">
              <a16:creationId xmlns:a16="http://schemas.microsoft.com/office/drawing/2014/main" id="{0B4B0891-EEF5-409A-AC26-E8E49BA6856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3" name="Text Box 3">
          <a:extLst>
            <a:ext uri="{FF2B5EF4-FFF2-40B4-BE49-F238E27FC236}">
              <a16:creationId xmlns:a16="http://schemas.microsoft.com/office/drawing/2014/main" id="{6229CF0F-7A82-4A2B-91AE-0D1DD416141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4" name="Text Box 3">
          <a:extLst>
            <a:ext uri="{FF2B5EF4-FFF2-40B4-BE49-F238E27FC236}">
              <a16:creationId xmlns:a16="http://schemas.microsoft.com/office/drawing/2014/main" id="{614019AF-9314-4E48-9EDD-446F586CFD2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5" name="Text Box 3">
          <a:extLst>
            <a:ext uri="{FF2B5EF4-FFF2-40B4-BE49-F238E27FC236}">
              <a16:creationId xmlns:a16="http://schemas.microsoft.com/office/drawing/2014/main" id="{0819A13D-687E-44F7-8790-BE26DB037A3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6" name="Text Box 3">
          <a:extLst>
            <a:ext uri="{FF2B5EF4-FFF2-40B4-BE49-F238E27FC236}">
              <a16:creationId xmlns:a16="http://schemas.microsoft.com/office/drawing/2014/main" id="{05FC605F-E8FB-4235-9992-39C3F9A5C08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7" name="Text Box 3">
          <a:extLst>
            <a:ext uri="{FF2B5EF4-FFF2-40B4-BE49-F238E27FC236}">
              <a16:creationId xmlns:a16="http://schemas.microsoft.com/office/drawing/2014/main" id="{D7821D2D-2D39-4E48-8178-F915871D44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8" name="Text Box 3">
          <a:extLst>
            <a:ext uri="{FF2B5EF4-FFF2-40B4-BE49-F238E27FC236}">
              <a16:creationId xmlns:a16="http://schemas.microsoft.com/office/drawing/2014/main" id="{E6E37FB6-AEEC-438B-9689-860021E655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9" name="Text Box 3">
          <a:extLst>
            <a:ext uri="{FF2B5EF4-FFF2-40B4-BE49-F238E27FC236}">
              <a16:creationId xmlns:a16="http://schemas.microsoft.com/office/drawing/2014/main" id="{4A986698-0FF5-4AD9-B22B-76484213332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0" name="Text Box 3">
          <a:extLst>
            <a:ext uri="{FF2B5EF4-FFF2-40B4-BE49-F238E27FC236}">
              <a16:creationId xmlns:a16="http://schemas.microsoft.com/office/drawing/2014/main" id="{D78860DD-2685-4D91-A620-F2E6B0418D9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1" name="Text Box 3">
          <a:extLst>
            <a:ext uri="{FF2B5EF4-FFF2-40B4-BE49-F238E27FC236}">
              <a16:creationId xmlns:a16="http://schemas.microsoft.com/office/drawing/2014/main" id="{8C38087A-8AC5-421E-AD4B-2ADCCBB04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2" name="Text Box 3">
          <a:extLst>
            <a:ext uri="{FF2B5EF4-FFF2-40B4-BE49-F238E27FC236}">
              <a16:creationId xmlns:a16="http://schemas.microsoft.com/office/drawing/2014/main" id="{A7625409-09FD-465E-9410-EDDA46AE90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3" name="Text Box 3">
          <a:extLst>
            <a:ext uri="{FF2B5EF4-FFF2-40B4-BE49-F238E27FC236}">
              <a16:creationId xmlns:a16="http://schemas.microsoft.com/office/drawing/2014/main" id="{D35742FE-A9E0-402C-B916-DA675D16D3E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4" name="Text Box 3">
          <a:extLst>
            <a:ext uri="{FF2B5EF4-FFF2-40B4-BE49-F238E27FC236}">
              <a16:creationId xmlns:a16="http://schemas.microsoft.com/office/drawing/2014/main" id="{CE29B5DE-8F27-4DD5-9864-A115E3911BA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5" name="Text Box 3">
          <a:extLst>
            <a:ext uri="{FF2B5EF4-FFF2-40B4-BE49-F238E27FC236}">
              <a16:creationId xmlns:a16="http://schemas.microsoft.com/office/drawing/2014/main" id="{656B1412-6AED-4F63-9528-0337E1EF8D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6" name="Text Box 3">
          <a:extLst>
            <a:ext uri="{FF2B5EF4-FFF2-40B4-BE49-F238E27FC236}">
              <a16:creationId xmlns:a16="http://schemas.microsoft.com/office/drawing/2014/main" id="{4A63444F-FD41-4F07-B716-E2CF0C791B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7" name="Text Box 3">
          <a:extLst>
            <a:ext uri="{FF2B5EF4-FFF2-40B4-BE49-F238E27FC236}">
              <a16:creationId xmlns:a16="http://schemas.microsoft.com/office/drawing/2014/main" id="{58FE234B-30F4-497C-AD91-587DB11F99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8" name="Text Box 3">
          <a:extLst>
            <a:ext uri="{FF2B5EF4-FFF2-40B4-BE49-F238E27FC236}">
              <a16:creationId xmlns:a16="http://schemas.microsoft.com/office/drawing/2014/main" id="{43C15D36-E010-4CFF-8449-C4573F05DC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9" name="Text Box 3">
          <a:extLst>
            <a:ext uri="{FF2B5EF4-FFF2-40B4-BE49-F238E27FC236}">
              <a16:creationId xmlns:a16="http://schemas.microsoft.com/office/drawing/2014/main" id="{F2180970-10CD-47CA-ADF7-31D3F853C84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0" name="Text Box 3">
          <a:extLst>
            <a:ext uri="{FF2B5EF4-FFF2-40B4-BE49-F238E27FC236}">
              <a16:creationId xmlns:a16="http://schemas.microsoft.com/office/drawing/2014/main" id="{8EDF5F4C-C51F-4976-9147-31B7F9961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1" name="Text Box 3">
          <a:extLst>
            <a:ext uri="{FF2B5EF4-FFF2-40B4-BE49-F238E27FC236}">
              <a16:creationId xmlns:a16="http://schemas.microsoft.com/office/drawing/2014/main" id="{40AC8954-B4D5-4187-AE6F-4916936B0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2" name="Text Box 3">
          <a:extLst>
            <a:ext uri="{FF2B5EF4-FFF2-40B4-BE49-F238E27FC236}">
              <a16:creationId xmlns:a16="http://schemas.microsoft.com/office/drawing/2014/main" id="{19A5F554-EF69-46F7-87A2-CDDA2DBC8E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3" name="Text Box 3">
          <a:extLst>
            <a:ext uri="{FF2B5EF4-FFF2-40B4-BE49-F238E27FC236}">
              <a16:creationId xmlns:a16="http://schemas.microsoft.com/office/drawing/2014/main" id="{C0EB6D98-533E-45BB-AF55-71AA0DF54B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4" name="Text Box 3">
          <a:extLst>
            <a:ext uri="{FF2B5EF4-FFF2-40B4-BE49-F238E27FC236}">
              <a16:creationId xmlns:a16="http://schemas.microsoft.com/office/drawing/2014/main" id="{A6948AC1-2F58-4529-82F5-67458CBE06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5" name="Text Box 3">
          <a:extLst>
            <a:ext uri="{FF2B5EF4-FFF2-40B4-BE49-F238E27FC236}">
              <a16:creationId xmlns:a16="http://schemas.microsoft.com/office/drawing/2014/main" id="{046B91CA-0A04-4FDA-8F82-A33F3D7986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6" name="Text Box 3">
          <a:extLst>
            <a:ext uri="{FF2B5EF4-FFF2-40B4-BE49-F238E27FC236}">
              <a16:creationId xmlns:a16="http://schemas.microsoft.com/office/drawing/2014/main" id="{F0C3494D-67E0-48D3-B240-27D30FE4BD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7" name="Text Box 3">
          <a:extLst>
            <a:ext uri="{FF2B5EF4-FFF2-40B4-BE49-F238E27FC236}">
              <a16:creationId xmlns:a16="http://schemas.microsoft.com/office/drawing/2014/main" id="{36BAB481-A1AC-4456-BE1D-2DD6C853FC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8" name="Text Box 3">
          <a:extLst>
            <a:ext uri="{FF2B5EF4-FFF2-40B4-BE49-F238E27FC236}">
              <a16:creationId xmlns:a16="http://schemas.microsoft.com/office/drawing/2014/main" id="{EC5F6EAA-B343-42C7-AAB4-4BB77A8A88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9" name="Text Box 3">
          <a:extLst>
            <a:ext uri="{FF2B5EF4-FFF2-40B4-BE49-F238E27FC236}">
              <a16:creationId xmlns:a16="http://schemas.microsoft.com/office/drawing/2014/main" id="{133478E0-F7CD-441F-A20A-697D869F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0" name="Text Box 3">
          <a:extLst>
            <a:ext uri="{FF2B5EF4-FFF2-40B4-BE49-F238E27FC236}">
              <a16:creationId xmlns:a16="http://schemas.microsoft.com/office/drawing/2014/main" id="{07BD2224-7B2C-4D64-B76C-A5F9145C189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1" name="Text Box 3">
          <a:extLst>
            <a:ext uri="{FF2B5EF4-FFF2-40B4-BE49-F238E27FC236}">
              <a16:creationId xmlns:a16="http://schemas.microsoft.com/office/drawing/2014/main" id="{78E0CD21-138C-4126-9D06-582AE946A5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2" name="Text Box 3">
          <a:extLst>
            <a:ext uri="{FF2B5EF4-FFF2-40B4-BE49-F238E27FC236}">
              <a16:creationId xmlns:a16="http://schemas.microsoft.com/office/drawing/2014/main" id="{DF4F4B6A-22E0-4D8C-A4D0-91966208D7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3" name="Text Box 3">
          <a:extLst>
            <a:ext uri="{FF2B5EF4-FFF2-40B4-BE49-F238E27FC236}">
              <a16:creationId xmlns:a16="http://schemas.microsoft.com/office/drawing/2014/main" id="{32EB299E-F1DD-423A-8F98-25073CDF0A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4" name="Text Box 3">
          <a:extLst>
            <a:ext uri="{FF2B5EF4-FFF2-40B4-BE49-F238E27FC236}">
              <a16:creationId xmlns:a16="http://schemas.microsoft.com/office/drawing/2014/main" id="{657CEC1B-8EE2-47BF-8B6E-F7D6166C29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5" name="Text Box 3">
          <a:extLst>
            <a:ext uri="{FF2B5EF4-FFF2-40B4-BE49-F238E27FC236}">
              <a16:creationId xmlns:a16="http://schemas.microsoft.com/office/drawing/2014/main" id="{95BCFFAC-7D47-49A2-93FA-24F72FF4D7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6" name="Text Box 3">
          <a:extLst>
            <a:ext uri="{FF2B5EF4-FFF2-40B4-BE49-F238E27FC236}">
              <a16:creationId xmlns:a16="http://schemas.microsoft.com/office/drawing/2014/main" id="{72D1DB44-0226-4BA2-A286-9F73335A8A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7" name="Text Box 3">
          <a:extLst>
            <a:ext uri="{FF2B5EF4-FFF2-40B4-BE49-F238E27FC236}">
              <a16:creationId xmlns:a16="http://schemas.microsoft.com/office/drawing/2014/main" id="{8CAD9058-8C9F-4AF0-9D10-15436A46FF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8" name="Text Box 3">
          <a:extLst>
            <a:ext uri="{FF2B5EF4-FFF2-40B4-BE49-F238E27FC236}">
              <a16:creationId xmlns:a16="http://schemas.microsoft.com/office/drawing/2014/main" id="{96CE1FB5-30FB-49AF-BDE0-EEEFE9989B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9" name="Text Box 3">
          <a:extLst>
            <a:ext uri="{FF2B5EF4-FFF2-40B4-BE49-F238E27FC236}">
              <a16:creationId xmlns:a16="http://schemas.microsoft.com/office/drawing/2014/main" id="{607AF3EA-96B8-40F8-8FFF-E1E45CBA2B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0" name="Text Box 3">
          <a:extLst>
            <a:ext uri="{FF2B5EF4-FFF2-40B4-BE49-F238E27FC236}">
              <a16:creationId xmlns:a16="http://schemas.microsoft.com/office/drawing/2014/main" id="{C04D2E05-6094-4D60-8788-559AAD6113A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1" name="Text Box 3">
          <a:extLst>
            <a:ext uri="{FF2B5EF4-FFF2-40B4-BE49-F238E27FC236}">
              <a16:creationId xmlns:a16="http://schemas.microsoft.com/office/drawing/2014/main" id="{EDA51099-5AA4-4289-8197-CF636531F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2" name="Text Box 3">
          <a:extLst>
            <a:ext uri="{FF2B5EF4-FFF2-40B4-BE49-F238E27FC236}">
              <a16:creationId xmlns:a16="http://schemas.microsoft.com/office/drawing/2014/main" id="{4837DDBB-69D7-43CB-A39A-9578165447F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3" name="Text Box 3">
          <a:extLst>
            <a:ext uri="{FF2B5EF4-FFF2-40B4-BE49-F238E27FC236}">
              <a16:creationId xmlns:a16="http://schemas.microsoft.com/office/drawing/2014/main" id="{1B5CDC41-CDB4-42D9-9777-AA2AF81105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4" name="Text Box 3">
          <a:extLst>
            <a:ext uri="{FF2B5EF4-FFF2-40B4-BE49-F238E27FC236}">
              <a16:creationId xmlns:a16="http://schemas.microsoft.com/office/drawing/2014/main" id="{B902E77D-E4C9-4028-B313-24D48E0C1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5" name="Text Box 3">
          <a:extLst>
            <a:ext uri="{FF2B5EF4-FFF2-40B4-BE49-F238E27FC236}">
              <a16:creationId xmlns:a16="http://schemas.microsoft.com/office/drawing/2014/main" id="{6BF05CAC-E640-47C3-91E8-C39960F5704F}"/>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6" name="Text Box 3">
          <a:extLst>
            <a:ext uri="{FF2B5EF4-FFF2-40B4-BE49-F238E27FC236}">
              <a16:creationId xmlns:a16="http://schemas.microsoft.com/office/drawing/2014/main" id="{EDC152ED-F9D7-4EC2-90D0-5081DCE1F8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7" name="Text Box 3">
          <a:extLst>
            <a:ext uri="{FF2B5EF4-FFF2-40B4-BE49-F238E27FC236}">
              <a16:creationId xmlns:a16="http://schemas.microsoft.com/office/drawing/2014/main" id="{D2A4019C-6CA1-402D-A61F-CDA5C062C0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8" name="Text Box 3">
          <a:extLst>
            <a:ext uri="{FF2B5EF4-FFF2-40B4-BE49-F238E27FC236}">
              <a16:creationId xmlns:a16="http://schemas.microsoft.com/office/drawing/2014/main" id="{D8F127BC-B4D0-4F1A-B4B1-800BC987A6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9" name="Text Box 3">
          <a:extLst>
            <a:ext uri="{FF2B5EF4-FFF2-40B4-BE49-F238E27FC236}">
              <a16:creationId xmlns:a16="http://schemas.microsoft.com/office/drawing/2014/main" id="{A05C303C-253A-4ED8-A983-9B130C1C45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0" name="Text Box 3">
          <a:extLst>
            <a:ext uri="{FF2B5EF4-FFF2-40B4-BE49-F238E27FC236}">
              <a16:creationId xmlns:a16="http://schemas.microsoft.com/office/drawing/2014/main" id="{02D37F36-08B0-4645-BF09-BB77A30214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1" name="Text Box 3">
          <a:extLst>
            <a:ext uri="{FF2B5EF4-FFF2-40B4-BE49-F238E27FC236}">
              <a16:creationId xmlns:a16="http://schemas.microsoft.com/office/drawing/2014/main" id="{FE2BC859-A884-4E24-94B2-836EAF6129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2" name="Text Box 3">
          <a:extLst>
            <a:ext uri="{FF2B5EF4-FFF2-40B4-BE49-F238E27FC236}">
              <a16:creationId xmlns:a16="http://schemas.microsoft.com/office/drawing/2014/main" id="{D196A88E-5A05-40A8-962A-A613C7008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3" name="Text Box 3">
          <a:extLst>
            <a:ext uri="{FF2B5EF4-FFF2-40B4-BE49-F238E27FC236}">
              <a16:creationId xmlns:a16="http://schemas.microsoft.com/office/drawing/2014/main" id="{779B9124-CE53-4EB9-B3DC-FA780B8695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4" name="Text Box 3">
          <a:extLst>
            <a:ext uri="{FF2B5EF4-FFF2-40B4-BE49-F238E27FC236}">
              <a16:creationId xmlns:a16="http://schemas.microsoft.com/office/drawing/2014/main" id="{78354193-E071-413B-8DF8-0B1AF9AFAA7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5" name="Text Box 3">
          <a:extLst>
            <a:ext uri="{FF2B5EF4-FFF2-40B4-BE49-F238E27FC236}">
              <a16:creationId xmlns:a16="http://schemas.microsoft.com/office/drawing/2014/main" id="{53DD077E-E87A-4C58-B5E2-462DCE800C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6" name="Text Box 3">
          <a:extLst>
            <a:ext uri="{FF2B5EF4-FFF2-40B4-BE49-F238E27FC236}">
              <a16:creationId xmlns:a16="http://schemas.microsoft.com/office/drawing/2014/main" id="{2AB99B11-899A-4D42-B49E-9920E5BA90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7" name="Text Box 3">
          <a:extLst>
            <a:ext uri="{FF2B5EF4-FFF2-40B4-BE49-F238E27FC236}">
              <a16:creationId xmlns:a16="http://schemas.microsoft.com/office/drawing/2014/main" id="{86BB84A4-F211-43FF-B31E-04D1F6DA25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8" name="Text Box 3">
          <a:extLst>
            <a:ext uri="{FF2B5EF4-FFF2-40B4-BE49-F238E27FC236}">
              <a16:creationId xmlns:a16="http://schemas.microsoft.com/office/drawing/2014/main" id="{00B66621-EDB7-4253-9C18-635FF00B4F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9" name="Text Box 3">
          <a:extLst>
            <a:ext uri="{FF2B5EF4-FFF2-40B4-BE49-F238E27FC236}">
              <a16:creationId xmlns:a16="http://schemas.microsoft.com/office/drawing/2014/main" id="{6488839B-650E-455B-A966-B361E2FFC8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0" name="Text Box 3">
          <a:extLst>
            <a:ext uri="{FF2B5EF4-FFF2-40B4-BE49-F238E27FC236}">
              <a16:creationId xmlns:a16="http://schemas.microsoft.com/office/drawing/2014/main" id="{5C65B49B-5CBF-4F86-9DA1-D2D1954EF8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1" name="Text Box 3">
          <a:extLst>
            <a:ext uri="{FF2B5EF4-FFF2-40B4-BE49-F238E27FC236}">
              <a16:creationId xmlns:a16="http://schemas.microsoft.com/office/drawing/2014/main" id="{4BAB8E88-0DFC-4B61-BA26-CA0A4241D5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2" name="Text Box 3">
          <a:extLst>
            <a:ext uri="{FF2B5EF4-FFF2-40B4-BE49-F238E27FC236}">
              <a16:creationId xmlns:a16="http://schemas.microsoft.com/office/drawing/2014/main" id="{5984B7FA-6707-4E2F-BD12-5D0895564E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3" name="Text Box 3">
          <a:extLst>
            <a:ext uri="{FF2B5EF4-FFF2-40B4-BE49-F238E27FC236}">
              <a16:creationId xmlns:a16="http://schemas.microsoft.com/office/drawing/2014/main" id="{3A868302-B30B-4CA4-A48F-CCADCCE623F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4" name="Text Box 3">
          <a:extLst>
            <a:ext uri="{FF2B5EF4-FFF2-40B4-BE49-F238E27FC236}">
              <a16:creationId xmlns:a16="http://schemas.microsoft.com/office/drawing/2014/main" id="{07CB4DD4-A4AB-420D-BF3B-BD8F02D8A2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5" name="Text Box 3">
          <a:extLst>
            <a:ext uri="{FF2B5EF4-FFF2-40B4-BE49-F238E27FC236}">
              <a16:creationId xmlns:a16="http://schemas.microsoft.com/office/drawing/2014/main" id="{98816328-1098-4D73-8FD0-DE2D2558F9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6" name="Text Box 3">
          <a:extLst>
            <a:ext uri="{FF2B5EF4-FFF2-40B4-BE49-F238E27FC236}">
              <a16:creationId xmlns:a16="http://schemas.microsoft.com/office/drawing/2014/main" id="{2712BA7C-6AFA-471F-B135-17EE186E19C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7" name="Text Box 3">
          <a:extLst>
            <a:ext uri="{FF2B5EF4-FFF2-40B4-BE49-F238E27FC236}">
              <a16:creationId xmlns:a16="http://schemas.microsoft.com/office/drawing/2014/main" id="{BFDE5FC1-5073-4A44-81AC-3E2906C21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8" name="Text Box 3">
          <a:extLst>
            <a:ext uri="{FF2B5EF4-FFF2-40B4-BE49-F238E27FC236}">
              <a16:creationId xmlns:a16="http://schemas.microsoft.com/office/drawing/2014/main" id="{5F0DF84D-4753-462C-8FF8-0CDA25D61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9" name="Text Box 3">
          <a:extLst>
            <a:ext uri="{FF2B5EF4-FFF2-40B4-BE49-F238E27FC236}">
              <a16:creationId xmlns:a16="http://schemas.microsoft.com/office/drawing/2014/main" id="{B99197E2-455B-4B57-8E95-388DE5DDF4B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0" name="Text Box 3">
          <a:extLst>
            <a:ext uri="{FF2B5EF4-FFF2-40B4-BE49-F238E27FC236}">
              <a16:creationId xmlns:a16="http://schemas.microsoft.com/office/drawing/2014/main" id="{A5F4B9CE-587F-428E-BECA-1AAE3AD6D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1" name="Text Box 3">
          <a:extLst>
            <a:ext uri="{FF2B5EF4-FFF2-40B4-BE49-F238E27FC236}">
              <a16:creationId xmlns:a16="http://schemas.microsoft.com/office/drawing/2014/main" id="{6B1D2ADF-DEE9-48C0-B713-ACC5D0DE84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2" name="Text Box 3">
          <a:extLst>
            <a:ext uri="{FF2B5EF4-FFF2-40B4-BE49-F238E27FC236}">
              <a16:creationId xmlns:a16="http://schemas.microsoft.com/office/drawing/2014/main" id="{FCDBB427-BD77-4B40-99F3-4E7755371BF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3" name="Text Box 3">
          <a:extLst>
            <a:ext uri="{FF2B5EF4-FFF2-40B4-BE49-F238E27FC236}">
              <a16:creationId xmlns:a16="http://schemas.microsoft.com/office/drawing/2014/main" id="{9304FC19-3FB7-459B-B823-911F8A7651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4" name="Text Box 3">
          <a:extLst>
            <a:ext uri="{FF2B5EF4-FFF2-40B4-BE49-F238E27FC236}">
              <a16:creationId xmlns:a16="http://schemas.microsoft.com/office/drawing/2014/main" id="{83451393-01AB-4A30-A869-63CE87D22A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5" name="Text Box 3">
          <a:extLst>
            <a:ext uri="{FF2B5EF4-FFF2-40B4-BE49-F238E27FC236}">
              <a16:creationId xmlns:a16="http://schemas.microsoft.com/office/drawing/2014/main" id="{5D4A6A54-5369-46D9-B19D-9F3F5C85CA7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6" name="Text Box 3">
          <a:extLst>
            <a:ext uri="{FF2B5EF4-FFF2-40B4-BE49-F238E27FC236}">
              <a16:creationId xmlns:a16="http://schemas.microsoft.com/office/drawing/2014/main" id="{75F4F0CA-3779-4508-87BE-03B7618336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7" name="Text Box 3">
          <a:extLst>
            <a:ext uri="{FF2B5EF4-FFF2-40B4-BE49-F238E27FC236}">
              <a16:creationId xmlns:a16="http://schemas.microsoft.com/office/drawing/2014/main" id="{F2CDA26C-F398-4595-8283-19EDFDF51D6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8" name="Text Box 3">
          <a:extLst>
            <a:ext uri="{FF2B5EF4-FFF2-40B4-BE49-F238E27FC236}">
              <a16:creationId xmlns:a16="http://schemas.microsoft.com/office/drawing/2014/main" id="{23AC6481-1E6A-4BE3-9CE7-519B46755DF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9" name="Text Box 3">
          <a:extLst>
            <a:ext uri="{FF2B5EF4-FFF2-40B4-BE49-F238E27FC236}">
              <a16:creationId xmlns:a16="http://schemas.microsoft.com/office/drawing/2014/main" id="{A7B4708D-446B-45B7-A678-0976B812BEC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0" name="Text Box 3">
          <a:extLst>
            <a:ext uri="{FF2B5EF4-FFF2-40B4-BE49-F238E27FC236}">
              <a16:creationId xmlns:a16="http://schemas.microsoft.com/office/drawing/2014/main" id="{54BECCA9-8E23-4339-B340-A72CB05F72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1" name="Text Box 3">
          <a:extLst>
            <a:ext uri="{FF2B5EF4-FFF2-40B4-BE49-F238E27FC236}">
              <a16:creationId xmlns:a16="http://schemas.microsoft.com/office/drawing/2014/main" id="{1383C1FB-EA22-407B-A292-ACA6C27A43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2" name="Text Box 3">
          <a:extLst>
            <a:ext uri="{FF2B5EF4-FFF2-40B4-BE49-F238E27FC236}">
              <a16:creationId xmlns:a16="http://schemas.microsoft.com/office/drawing/2014/main" id="{4E80E9C0-7EEB-4CE8-B9BA-337E7887631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3" name="Text Box 3">
          <a:extLst>
            <a:ext uri="{FF2B5EF4-FFF2-40B4-BE49-F238E27FC236}">
              <a16:creationId xmlns:a16="http://schemas.microsoft.com/office/drawing/2014/main" id="{108E4C0C-EED5-4518-865C-9CF6808F4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4" name="Text Box 3">
          <a:extLst>
            <a:ext uri="{FF2B5EF4-FFF2-40B4-BE49-F238E27FC236}">
              <a16:creationId xmlns:a16="http://schemas.microsoft.com/office/drawing/2014/main" id="{EBE752DA-D043-4DE5-B7BA-7F90EEBB6F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5" name="Text Box 3">
          <a:extLst>
            <a:ext uri="{FF2B5EF4-FFF2-40B4-BE49-F238E27FC236}">
              <a16:creationId xmlns:a16="http://schemas.microsoft.com/office/drawing/2014/main" id="{CD964ADA-618A-4A8E-AA38-ECF063518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6" name="Text Box 3">
          <a:extLst>
            <a:ext uri="{FF2B5EF4-FFF2-40B4-BE49-F238E27FC236}">
              <a16:creationId xmlns:a16="http://schemas.microsoft.com/office/drawing/2014/main" id="{7629A3AC-0362-4D96-9CDB-E105C6333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7" name="Text Box 3">
          <a:extLst>
            <a:ext uri="{FF2B5EF4-FFF2-40B4-BE49-F238E27FC236}">
              <a16:creationId xmlns:a16="http://schemas.microsoft.com/office/drawing/2014/main" id="{1F5FD9F9-8690-46FC-9915-7C91DBC86D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8" name="Text Box 3">
          <a:extLst>
            <a:ext uri="{FF2B5EF4-FFF2-40B4-BE49-F238E27FC236}">
              <a16:creationId xmlns:a16="http://schemas.microsoft.com/office/drawing/2014/main" id="{02C3AF79-FC14-462E-819C-7AD181194A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9" name="Text Box 3">
          <a:extLst>
            <a:ext uri="{FF2B5EF4-FFF2-40B4-BE49-F238E27FC236}">
              <a16:creationId xmlns:a16="http://schemas.microsoft.com/office/drawing/2014/main" id="{A81F4AAE-6D5D-4258-A991-0A7B8029E7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0" name="Text Box 3">
          <a:extLst>
            <a:ext uri="{FF2B5EF4-FFF2-40B4-BE49-F238E27FC236}">
              <a16:creationId xmlns:a16="http://schemas.microsoft.com/office/drawing/2014/main" id="{C5C0DD0A-C274-4882-B356-0CA11D2C9F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1" name="Text Box 3">
          <a:extLst>
            <a:ext uri="{FF2B5EF4-FFF2-40B4-BE49-F238E27FC236}">
              <a16:creationId xmlns:a16="http://schemas.microsoft.com/office/drawing/2014/main" id="{994170A2-B2D4-4912-8C62-D24531026A7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2" name="Text Box 3">
          <a:extLst>
            <a:ext uri="{FF2B5EF4-FFF2-40B4-BE49-F238E27FC236}">
              <a16:creationId xmlns:a16="http://schemas.microsoft.com/office/drawing/2014/main" id="{77373520-E7D0-4E60-94A2-7B1B6870B0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3" name="Text Box 3">
          <a:extLst>
            <a:ext uri="{FF2B5EF4-FFF2-40B4-BE49-F238E27FC236}">
              <a16:creationId xmlns:a16="http://schemas.microsoft.com/office/drawing/2014/main" id="{B30DE2AF-8B67-41EB-A338-C5E4595D783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4" name="Text Box 3">
          <a:extLst>
            <a:ext uri="{FF2B5EF4-FFF2-40B4-BE49-F238E27FC236}">
              <a16:creationId xmlns:a16="http://schemas.microsoft.com/office/drawing/2014/main" id="{9BE92436-E733-410E-B192-ACBD7397F1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5" name="Text Box 3">
          <a:extLst>
            <a:ext uri="{FF2B5EF4-FFF2-40B4-BE49-F238E27FC236}">
              <a16:creationId xmlns:a16="http://schemas.microsoft.com/office/drawing/2014/main" id="{2689834C-39E9-48FF-A37A-38913FE5D4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6" name="Text Box 3">
          <a:extLst>
            <a:ext uri="{FF2B5EF4-FFF2-40B4-BE49-F238E27FC236}">
              <a16:creationId xmlns:a16="http://schemas.microsoft.com/office/drawing/2014/main" id="{8D3897F6-EC48-48A2-9224-0F270E9B01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7" name="Text Box 3">
          <a:extLst>
            <a:ext uri="{FF2B5EF4-FFF2-40B4-BE49-F238E27FC236}">
              <a16:creationId xmlns:a16="http://schemas.microsoft.com/office/drawing/2014/main" id="{B6E3531B-32D0-4314-9456-9FB778DA66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8" name="Text Box 3">
          <a:extLst>
            <a:ext uri="{FF2B5EF4-FFF2-40B4-BE49-F238E27FC236}">
              <a16:creationId xmlns:a16="http://schemas.microsoft.com/office/drawing/2014/main" id="{317F6DC5-81F5-4678-B0AC-A54EF1546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9" name="Text Box 3">
          <a:extLst>
            <a:ext uri="{FF2B5EF4-FFF2-40B4-BE49-F238E27FC236}">
              <a16:creationId xmlns:a16="http://schemas.microsoft.com/office/drawing/2014/main" id="{0C0665D8-04A6-4B74-AC81-A0BF65613D0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0" name="Text Box 3">
          <a:extLst>
            <a:ext uri="{FF2B5EF4-FFF2-40B4-BE49-F238E27FC236}">
              <a16:creationId xmlns:a16="http://schemas.microsoft.com/office/drawing/2014/main" id="{576C156A-C177-4EF5-BB05-0A77786037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1" name="Text Box 3">
          <a:extLst>
            <a:ext uri="{FF2B5EF4-FFF2-40B4-BE49-F238E27FC236}">
              <a16:creationId xmlns:a16="http://schemas.microsoft.com/office/drawing/2014/main" id="{60E57EF8-5476-46A7-BE45-042488812E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2" name="Text Box 3">
          <a:extLst>
            <a:ext uri="{FF2B5EF4-FFF2-40B4-BE49-F238E27FC236}">
              <a16:creationId xmlns:a16="http://schemas.microsoft.com/office/drawing/2014/main" id="{73F10D0F-7D92-4852-9AB1-348C08CC3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3" name="Text Box 3">
          <a:extLst>
            <a:ext uri="{FF2B5EF4-FFF2-40B4-BE49-F238E27FC236}">
              <a16:creationId xmlns:a16="http://schemas.microsoft.com/office/drawing/2014/main" id="{525641C1-2171-4E20-AC85-5C4FC5C7FB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4" name="Text Box 3">
          <a:extLst>
            <a:ext uri="{FF2B5EF4-FFF2-40B4-BE49-F238E27FC236}">
              <a16:creationId xmlns:a16="http://schemas.microsoft.com/office/drawing/2014/main" id="{95266E48-7E34-4CF8-822F-4CA24270A9D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5" name="Text Box 3">
          <a:extLst>
            <a:ext uri="{FF2B5EF4-FFF2-40B4-BE49-F238E27FC236}">
              <a16:creationId xmlns:a16="http://schemas.microsoft.com/office/drawing/2014/main" id="{18AB31CA-0D52-45A2-BBDF-B2C1187974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6" name="Text Box 3">
          <a:extLst>
            <a:ext uri="{FF2B5EF4-FFF2-40B4-BE49-F238E27FC236}">
              <a16:creationId xmlns:a16="http://schemas.microsoft.com/office/drawing/2014/main" id="{7509301E-C3CE-4156-948C-013F1859EA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7" name="Text Box 3">
          <a:extLst>
            <a:ext uri="{FF2B5EF4-FFF2-40B4-BE49-F238E27FC236}">
              <a16:creationId xmlns:a16="http://schemas.microsoft.com/office/drawing/2014/main" id="{0DCB49B7-325F-48EF-8792-6331C342D1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8" name="Text Box 3">
          <a:extLst>
            <a:ext uri="{FF2B5EF4-FFF2-40B4-BE49-F238E27FC236}">
              <a16:creationId xmlns:a16="http://schemas.microsoft.com/office/drawing/2014/main" id="{C9A21DF6-C3F8-4358-B2B3-420DB78250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9" name="Text Box 3">
          <a:extLst>
            <a:ext uri="{FF2B5EF4-FFF2-40B4-BE49-F238E27FC236}">
              <a16:creationId xmlns:a16="http://schemas.microsoft.com/office/drawing/2014/main" id="{1176228E-0D1C-4CF0-9575-8D30FCD950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0" name="Text Box 3">
          <a:extLst>
            <a:ext uri="{FF2B5EF4-FFF2-40B4-BE49-F238E27FC236}">
              <a16:creationId xmlns:a16="http://schemas.microsoft.com/office/drawing/2014/main" id="{64776621-B1B8-4C92-AA27-8EBC6E1309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1" name="Text Box 3">
          <a:extLst>
            <a:ext uri="{FF2B5EF4-FFF2-40B4-BE49-F238E27FC236}">
              <a16:creationId xmlns:a16="http://schemas.microsoft.com/office/drawing/2014/main" id="{0C353C06-A56C-49C1-BDED-FC0104A97B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2" name="Text Box 3">
          <a:extLst>
            <a:ext uri="{FF2B5EF4-FFF2-40B4-BE49-F238E27FC236}">
              <a16:creationId xmlns:a16="http://schemas.microsoft.com/office/drawing/2014/main" id="{A015DB3B-1E4A-4A4C-B205-0980C00CF6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3" name="Text Box 3">
          <a:extLst>
            <a:ext uri="{FF2B5EF4-FFF2-40B4-BE49-F238E27FC236}">
              <a16:creationId xmlns:a16="http://schemas.microsoft.com/office/drawing/2014/main" id="{05EFB3D6-E46C-4406-A1A4-F8D38F02DA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4" name="Text Box 3">
          <a:extLst>
            <a:ext uri="{FF2B5EF4-FFF2-40B4-BE49-F238E27FC236}">
              <a16:creationId xmlns:a16="http://schemas.microsoft.com/office/drawing/2014/main" id="{F0277CF1-77D0-465E-A1D9-ECD8B02D7CC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5" name="Text Box 3">
          <a:extLst>
            <a:ext uri="{FF2B5EF4-FFF2-40B4-BE49-F238E27FC236}">
              <a16:creationId xmlns:a16="http://schemas.microsoft.com/office/drawing/2014/main" id="{8770CBC5-DFDE-40A2-B153-1C40744CEE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6" name="Text Box 3">
          <a:extLst>
            <a:ext uri="{FF2B5EF4-FFF2-40B4-BE49-F238E27FC236}">
              <a16:creationId xmlns:a16="http://schemas.microsoft.com/office/drawing/2014/main" id="{A2E1FC4F-B45A-4FAC-B2BC-75FE4A7D597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7" name="Text Box 3">
          <a:extLst>
            <a:ext uri="{FF2B5EF4-FFF2-40B4-BE49-F238E27FC236}">
              <a16:creationId xmlns:a16="http://schemas.microsoft.com/office/drawing/2014/main" id="{84D2A12A-F84F-4B15-84B4-A45E27C5F4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8" name="Text Box 3">
          <a:extLst>
            <a:ext uri="{FF2B5EF4-FFF2-40B4-BE49-F238E27FC236}">
              <a16:creationId xmlns:a16="http://schemas.microsoft.com/office/drawing/2014/main" id="{D05B0D4C-1539-488C-A06F-5BDD74C4B5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9" name="Text Box 3">
          <a:extLst>
            <a:ext uri="{FF2B5EF4-FFF2-40B4-BE49-F238E27FC236}">
              <a16:creationId xmlns:a16="http://schemas.microsoft.com/office/drawing/2014/main" id="{26035742-6C13-4801-BEAC-04DE1773D65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0" name="Text Box 3">
          <a:extLst>
            <a:ext uri="{FF2B5EF4-FFF2-40B4-BE49-F238E27FC236}">
              <a16:creationId xmlns:a16="http://schemas.microsoft.com/office/drawing/2014/main" id="{AA99465C-670B-4C2A-89D5-BF9A961EB1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1" name="Text Box 3">
          <a:extLst>
            <a:ext uri="{FF2B5EF4-FFF2-40B4-BE49-F238E27FC236}">
              <a16:creationId xmlns:a16="http://schemas.microsoft.com/office/drawing/2014/main" id="{C8C603AF-6BC5-4443-9106-2BB93853C9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2" name="Text Box 3">
          <a:extLst>
            <a:ext uri="{FF2B5EF4-FFF2-40B4-BE49-F238E27FC236}">
              <a16:creationId xmlns:a16="http://schemas.microsoft.com/office/drawing/2014/main" id="{C6F4D64E-71CF-4856-83D1-2548A7AEE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3" name="Text Box 3">
          <a:extLst>
            <a:ext uri="{FF2B5EF4-FFF2-40B4-BE49-F238E27FC236}">
              <a16:creationId xmlns:a16="http://schemas.microsoft.com/office/drawing/2014/main" id="{BA5FF4D7-F3E0-450E-846C-269307049D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4" name="Text Box 3">
          <a:extLst>
            <a:ext uri="{FF2B5EF4-FFF2-40B4-BE49-F238E27FC236}">
              <a16:creationId xmlns:a16="http://schemas.microsoft.com/office/drawing/2014/main" id="{E5726325-A4F3-426F-ACDD-CBC77A76788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5" name="Text Box 3">
          <a:extLst>
            <a:ext uri="{FF2B5EF4-FFF2-40B4-BE49-F238E27FC236}">
              <a16:creationId xmlns:a16="http://schemas.microsoft.com/office/drawing/2014/main" id="{F74D324C-871E-46D7-A7E9-C23AA10F7F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6" name="Text Box 3">
          <a:extLst>
            <a:ext uri="{FF2B5EF4-FFF2-40B4-BE49-F238E27FC236}">
              <a16:creationId xmlns:a16="http://schemas.microsoft.com/office/drawing/2014/main" id="{DA368AE6-9F80-4B0E-BAE7-4F4EF2BD59B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7" name="Text Box 3">
          <a:extLst>
            <a:ext uri="{FF2B5EF4-FFF2-40B4-BE49-F238E27FC236}">
              <a16:creationId xmlns:a16="http://schemas.microsoft.com/office/drawing/2014/main" id="{181459A0-D843-4413-B5AA-DBEA748D49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8" name="Text Box 3">
          <a:extLst>
            <a:ext uri="{FF2B5EF4-FFF2-40B4-BE49-F238E27FC236}">
              <a16:creationId xmlns:a16="http://schemas.microsoft.com/office/drawing/2014/main" id="{8CCD4217-5CB0-422D-8206-F9A86D75247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9" name="Text Box 3">
          <a:extLst>
            <a:ext uri="{FF2B5EF4-FFF2-40B4-BE49-F238E27FC236}">
              <a16:creationId xmlns:a16="http://schemas.microsoft.com/office/drawing/2014/main" id="{1B3E93AF-D37F-4B67-A0C6-5903F4A9F34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0" name="Text Box 3">
          <a:extLst>
            <a:ext uri="{FF2B5EF4-FFF2-40B4-BE49-F238E27FC236}">
              <a16:creationId xmlns:a16="http://schemas.microsoft.com/office/drawing/2014/main" id="{7DC4F1EE-670C-43AB-8EA1-17C0C1087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1" name="Text Box 3">
          <a:extLst>
            <a:ext uri="{FF2B5EF4-FFF2-40B4-BE49-F238E27FC236}">
              <a16:creationId xmlns:a16="http://schemas.microsoft.com/office/drawing/2014/main" id="{2068ED6D-46FD-4B16-926C-CF47AC249A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2" name="Text Box 3">
          <a:extLst>
            <a:ext uri="{FF2B5EF4-FFF2-40B4-BE49-F238E27FC236}">
              <a16:creationId xmlns:a16="http://schemas.microsoft.com/office/drawing/2014/main" id="{5AB579FB-5619-4B12-8B28-520D4E751A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3" name="Text Box 3">
          <a:extLst>
            <a:ext uri="{FF2B5EF4-FFF2-40B4-BE49-F238E27FC236}">
              <a16:creationId xmlns:a16="http://schemas.microsoft.com/office/drawing/2014/main" id="{C36AB536-34A2-4808-81C2-6E9D24A1C5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4" name="Text Box 3">
          <a:extLst>
            <a:ext uri="{FF2B5EF4-FFF2-40B4-BE49-F238E27FC236}">
              <a16:creationId xmlns:a16="http://schemas.microsoft.com/office/drawing/2014/main" id="{90D52C39-7C8F-403D-8FE5-E9A4246466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5" name="Text Box 3">
          <a:extLst>
            <a:ext uri="{FF2B5EF4-FFF2-40B4-BE49-F238E27FC236}">
              <a16:creationId xmlns:a16="http://schemas.microsoft.com/office/drawing/2014/main" id="{10F410CA-3A93-4BD4-A319-A14D642113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6" name="Text Box 3">
          <a:extLst>
            <a:ext uri="{FF2B5EF4-FFF2-40B4-BE49-F238E27FC236}">
              <a16:creationId xmlns:a16="http://schemas.microsoft.com/office/drawing/2014/main" id="{BF985CB2-3FB8-4FDF-A611-1C630810A4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7" name="Text Box 3">
          <a:extLst>
            <a:ext uri="{FF2B5EF4-FFF2-40B4-BE49-F238E27FC236}">
              <a16:creationId xmlns:a16="http://schemas.microsoft.com/office/drawing/2014/main" id="{89212333-2F3E-4666-8AE8-7B8CA3DF01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8" name="Text Box 3">
          <a:extLst>
            <a:ext uri="{FF2B5EF4-FFF2-40B4-BE49-F238E27FC236}">
              <a16:creationId xmlns:a16="http://schemas.microsoft.com/office/drawing/2014/main" id="{FE9451E2-C98E-4CFB-BC04-13FA35A4EF6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9" name="Text Box 3">
          <a:extLst>
            <a:ext uri="{FF2B5EF4-FFF2-40B4-BE49-F238E27FC236}">
              <a16:creationId xmlns:a16="http://schemas.microsoft.com/office/drawing/2014/main" id="{7DC3B445-C0C4-4638-9237-0F935DDF9D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0" name="Text Box 3">
          <a:extLst>
            <a:ext uri="{FF2B5EF4-FFF2-40B4-BE49-F238E27FC236}">
              <a16:creationId xmlns:a16="http://schemas.microsoft.com/office/drawing/2014/main" id="{EEBE809B-738E-4882-BFCD-C0352A8D13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1" name="Text Box 3">
          <a:extLst>
            <a:ext uri="{FF2B5EF4-FFF2-40B4-BE49-F238E27FC236}">
              <a16:creationId xmlns:a16="http://schemas.microsoft.com/office/drawing/2014/main" id="{4B2DB7E6-FAFC-49F1-83A8-D66633D7FBB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2" name="Text Box 3">
          <a:extLst>
            <a:ext uri="{FF2B5EF4-FFF2-40B4-BE49-F238E27FC236}">
              <a16:creationId xmlns:a16="http://schemas.microsoft.com/office/drawing/2014/main" id="{A8987C86-F401-42F7-A5A3-D75C9AA86DA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3" name="Text Box 3">
          <a:extLst>
            <a:ext uri="{FF2B5EF4-FFF2-40B4-BE49-F238E27FC236}">
              <a16:creationId xmlns:a16="http://schemas.microsoft.com/office/drawing/2014/main" id="{DBD9C4A5-E317-42EA-897F-A39BF6F3699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4" name="Text Box 3">
          <a:extLst>
            <a:ext uri="{FF2B5EF4-FFF2-40B4-BE49-F238E27FC236}">
              <a16:creationId xmlns:a16="http://schemas.microsoft.com/office/drawing/2014/main" id="{C24A7FA9-78B0-43E2-AB37-118BE79D64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5" name="Text Box 3">
          <a:extLst>
            <a:ext uri="{FF2B5EF4-FFF2-40B4-BE49-F238E27FC236}">
              <a16:creationId xmlns:a16="http://schemas.microsoft.com/office/drawing/2014/main" id="{FB8BA8BA-094C-4D69-BD33-353E54C894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6" name="Text Box 3">
          <a:extLst>
            <a:ext uri="{FF2B5EF4-FFF2-40B4-BE49-F238E27FC236}">
              <a16:creationId xmlns:a16="http://schemas.microsoft.com/office/drawing/2014/main" id="{D61BE3C9-4738-4185-80E6-623AB6B70D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7" name="Text Box 3">
          <a:extLst>
            <a:ext uri="{FF2B5EF4-FFF2-40B4-BE49-F238E27FC236}">
              <a16:creationId xmlns:a16="http://schemas.microsoft.com/office/drawing/2014/main" id="{B2C86C5B-1FCF-43D3-8B21-3ED7352FF17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8" name="Text Box 3">
          <a:extLst>
            <a:ext uri="{FF2B5EF4-FFF2-40B4-BE49-F238E27FC236}">
              <a16:creationId xmlns:a16="http://schemas.microsoft.com/office/drawing/2014/main" id="{FBB4189B-64DF-4298-9F92-64C3C9555B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9" name="Text Box 3">
          <a:extLst>
            <a:ext uri="{FF2B5EF4-FFF2-40B4-BE49-F238E27FC236}">
              <a16:creationId xmlns:a16="http://schemas.microsoft.com/office/drawing/2014/main" id="{EE63E373-7213-43E6-9753-AB6D7C3EBC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0" name="Text Box 3">
          <a:extLst>
            <a:ext uri="{FF2B5EF4-FFF2-40B4-BE49-F238E27FC236}">
              <a16:creationId xmlns:a16="http://schemas.microsoft.com/office/drawing/2014/main" id="{D25C5A1D-E90C-400B-BB7F-FF20B6F1E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1" name="Text Box 3">
          <a:extLst>
            <a:ext uri="{FF2B5EF4-FFF2-40B4-BE49-F238E27FC236}">
              <a16:creationId xmlns:a16="http://schemas.microsoft.com/office/drawing/2014/main" id="{177267AE-48F9-4761-8DCF-7BAEE49453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2" name="Text Box 3">
          <a:extLst>
            <a:ext uri="{FF2B5EF4-FFF2-40B4-BE49-F238E27FC236}">
              <a16:creationId xmlns:a16="http://schemas.microsoft.com/office/drawing/2014/main" id="{69052A32-7C8F-4DD6-8D34-7D60D6E899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3" name="Text Box 3">
          <a:extLst>
            <a:ext uri="{FF2B5EF4-FFF2-40B4-BE49-F238E27FC236}">
              <a16:creationId xmlns:a16="http://schemas.microsoft.com/office/drawing/2014/main" id="{3759C4E4-C6C8-43B2-9639-79D0A2931B9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4" name="Text Box 3">
          <a:extLst>
            <a:ext uri="{FF2B5EF4-FFF2-40B4-BE49-F238E27FC236}">
              <a16:creationId xmlns:a16="http://schemas.microsoft.com/office/drawing/2014/main" id="{C5CCB52B-232D-4477-9251-A576947F864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5" name="Text Box 3">
          <a:extLst>
            <a:ext uri="{FF2B5EF4-FFF2-40B4-BE49-F238E27FC236}">
              <a16:creationId xmlns:a16="http://schemas.microsoft.com/office/drawing/2014/main" id="{0488608F-98FD-410D-AB17-16504CC395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6" name="Text Box 3">
          <a:extLst>
            <a:ext uri="{FF2B5EF4-FFF2-40B4-BE49-F238E27FC236}">
              <a16:creationId xmlns:a16="http://schemas.microsoft.com/office/drawing/2014/main" id="{B0173AB0-1DA6-4C98-8CDB-EBB46073FE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7" name="Text Box 3">
          <a:extLst>
            <a:ext uri="{FF2B5EF4-FFF2-40B4-BE49-F238E27FC236}">
              <a16:creationId xmlns:a16="http://schemas.microsoft.com/office/drawing/2014/main" id="{2A9250F0-0C46-40AD-8514-67D7698645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8" name="Text Box 3">
          <a:extLst>
            <a:ext uri="{FF2B5EF4-FFF2-40B4-BE49-F238E27FC236}">
              <a16:creationId xmlns:a16="http://schemas.microsoft.com/office/drawing/2014/main" id="{B6F7F364-39DB-4D42-A46C-58F9623601E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9" name="Text Box 3">
          <a:extLst>
            <a:ext uri="{FF2B5EF4-FFF2-40B4-BE49-F238E27FC236}">
              <a16:creationId xmlns:a16="http://schemas.microsoft.com/office/drawing/2014/main" id="{12C0A2AA-A8D4-4ACD-B82C-ED97D9F003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0" name="Text Box 3">
          <a:extLst>
            <a:ext uri="{FF2B5EF4-FFF2-40B4-BE49-F238E27FC236}">
              <a16:creationId xmlns:a16="http://schemas.microsoft.com/office/drawing/2014/main" id="{33D6F36C-268E-49BF-9A96-A009278015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1" name="Text Box 3">
          <a:extLst>
            <a:ext uri="{FF2B5EF4-FFF2-40B4-BE49-F238E27FC236}">
              <a16:creationId xmlns:a16="http://schemas.microsoft.com/office/drawing/2014/main" id="{F7BAF4EA-B32D-414F-84C1-D9A658B1DBC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2" name="Text Box 3">
          <a:extLst>
            <a:ext uri="{FF2B5EF4-FFF2-40B4-BE49-F238E27FC236}">
              <a16:creationId xmlns:a16="http://schemas.microsoft.com/office/drawing/2014/main" id="{4F6B19D8-6AA1-4B91-9515-A9B50C0BAB9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3" name="Text Box 3">
          <a:extLst>
            <a:ext uri="{FF2B5EF4-FFF2-40B4-BE49-F238E27FC236}">
              <a16:creationId xmlns:a16="http://schemas.microsoft.com/office/drawing/2014/main" id="{66B4075B-FFE6-4998-9F1A-E7A628385E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4" name="Text Box 3">
          <a:extLst>
            <a:ext uri="{FF2B5EF4-FFF2-40B4-BE49-F238E27FC236}">
              <a16:creationId xmlns:a16="http://schemas.microsoft.com/office/drawing/2014/main" id="{3B425E07-591D-4F89-B6F6-BCF56D9532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5" name="Text Box 3">
          <a:extLst>
            <a:ext uri="{FF2B5EF4-FFF2-40B4-BE49-F238E27FC236}">
              <a16:creationId xmlns:a16="http://schemas.microsoft.com/office/drawing/2014/main" id="{CCA3DD00-9865-4D9C-810C-E728AA84B49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6" name="Text Box 3">
          <a:extLst>
            <a:ext uri="{FF2B5EF4-FFF2-40B4-BE49-F238E27FC236}">
              <a16:creationId xmlns:a16="http://schemas.microsoft.com/office/drawing/2014/main" id="{F609959D-999B-4342-84A8-5C2D40FEE9B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7" name="Text Box 3">
          <a:extLst>
            <a:ext uri="{FF2B5EF4-FFF2-40B4-BE49-F238E27FC236}">
              <a16:creationId xmlns:a16="http://schemas.microsoft.com/office/drawing/2014/main" id="{ACB909BF-0564-453F-BCBB-4D7082E7D7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8" name="Text Box 3">
          <a:extLst>
            <a:ext uri="{FF2B5EF4-FFF2-40B4-BE49-F238E27FC236}">
              <a16:creationId xmlns:a16="http://schemas.microsoft.com/office/drawing/2014/main" id="{96B0EC87-65A7-4C90-9095-D258A83E8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9" name="Text Box 3">
          <a:extLst>
            <a:ext uri="{FF2B5EF4-FFF2-40B4-BE49-F238E27FC236}">
              <a16:creationId xmlns:a16="http://schemas.microsoft.com/office/drawing/2014/main" id="{B355B091-53DE-424F-B1C7-9763C9FC7E9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0" name="Text Box 3">
          <a:extLst>
            <a:ext uri="{FF2B5EF4-FFF2-40B4-BE49-F238E27FC236}">
              <a16:creationId xmlns:a16="http://schemas.microsoft.com/office/drawing/2014/main" id="{1981F2FE-AF76-47D5-B1A3-427EA98A30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1" name="Text Box 3">
          <a:extLst>
            <a:ext uri="{FF2B5EF4-FFF2-40B4-BE49-F238E27FC236}">
              <a16:creationId xmlns:a16="http://schemas.microsoft.com/office/drawing/2014/main" id="{FA6B810E-9A3A-4438-80AC-8D7EE354EC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2" name="Text Box 3">
          <a:extLst>
            <a:ext uri="{FF2B5EF4-FFF2-40B4-BE49-F238E27FC236}">
              <a16:creationId xmlns:a16="http://schemas.microsoft.com/office/drawing/2014/main" id="{114E1A43-AE38-43FE-9D94-2E04BF1C7F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3" name="Text Box 3">
          <a:extLst>
            <a:ext uri="{FF2B5EF4-FFF2-40B4-BE49-F238E27FC236}">
              <a16:creationId xmlns:a16="http://schemas.microsoft.com/office/drawing/2014/main" id="{05B2958F-D3F0-4771-9578-F80560B46FB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4" name="Text Box 3">
          <a:extLst>
            <a:ext uri="{FF2B5EF4-FFF2-40B4-BE49-F238E27FC236}">
              <a16:creationId xmlns:a16="http://schemas.microsoft.com/office/drawing/2014/main" id="{472C7BB1-24F4-4D9A-BB86-D7E89F0B42A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5" name="Text Box 3">
          <a:extLst>
            <a:ext uri="{FF2B5EF4-FFF2-40B4-BE49-F238E27FC236}">
              <a16:creationId xmlns:a16="http://schemas.microsoft.com/office/drawing/2014/main" id="{04683FA2-8850-484D-B2DC-86F8FF790A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6" name="Text Box 3">
          <a:extLst>
            <a:ext uri="{FF2B5EF4-FFF2-40B4-BE49-F238E27FC236}">
              <a16:creationId xmlns:a16="http://schemas.microsoft.com/office/drawing/2014/main" id="{936EBB0D-2C6C-46EE-9B38-52A48E22D6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7" name="Text Box 3">
          <a:extLst>
            <a:ext uri="{FF2B5EF4-FFF2-40B4-BE49-F238E27FC236}">
              <a16:creationId xmlns:a16="http://schemas.microsoft.com/office/drawing/2014/main" id="{AEC0A3EB-B9E8-4C5E-B8BD-FB9F980017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8" name="Text Box 3">
          <a:extLst>
            <a:ext uri="{FF2B5EF4-FFF2-40B4-BE49-F238E27FC236}">
              <a16:creationId xmlns:a16="http://schemas.microsoft.com/office/drawing/2014/main" id="{D1AE7B1E-B399-48E0-AF3D-E68F4E7B92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9" name="Text Box 3">
          <a:extLst>
            <a:ext uri="{FF2B5EF4-FFF2-40B4-BE49-F238E27FC236}">
              <a16:creationId xmlns:a16="http://schemas.microsoft.com/office/drawing/2014/main" id="{42CDE6D3-553C-47C8-9023-91F4044642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0" name="Text Box 3">
          <a:extLst>
            <a:ext uri="{FF2B5EF4-FFF2-40B4-BE49-F238E27FC236}">
              <a16:creationId xmlns:a16="http://schemas.microsoft.com/office/drawing/2014/main" id="{3242A154-1F7D-42D6-A854-E333B6A3B28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1" name="Text Box 3">
          <a:extLst>
            <a:ext uri="{FF2B5EF4-FFF2-40B4-BE49-F238E27FC236}">
              <a16:creationId xmlns:a16="http://schemas.microsoft.com/office/drawing/2014/main" id="{82CE0D2C-A556-4766-90DA-520B68B6F6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2" name="Text Box 3">
          <a:extLst>
            <a:ext uri="{FF2B5EF4-FFF2-40B4-BE49-F238E27FC236}">
              <a16:creationId xmlns:a16="http://schemas.microsoft.com/office/drawing/2014/main" id="{AB21F39D-A5E8-4C8C-BE68-B8B463DB1E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3" name="Text Box 3">
          <a:extLst>
            <a:ext uri="{FF2B5EF4-FFF2-40B4-BE49-F238E27FC236}">
              <a16:creationId xmlns:a16="http://schemas.microsoft.com/office/drawing/2014/main" id="{15D8BBE9-D29D-4EAE-A8C3-ECD771F14B8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4" name="Text Box 3">
          <a:extLst>
            <a:ext uri="{FF2B5EF4-FFF2-40B4-BE49-F238E27FC236}">
              <a16:creationId xmlns:a16="http://schemas.microsoft.com/office/drawing/2014/main" id="{F0E3A146-32CB-42BA-8C66-4490C6516F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5" name="Text Box 3">
          <a:extLst>
            <a:ext uri="{FF2B5EF4-FFF2-40B4-BE49-F238E27FC236}">
              <a16:creationId xmlns:a16="http://schemas.microsoft.com/office/drawing/2014/main" id="{CD9BBA19-634C-4A64-A6DF-04D252453D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6" name="Text Box 3">
          <a:extLst>
            <a:ext uri="{FF2B5EF4-FFF2-40B4-BE49-F238E27FC236}">
              <a16:creationId xmlns:a16="http://schemas.microsoft.com/office/drawing/2014/main" id="{96B72F81-E564-4E7C-A4D5-1F406DE5A3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7" name="Text Box 3">
          <a:extLst>
            <a:ext uri="{FF2B5EF4-FFF2-40B4-BE49-F238E27FC236}">
              <a16:creationId xmlns:a16="http://schemas.microsoft.com/office/drawing/2014/main" id="{CB375619-07B6-401B-AD5F-8C45C38E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8" name="Text Box 3">
          <a:extLst>
            <a:ext uri="{FF2B5EF4-FFF2-40B4-BE49-F238E27FC236}">
              <a16:creationId xmlns:a16="http://schemas.microsoft.com/office/drawing/2014/main" id="{EB8C65CF-06B2-48C7-AEF6-09A118A0AB5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9" name="Text Box 3">
          <a:extLst>
            <a:ext uri="{FF2B5EF4-FFF2-40B4-BE49-F238E27FC236}">
              <a16:creationId xmlns:a16="http://schemas.microsoft.com/office/drawing/2014/main" id="{EC67D1D4-3BF0-4DB5-BE67-72A79629BAE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0" name="Text Box 3">
          <a:extLst>
            <a:ext uri="{FF2B5EF4-FFF2-40B4-BE49-F238E27FC236}">
              <a16:creationId xmlns:a16="http://schemas.microsoft.com/office/drawing/2014/main" id="{51ACC6E3-57E3-401D-AC80-F690D5EDF85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1" name="Text Box 3">
          <a:extLst>
            <a:ext uri="{FF2B5EF4-FFF2-40B4-BE49-F238E27FC236}">
              <a16:creationId xmlns:a16="http://schemas.microsoft.com/office/drawing/2014/main" id="{E82944B0-4C72-40B8-8E7D-4B4784BD8E3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2" name="Text Box 3">
          <a:extLst>
            <a:ext uri="{FF2B5EF4-FFF2-40B4-BE49-F238E27FC236}">
              <a16:creationId xmlns:a16="http://schemas.microsoft.com/office/drawing/2014/main" id="{18511685-5D07-446B-96DB-F9E792EDEA4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3" name="Text Box 3">
          <a:extLst>
            <a:ext uri="{FF2B5EF4-FFF2-40B4-BE49-F238E27FC236}">
              <a16:creationId xmlns:a16="http://schemas.microsoft.com/office/drawing/2014/main" id="{C283BFE8-0A11-4ED2-A160-A5E6D31C68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4" name="Text Box 3">
          <a:extLst>
            <a:ext uri="{FF2B5EF4-FFF2-40B4-BE49-F238E27FC236}">
              <a16:creationId xmlns:a16="http://schemas.microsoft.com/office/drawing/2014/main" id="{006377F3-AAC6-45F9-ADCE-04F691E62F0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5" name="Text Box 3">
          <a:extLst>
            <a:ext uri="{FF2B5EF4-FFF2-40B4-BE49-F238E27FC236}">
              <a16:creationId xmlns:a16="http://schemas.microsoft.com/office/drawing/2014/main" id="{88A328A6-E72B-490B-A07B-BB8D94A281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6" name="Text Box 3">
          <a:extLst>
            <a:ext uri="{FF2B5EF4-FFF2-40B4-BE49-F238E27FC236}">
              <a16:creationId xmlns:a16="http://schemas.microsoft.com/office/drawing/2014/main" id="{57314C66-D776-4B17-A1BA-7540F01BE7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7" name="Text Box 3">
          <a:extLst>
            <a:ext uri="{FF2B5EF4-FFF2-40B4-BE49-F238E27FC236}">
              <a16:creationId xmlns:a16="http://schemas.microsoft.com/office/drawing/2014/main" id="{5659DF56-1A73-45A2-9B3B-1250412944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8" name="Text Box 3">
          <a:extLst>
            <a:ext uri="{FF2B5EF4-FFF2-40B4-BE49-F238E27FC236}">
              <a16:creationId xmlns:a16="http://schemas.microsoft.com/office/drawing/2014/main" id="{A1B5900D-CD52-4B05-84AE-3746545C3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9" name="Text Box 3">
          <a:extLst>
            <a:ext uri="{FF2B5EF4-FFF2-40B4-BE49-F238E27FC236}">
              <a16:creationId xmlns:a16="http://schemas.microsoft.com/office/drawing/2014/main" id="{8D6D4294-3F0E-41D7-80D2-706C16BA53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0" name="Text Box 3">
          <a:extLst>
            <a:ext uri="{FF2B5EF4-FFF2-40B4-BE49-F238E27FC236}">
              <a16:creationId xmlns:a16="http://schemas.microsoft.com/office/drawing/2014/main" id="{F542FA1C-1B52-4906-8BB3-04D54A855B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1" name="Text Box 3">
          <a:extLst>
            <a:ext uri="{FF2B5EF4-FFF2-40B4-BE49-F238E27FC236}">
              <a16:creationId xmlns:a16="http://schemas.microsoft.com/office/drawing/2014/main" id="{09EC77AD-C7E5-48FC-B391-D505CDF8FC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2" name="Text Box 3">
          <a:extLst>
            <a:ext uri="{FF2B5EF4-FFF2-40B4-BE49-F238E27FC236}">
              <a16:creationId xmlns:a16="http://schemas.microsoft.com/office/drawing/2014/main" id="{65320715-432E-48FD-87B2-31279D0320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3" name="Text Box 3">
          <a:extLst>
            <a:ext uri="{FF2B5EF4-FFF2-40B4-BE49-F238E27FC236}">
              <a16:creationId xmlns:a16="http://schemas.microsoft.com/office/drawing/2014/main" id="{FA8E68FE-C1DB-4E48-8A7F-061899AD064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4" name="Text Box 3">
          <a:extLst>
            <a:ext uri="{FF2B5EF4-FFF2-40B4-BE49-F238E27FC236}">
              <a16:creationId xmlns:a16="http://schemas.microsoft.com/office/drawing/2014/main" id="{38B13BEB-CABE-430B-97DE-5DD85483BA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5" name="Text Box 3">
          <a:extLst>
            <a:ext uri="{FF2B5EF4-FFF2-40B4-BE49-F238E27FC236}">
              <a16:creationId xmlns:a16="http://schemas.microsoft.com/office/drawing/2014/main" id="{B3024964-5CF9-4DE9-9576-BCBCB9FE5BB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6" name="Text Box 3">
          <a:extLst>
            <a:ext uri="{FF2B5EF4-FFF2-40B4-BE49-F238E27FC236}">
              <a16:creationId xmlns:a16="http://schemas.microsoft.com/office/drawing/2014/main" id="{BC3D119C-6E6C-467B-BCC2-532D26E150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7" name="Text Box 3">
          <a:extLst>
            <a:ext uri="{FF2B5EF4-FFF2-40B4-BE49-F238E27FC236}">
              <a16:creationId xmlns:a16="http://schemas.microsoft.com/office/drawing/2014/main" id="{61909EFD-4B4B-49F0-8AB2-8C5A5F70406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8" name="Text Box 3">
          <a:extLst>
            <a:ext uri="{FF2B5EF4-FFF2-40B4-BE49-F238E27FC236}">
              <a16:creationId xmlns:a16="http://schemas.microsoft.com/office/drawing/2014/main" id="{8A03EBEE-4DCF-4859-9945-86ADFD00B5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9" name="Text Box 3">
          <a:extLst>
            <a:ext uri="{FF2B5EF4-FFF2-40B4-BE49-F238E27FC236}">
              <a16:creationId xmlns:a16="http://schemas.microsoft.com/office/drawing/2014/main" id="{542D5FCC-5408-47F9-9C66-8C3092C154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0" name="Text Box 3">
          <a:extLst>
            <a:ext uri="{FF2B5EF4-FFF2-40B4-BE49-F238E27FC236}">
              <a16:creationId xmlns:a16="http://schemas.microsoft.com/office/drawing/2014/main" id="{2E85F232-D305-4CDF-94E2-87126C42BFC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1" name="Text Box 3">
          <a:extLst>
            <a:ext uri="{FF2B5EF4-FFF2-40B4-BE49-F238E27FC236}">
              <a16:creationId xmlns:a16="http://schemas.microsoft.com/office/drawing/2014/main" id="{6F157E59-291D-45D1-A823-F70C6F8A5C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2" name="Text Box 3">
          <a:extLst>
            <a:ext uri="{FF2B5EF4-FFF2-40B4-BE49-F238E27FC236}">
              <a16:creationId xmlns:a16="http://schemas.microsoft.com/office/drawing/2014/main" id="{FDE285B1-EFEB-46F2-AFC7-E691A878E5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3" name="Text Box 3">
          <a:extLst>
            <a:ext uri="{FF2B5EF4-FFF2-40B4-BE49-F238E27FC236}">
              <a16:creationId xmlns:a16="http://schemas.microsoft.com/office/drawing/2014/main" id="{A5630E58-AB54-424E-AA08-1DE340ED198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4" name="Text Box 3">
          <a:extLst>
            <a:ext uri="{FF2B5EF4-FFF2-40B4-BE49-F238E27FC236}">
              <a16:creationId xmlns:a16="http://schemas.microsoft.com/office/drawing/2014/main" id="{2FE520CC-93C5-4765-B513-A45C6F6339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5" name="Text Box 3">
          <a:extLst>
            <a:ext uri="{FF2B5EF4-FFF2-40B4-BE49-F238E27FC236}">
              <a16:creationId xmlns:a16="http://schemas.microsoft.com/office/drawing/2014/main" id="{C9F42864-D19E-4F46-BE4C-E4C3FDDC007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6" name="Text Box 3">
          <a:extLst>
            <a:ext uri="{FF2B5EF4-FFF2-40B4-BE49-F238E27FC236}">
              <a16:creationId xmlns:a16="http://schemas.microsoft.com/office/drawing/2014/main" id="{AA1FABFB-9D18-4F31-B29F-1D6CC26EB7A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7" name="Text Box 3">
          <a:extLst>
            <a:ext uri="{FF2B5EF4-FFF2-40B4-BE49-F238E27FC236}">
              <a16:creationId xmlns:a16="http://schemas.microsoft.com/office/drawing/2014/main" id="{6F345FF7-1B42-47A8-8396-4F1E32EC6A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8" name="Text Box 3">
          <a:extLst>
            <a:ext uri="{FF2B5EF4-FFF2-40B4-BE49-F238E27FC236}">
              <a16:creationId xmlns:a16="http://schemas.microsoft.com/office/drawing/2014/main" id="{C9E3B5B8-5FF2-45A7-AB1D-2B52EFD98C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29" name="Text Box 3">
          <a:extLst>
            <a:ext uri="{FF2B5EF4-FFF2-40B4-BE49-F238E27FC236}">
              <a16:creationId xmlns:a16="http://schemas.microsoft.com/office/drawing/2014/main" id="{ED12D9C5-3287-44EC-9806-0228EBF924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0" name="Text Box 3">
          <a:extLst>
            <a:ext uri="{FF2B5EF4-FFF2-40B4-BE49-F238E27FC236}">
              <a16:creationId xmlns:a16="http://schemas.microsoft.com/office/drawing/2014/main" id="{FCBE0D46-CE53-4461-81CA-B78364B298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1" name="Text Box 3">
          <a:extLst>
            <a:ext uri="{FF2B5EF4-FFF2-40B4-BE49-F238E27FC236}">
              <a16:creationId xmlns:a16="http://schemas.microsoft.com/office/drawing/2014/main" id="{810AFA28-35EF-40F5-91E8-6F1B0101EA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2" name="Text Box 3">
          <a:extLst>
            <a:ext uri="{FF2B5EF4-FFF2-40B4-BE49-F238E27FC236}">
              <a16:creationId xmlns:a16="http://schemas.microsoft.com/office/drawing/2014/main" id="{EECB6A56-E0FA-4B04-AD59-BDDFCA0179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3" name="Text Box 3">
          <a:extLst>
            <a:ext uri="{FF2B5EF4-FFF2-40B4-BE49-F238E27FC236}">
              <a16:creationId xmlns:a16="http://schemas.microsoft.com/office/drawing/2014/main" id="{FB0EB58B-6436-4E52-8BAC-17B3E1EA75B0}"/>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4" name="Text Box 3">
          <a:extLst>
            <a:ext uri="{FF2B5EF4-FFF2-40B4-BE49-F238E27FC236}">
              <a16:creationId xmlns:a16="http://schemas.microsoft.com/office/drawing/2014/main" id="{22F0C063-982D-4854-8D53-57B780D99A87}"/>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5" name="Text Box 3">
          <a:extLst>
            <a:ext uri="{FF2B5EF4-FFF2-40B4-BE49-F238E27FC236}">
              <a16:creationId xmlns:a16="http://schemas.microsoft.com/office/drawing/2014/main" id="{E4F24FE8-6C0D-4FCF-95BD-493E6C2F7F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6" name="Text Box 3">
          <a:extLst>
            <a:ext uri="{FF2B5EF4-FFF2-40B4-BE49-F238E27FC236}">
              <a16:creationId xmlns:a16="http://schemas.microsoft.com/office/drawing/2014/main" id="{EBDA8B2E-E1D0-4E86-9702-C39404A477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7" name="Text Box 3">
          <a:extLst>
            <a:ext uri="{FF2B5EF4-FFF2-40B4-BE49-F238E27FC236}">
              <a16:creationId xmlns:a16="http://schemas.microsoft.com/office/drawing/2014/main" id="{59768A74-EF1C-4041-8D60-97EE81DE6A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8" name="Text Box 3">
          <a:extLst>
            <a:ext uri="{FF2B5EF4-FFF2-40B4-BE49-F238E27FC236}">
              <a16:creationId xmlns:a16="http://schemas.microsoft.com/office/drawing/2014/main" id="{B7F48DD9-9F68-4285-9DF0-AE2E5F4A86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9" name="Text Box 3">
          <a:extLst>
            <a:ext uri="{FF2B5EF4-FFF2-40B4-BE49-F238E27FC236}">
              <a16:creationId xmlns:a16="http://schemas.microsoft.com/office/drawing/2014/main" id="{53078D3A-E795-4E66-9E0D-83D0887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0" name="Text Box 3">
          <a:extLst>
            <a:ext uri="{FF2B5EF4-FFF2-40B4-BE49-F238E27FC236}">
              <a16:creationId xmlns:a16="http://schemas.microsoft.com/office/drawing/2014/main" id="{34117D6E-6DDA-48C5-9A87-47EA063C3EB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1" name="Text Box 3">
          <a:extLst>
            <a:ext uri="{FF2B5EF4-FFF2-40B4-BE49-F238E27FC236}">
              <a16:creationId xmlns:a16="http://schemas.microsoft.com/office/drawing/2014/main" id="{9B9C8FE1-1D42-440D-A8FE-EBC08677B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2" name="Text Box 3">
          <a:extLst>
            <a:ext uri="{FF2B5EF4-FFF2-40B4-BE49-F238E27FC236}">
              <a16:creationId xmlns:a16="http://schemas.microsoft.com/office/drawing/2014/main" id="{277F9ABF-B981-44E9-A881-437F89526E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3" name="Text Box 3">
          <a:extLst>
            <a:ext uri="{FF2B5EF4-FFF2-40B4-BE49-F238E27FC236}">
              <a16:creationId xmlns:a16="http://schemas.microsoft.com/office/drawing/2014/main" id="{9F5A68C9-E7E8-4535-9878-FC4923DB59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4" name="Text Box 3">
          <a:extLst>
            <a:ext uri="{FF2B5EF4-FFF2-40B4-BE49-F238E27FC236}">
              <a16:creationId xmlns:a16="http://schemas.microsoft.com/office/drawing/2014/main" id="{C007E571-EA1F-434F-94CB-9603CB58DD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5" name="Text Box 3">
          <a:extLst>
            <a:ext uri="{FF2B5EF4-FFF2-40B4-BE49-F238E27FC236}">
              <a16:creationId xmlns:a16="http://schemas.microsoft.com/office/drawing/2014/main" id="{74FFA29D-C83B-4D1E-A930-186E2F685B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6" name="Text Box 3">
          <a:extLst>
            <a:ext uri="{FF2B5EF4-FFF2-40B4-BE49-F238E27FC236}">
              <a16:creationId xmlns:a16="http://schemas.microsoft.com/office/drawing/2014/main" id="{599ED906-1065-4666-B52D-1176C6AB90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7" name="Text Box 3">
          <a:extLst>
            <a:ext uri="{FF2B5EF4-FFF2-40B4-BE49-F238E27FC236}">
              <a16:creationId xmlns:a16="http://schemas.microsoft.com/office/drawing/2014/main" id="{CD15C9E1-09CA-4C89-8FE1-22D54FE1F3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8" name="Text Box 3">
          <a:extLst>
            <a:ext uri="{FF2B5EF4-FFF2-40B4-BE49-F238E27FC236}">
              <a16:creationId xmlns:a16="http://schemas.microsoft.com/office/drawing/2014/main" id="{439D3EEC-1853-46B8-BAC1-5A03CDD473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9" name="Text Box 3">
          <a:extLst>
            <a:ext uri="{FF2B5EF4-FFF2-40B4-BE49-F238E27FC236}">
              <a16:creationId xmlns:a16="http://schemas.microsoft.com/office/drawing/2014/main" id="{FBBE999C-5182-4238-B365-EA2FACFC7E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0" name="Text Box 3">
          <a:extLst>
            <a:ext uri="{FF2B5EF4-FFF2-40B4-BE49-F238E27FC236}">
              <a16:creationId xmlns:a16="http://schemas.microsoft.com/office/drawing/2014/main" id="{58EE2BFE-F838-41A8-A78C-7C215D79EB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1" name="Text Box 3">
          <a:extLst>
            <a:ext uri="{FF2B5EF4-FFF2-40B4-BE49-F238E27FC236}">
              <a16:creationId xmlns:a16="http://schemas.microsoft.com/office/drawing/2014/main" id="{14F6342A-845C-46C0-89BF-AEC1682AB3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2" name="Text Box 3">
          <a:extLst>
            <a:ext uri="{FF2B5EF4-FFF2-40B4-BE49-F238E27FC236}">
              <a16:creationId xmlns:a16="http://schemas.microsoft.com/office/drawing/2014/main" id="{F882456A-6FA3-4878-B111-99859F1FE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3" name="Text Box 3">
          <a:extLst>
            <a:ext uri="{FF2B5EF4-FFF2-40B4-BE49-F238E27FC236}">
              <a16:creationId xmlns:a16="http://schemas.microsoft.com/office/drawing/2014/main" id="{A0EA1496-1D49-46C2-AB43-22308FDA3E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4" name="Text Box 3">
          <a:extLst>
            <a:ext uri="{FF2B5EF4-FFF2-40B4-BE49-F238E27FC236}">
              <a16:creationId xmlns:a16="http://schemas.microsoft.com/office/drawing/2014/main" id="{3C66D907-9A8D-4E28-93A7-25F9019D94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5" name="Text Box 3">
          <a:extLst>
            <a:ext uri="{FF2B5EF4-FFF2-40B4-BE49-F238E27FC236}">
              <a16:creationId xmlns:a16="http://schemas.microsoft.com/office/drawing/2014/main" id="{25E3D270-0EB5-4BCC-80DA-4F053ED8A0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6" name="Text Box 3">
          <a:extLst>
            <a:ext uri="{FF2B5EF4-FFF2-40B4-BE49-F238E27FC236}">
              <a16:creationId xmlns:a16="http://schemas.microsoft.com/office/drawing/2014/main" id="{58E0C94C-A636-4CAB-A00B-54BE84DE0E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7" name="Text Box 3">
          <a:extLst>
            <a:ext uri="{FF2B5EF4-FFF2-40B4-BE49-F238E27FC236}">
              <a16:creationId xmlns:a16="http://schemas.microsoft.com/office/drawing/2014/main" id="{3C3115D6-8370-46DD-AA20-37158830E9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8" name="Text Box 3">
          <a:extLst>
            <a:ext uri="{FF2B5EF4-FFF2-40B4-BE49-F238E27FC236}">
              <a16:creationId xmlns:a16="http://schemas.microsoft.com/office/drawing/2014/main" id="{7B9C9D62-A8B6-4A94-9FF3-44B1F36A07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9" name="Text Box 3">
          <a:extLst>
            <a:ext uri="{FF2B5EF4-FFF2-40B4-BE49-F238E27FC236}">
              <a16:creationId xmlns:a16="http://schemas.microsoft.com/office/drawing/2014/main" id="{D1E51AA7-FD6A-4AE5-B6F2-19A7D1473B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0" name="Text Box 3">
          <a:extLst>
            <a:ext uri="{FF2B5EF4-FFF2-40B4-BE49-F238E27FC236}">
              <a16:creationId xmlns:a16="http://schemas.microsoft.com/office/drawing/2014/main" id="{0F2C9EC3-6913-4E81-A9A4-E4BC924E35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1" name="Text Box 3">
          <a:extLst>
            <a:ext uri="{FF2B5EF4-FFF2-40B4-BE49-F238E27FC236}">
              <a16:creationId xmlns:a16="http://schemas.microsoft.com/office/drawing/2014/main" id="{755DB07F-60DF-40FE-876D-C592CD3A47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2" name="Text Box 3">
          <a:extLst>
            <a:ext uri="{FF2B5EF4-FFF2-40B4-BE49-F238E27FC236}">
              <a16:creationId xmlns:a16="http://schemas.microsoft.com/office/drawing/2014/main" id="{C0D493C8-E808-430C-8A25-F727AE4260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3" name="Text Box 3">
          <a:extLst>
            <a:ext uri="{FF2B5EF4-FFF2-40B4-BE49-F238E27FC236}">
              <a16:creationId xmlns:a16="http://schemas.microsoft.com/office/drawing/2014/main" id="{BDFD6554-B4D6-407F-A05F-09976F91AD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4" name="Text Box 3">
          <a:extLst>
            <a:ext uri="{FF2B5EF4-FFF2-40B4-BE49-F238E27FC236}">
              <a16:creationId xmlns:a16="http://schemas.microsoft.com/office/drawing/2014/main" id="{3389F273-4E43-4DA3-9799-8107C93D8A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5" name="Text Box 3">
          <a:extLst>
            <a:ext uri="{FF2B5EF4-FFF2-40B4-BE49-F238E27FC236}">
              <a16:creationId xmlns:a16="http://schemas.microsoft.com/office/drawing/2014/main" id="{65B84691-BDAD-4117-9227-051AC73E8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6" name="Text Box 3">
          <a:extLst>
            <a:ext uri="{FF2B5EF4-FFF2-40B4-BE49-F238E27FC236}">
              <a16:creationId xmlns:a16="http://schemas.microsoft.com/office/drawing/2014/main" id="{93C6B346-4817-44A5-9237-DB9691ED2E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7" name="Text Box 3">
          <a:extLst>
            <a:ext uri="{FF2B5EF4-FFF2-40B4-BE49-F238E27FC236}">
              <a16:creationId xmlns:a16="http://schemas.microsoft.com/office/drawing/2014/main" id="{7E425A9A-0B58-4FFF-AE36-D8B7990A390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8" name="Text Box 3">
          <a:extLst>
            <a:ext uri="{FF2B5EF4-FFF2-40B4-BE49-F238E27FC236}">
              <a16:creationId xmlns:a16="http://schemas.microsoft.com/office/drawing/2014/main" id="{8B4CB59C-397A-46B1-A249-0BC2F1BBA09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9" name="Text Box 3">
          <a:extLst>
            <a:ext uri="{FF2B5EF4-FFF2-40B4-BE49-F238E27FC236}">
              <a16:creationId xmlns:a16="http://schemas.microsoft.com/office/drawing/2014/main" id="{DB6E696E-A823-4DDF-99AE-F1C3AAC1B3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0" name="Text Box 3">
          <a:extLst>
            <a:ext uri="{FF2B5EF4-FFF2-40B4-BE49-F238E27FC236}">
              <a16:creationId xmlns:a16="http://schemas.microsoft.com/office/drawing/2014/main" id="{C52C68D3-FDB9-4DEA-9384-7AED0638A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1" name="Text Box 3">
          <a:extLst>
            <a:ext uri="{FF2B5EF4-FFF2-40B4-BE49-F238E27FC236}">
              <a16:creationId xmlns:a16="http://schemas.microsoft.com/office/drawing/2014/main" id="{53E15D47-8675-4EED-8215-9DB390446F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2" name="Text Box 3">
          <a:extLst>
            <a:ext uri="{FF2B5EF4-FFF2-40B4-BE49-F238E27FC236}">
              <a16:creationId xmlns:a16="http://schemas.microsoft.com/office/drawing/2014/main" id="{4A893C8E-E7A1-41F0-85D7-0CE3D715B8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3" name="Text Box 3">
          <a:extLst>
            <a:ext uri="{FF2B5EF4-FFF2-40B4-BE49-F238E27FC236}">
              <a16:creationId xmlns:a16="http://schemas.microsoft.com/office/drawing/2014/main" id="{EAF75E86-452E-4B43-8726-B69E32B8FB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4" name="Text Box 3">
          <a:extLst>
            <a:ext uri="{FF2B5EF4-FFF2-40B4-BE49-F238E27FC236}">
              <a16:creationId xmlns:a16="http://schemas.microsoft.com/office/drawing/2014/main" id="{278FD423-E34D-4C2A-83E9-5608252CA9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5" name="Text Box 3">
          <a:extLst>
            <a:ext uri="{FF2B5EF4-FFF2-40B4-BE49-F238E27FC236}">
              <a16:creationId xmlns:a16="http://schemas.microsoft.com/office/drawing/2014/main" id="{0F417695-7924-422B-B72E-575C9D7EC2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6" name="Text Box 3">
          <a:extLst>
            <a:ext uri="{FF2B5EF4-FFF2-40B4-BE49-F238E27FC236}">
              <a16:creationId xmlns:a16="http://schemas.microsoft.com/office/drawing/2014/main" id="{A0C7D116-784F-4A34-A808-CFCFBDDFC9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7" name="Text Box 3">
          <a:extLst>
            <a:ext uri="{FF2B5EF4-FFF2-40B4-BE49-F238E27FC236}">
              <a16:creationId xmlns:a16="http://schemas.microsoft.com/office/drawing/2014/main" id="{406E7E75-48A5-4213-BC3C-5EDAD8B633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8" name="Text Box 3">
          <a:extLst>
            <a:ext uri="{FF2B5EF4-FFF2-40B4-BE49-F238E27FC236}">
              <a16:creationId xmlns:a16="http://schemas.microsoft.com/office/drawing/2014/main" id="{DC188FC2-F1BF-41DD-9D25-F96E4493D4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9" name="Text Box 3">
          <a:extLst>
            <a:ext uri="{FF2B5EF4-FFF2-40B4-BE49-F238E27FC236}">
              <a16:creationId xmlns:a16="http://schemas.microsoft.com/office/drawing/2014/main" id="{FA4DA310-4FE0-4520-8CCD-9688D26152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0" name="Text Box 3">
          <a:extLst>
            <a:ext uri="{FF2B5EF4-FFF2-40B4-BE49-F238E27FC236}">
              <a16:creationId xmlns:a16="http://schemas.microsoft.com/office/drawing/2014/main" id="{849A2819-B894-4227-9478-56D8380218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1" name="Text Box 3">
          <a:extLst>
            <a:ext uri="{FF2B5EF4-FFF2-40B4-BE49-F238E27FC236}">
              <a16:creationId xmlns:a16="http://schemas.microsoft.com/office/drawing/2014/main" id="{DE8FF62E-184C-4FDD-82EA-9B03CE3A33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2" name="Text Box 3">
          <a:extLst>
            <a:ext uri="{FF2B5EF4-FFF2-40B4-BE49-F238E27FC236}">
              <a16:creationId xmlns:a16="http://schemas.microsoft.com/office/drawing/2014/main" id="{9D5E654C-034B-4769-9FCF-038374F844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3" name="Text Box 3">
          <a:extLst>
            <a:ext uri="{FF2B5EF4-FFF2-40B4-BE49-F238E27FC236}">
              <a16:creationId xmlns:a16="http://schemas.microsoft.com/office/drawing/2014/main" id="{59A01DEA-2AD1-4792-BE17-398F23AE4D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4" name="Text Box 3">
          <a:extLst>
            <a:ext uri="{FF2B5EF4-FFF2-40B4-BE49-F238E27FC236}">
              <a16:creationId xmlns:a16="http://schemas.microsoft.com/office/drawing/2014/main" id="{39C8B336-1D40-4311-AD5B-52D88A8D63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5" name="Text Box 3">
          <a:extLst>
            <a:ext uri="{FF2B5EF4-FFF2-40B4-BE49-F238E27FC236}">
              <a16:creationId xmlns:a16="http://schemas.microsoft.com/office/drawing/2014/main" id="{85513DDE-0C04-40F4-A159-86721B30A0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6" name="Text Box 3">
          <a:extLst>
            <a:ext uri="{FF2B5EF4-FFF2-40B4-BE49-F238E27FC236}">
              <a16:creationId xmlns:a16="http://schemas.microsoft.com/office/drawing/2014/main" id="{15C1807B-E018-47C2-AAE2-F435E8FE30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7" name="Text Box 3">
          <a:extLst>
            <a:ext uri="{FF2B5EF4-FFF2-40B4-BE49-F238E27FC236}">
              <a16:creationId xmlns:a16="http://schemas.microsoft.com/office/drawing/2014/main" id="{5E6FD583-4CC4-4695-948F-61BC75673E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8" name="Text Box 3">
          <a:extLst>
            <a:ext uri="{FF2B5EF4-FFF2-40B4-BE49-F238E27FC236}">
              <a16:creationId xmlns:a16="http://schemas.microsoft.com/office/drawing/2014/main" id="{FC8A87E6-5895-4247-BB2A-E560E5AFC1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9" name="Text Box 3">
          <a:extLst>
            <a:ext uri="{FF2B5EF4-FFF2-40B4-BE49-F238E27FC236}">
              <a16:creationId xmlns:a16="http://schemas.microsoft.com/office/drawing/2014/main" id="{A329AFA4-1A43-4CF9-BCF6-9153591EC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0" name="Text Box 3">
          <a:extLst>
            <a:ext uri="{FF2B5EF4-FFF2-40B4-BE49-F238E27FC236}">
              <a16:creationId xmlns:a16="http://schemas.microsoft.com/office/drawing/2014/main" id="{496C8EC7-777A-4FBD-A912-5D8B57E3C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1" name="Text Box 3">
          <a:extLst>
            <a:ext uri="{FF2B5EF4-FFF2-40B4-BE49-F238E27FC236}">
              <a16:creationId xmlns:a16="http://schemas.microsoft.com/office/drawing/2014/main" id="{44515A2D-7B92-4681-98C9-4CA56E889A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2" name="Text Box 3">
          <a:extLst>
            <a:ext uri="{FF2B5EF4-FFF2-40B4-BE49-F238E27FC236}">
              <a16:creationId xmlns:a16="http://schemas.microsoft.com/office/drawing/2014/main" id="{B3CAA7D8-4011-4797-BF18-0C6A58CABD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3" name="Text Box 3">
          <a:extLst>
            <a:ext uri="{FF2B5EF4-FFF2-40B4-BE49-F238E27FC236}">
              <a16:creationId xmlns:a16="http://schemas.microsoft.com/office/drawing/2014/main" id="{E6129B8D-7464-4DA9-BF28-2456E55C1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4" name="Text Box 3">
          <a:extLst>
            <a:ext uri="{FF2B5EF4-FFF2-40B4-BE49-F238E27FC236}">
              <a16:creationId xmlns:a16="http://schemas.microsoft.com/office/drawing/2014/main" id="{C054487B-EF05-4F7A-B8CD-04DF904C72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5" name="Text Box 3">
          <a:extLst>
            <a:ext uri="{FF2B5EF4-FFF2-40B4-BE49-F238E27FC236}">
              <a16:creationId xmlns:a16="http://schemas.microsoft.com/office/drawing/2014/main" id="{80BCB531-218C-477E-A5BB-1849B884CB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6" name="Text Box 3">
          <a:extLst>
            <a:ext uri="{FF2B5EF4-FFF2-40B4-BE49-F238E27FC236}">
              <a16:creationId xmlns:a16="http://schemas.microsoft.com/office/drawing/2014/main" id="{51C6D586-F498-44FE-8C6A-3CC4DC6F9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7" name="Text Box 3">
          <a:extLst>
            <a:ext uri="{FF2B5EF4-FFF2-40B4-BE49-F238E27FC236}">
              <a16:creationId xmlns:a16="http://schemas.microsoft.com/office/drawing/2014/main" id="{C0CAAC40-0DF4-463D-B2AB-7F235F11B9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8" name="Text Box 3">
          <a:extLst>
            <a:ext uri="{FF2B5EF4-FFF2-40B4-BE49-F238E27FC236}">
              <a16:creationId xmlns:a16="http://schemas.microsoft.com/office/drawing/2014/main" id="{1666B727-8DE0-4172-9816-2859984225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9" name="Text Box 3">
          <a:extLst>
            <a:ext uri="{FF2B5EF4-FFF2-40B4-BE49-F238E27FC236}">
              <a16:creationId xmlns:a16="http://schemas.microsoft.com/office/drawing/2014/main" id="{B7053567-0BD5-4439-B12B-7AFEF1E386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0" name="Text Box 3">
          <a:extLst>
            <a:ext uri="{FF2B5EF4-FFF2-40B4-BE49-F238E27FC236}">
              <a16:creationId xmlns:a16="http://schemas.microsoft.com/office/drawing/2014/main" id="{A23FCA5C-73B8-4CFF-8F4D-DC16E4DC39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1" name="Text Box 3">
          <a:extLst>
            <a:ext uri="{FF2B5EF4-FFF2-40B4-BE49-F238E27FC236}">
              <a16:creationId xmlns:a16="http://schemas.microsoft.com/office/drawing/2014/main" id="{83F022A3-3A0E-41D8-B893-AA221236943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2" name="Text Box 3">
          <a:extLst>
            <a:ext uri="{FF2B5EF4-FFF2-40B4-BE49-F238E27FC236}">
              <a16:creationId xmlns:a16="http://schemas.microsoft.com/office/drawing/2014/main" id="{C6280E28-F40B-4BDF-8C5F-C83297A4752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3" name="Text Box 3">
          <a:extLst>
            <a:ext uri="{FF2B5EF4-FFF2-40B4-BE49-F238E27FC236}">
              <a16:creationId xmlns:a16="http://schemas.microsoft.com/office/drawing/2014/main" id="{B9835D00-4B95-4D40-BDB5-859CABA1C5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4" name="Text Box 3">
          <a:extLst>
            <a:ext uri="{FF2B5EF4-FFF2-40B4-BE49-F238E27FC236}">
              <a16:creationId xmlns:a16="http://schemas.microsoft.com/office/drawing/2014/main" id="{5012A970-0073-420F-9EF9-1EC0307ADA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5" name="Text Box 3">
          <a:extLst>
            <a:ext uri="{FF2B5EF4-FFF2-40B4-BE49-F238E27FC236}">
              <a16:creationId xmlns:a16="http://schemas.microsoft.com/office/drawing/2014/main" id="{8100DEC4-C6DA-465A-838E-EFAE5B00BF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6" name="Text Box 3">
          <a:extLst>
            <a:ext uri="{FF2B5EF4-FFF2-40B4-BE49-F238E27FC236}">
              <a16:creationId xmlns:a16="http://schemas.microsoft.com/office/drawing/2014/main" id="{E86F61DB-D575-46C5-BB65-7A19A6A9D8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7" name="Text Box 3">
          <a:extLst>
            <a:ext uri="{FF2B5EF4-FFF2-40B4-BE49-F238E27FC236}">
              <a16:creationId xmlns:a16="http://schemas.microsoft.com/office/drawing/2014/main" id="{A119AB10-C5E1-4DB8-AAFA-3B0856C7E0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8" name="Text Box 3">
          <a:extLst>
            <a:ext uri="{FF2B5EF4-FFF2-40B4-BE49-F238E27FC236}">
              <a16:creationId xmlns:a16="http://schemas.microsoft.com/office/drawing/2014/main" id="{68FE9901-75EF-4265-B216-74F61C37DD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9" name="Text Box 3">
          <a:extLst>
            <a:ext uri="{FF2B5EF4-FFF2-40B4-BE49-F238E27FC236}">
              <a16:creationId xmlns:a16="http://schemas.microsoft.com/office/drawing/2014/main" id="{A0FAE4B5-47FE-4904-A54C-7AE50B35D4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0" name="Text Box 3">
          <a:extLst>
            <a:ext uri="{FF2B5EF4-FFF2-40B4-BE49-F238E27FC236}">
              <a16:creationId xmlns:a16="http://schemas.microsoft.com/office/drawing/2014/main" id="{AC32347A-79DC-489F-8D9F-7C9C16AD52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1" name="Text Box 3">
          <a:extLst>
            <a:ext uri="{FF2B5EF4-FFF2-40B4-BE49-F238E27FC236}">
              <a16:creationId xmlns:a16="http://schemas.microsoft.com/office/drawing/2014/main" id="{319E1007-026C-431E-B006-786ED2BB23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2" name="Text Box 3">
          <a:extLst>
            <a:ext uri="{FF2B5EF4-FFF2-40B4-BE49-F238E27FC236}">
              <a16:creationId xmlns:a16="http://schemas.microsoft.com/office/drawing/2014/main" id="{AB6380B8-8EA1-4BBE-B925-DCE99F5563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3" name="Text Box 3">
          <a:extLst>
            <a:ext uri="{FF2B5EF4-FFF2-40B4-BE49-F238E27FC236}">
              <a16:creationId xmlns:a16="http://schemas.microsoft.com/office/drawing/2014/main" id="{2AEA6DEB-D8CD-4A84-B456-5AFBAC0EAC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4" name="Text Box 3">
          <a:extLst>
            <a:ext uri="{FF2B5EF4-FFF2-40B4-BE49-F238E27FC236}">
              <a16:creationId xmlns:a16="http://schemas.microsoft.com/office/drawing/2014/main" id="{8732CE28-3A5B-419E-8F6C-6560BD344C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5" name="Text Box 3">
          <a:extLst>
            <a:ext uri="{FF2B5EF4-FFF2-40B4-BE49-F238E27FC236}">
              <a16:creationId xmlns:a16="http://schemas.microsoft.com/office/drawing/2014/main" id="{920C4C29-20E4-4964-8B39-37CBD5EF3B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6" name="Text Box 3">
          <a:extLst>
            <a:ext uri="{FF2B5EF4-FFF2-40B4-BE49-F238E27FC236}">
              <a16:creationId xmlns:a16="http://schemas.microsoft.com/office/drawing/2014/main" id="{2669BD20-542B-4690-94B8-F733A1654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7" name="Text Box 3">
          <a:extLst>
            <a:ext uri="{FF2B5EF4-FFF2-40B4-BE49-F238E27FC236}">
              <a16:creationId xmlns:a16="http://schemas.microsoft.com/office/drawing/2014/main" id="{A3237B58-52A7-48DB-8F8E-3E4D5DB57E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8" name="Text Box 3">
          <a:extLst>
            <a:ext uri="{FF2B5EF4-FFF2-40B4-BE49-F238E27FC236}">
              <a16:creationId xmlns:a16="http://schemas.microsoft.com/office/drawing/2014/main" id="{1F099384-4A42-4D09-96D5-144B07A7B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9" name="Text Box 3">
          <a:extLst>
            <a:ext uri="{FF2B5EF4-FFF2-40B4-BE49-F238E27FC236}">
              <a16:creationId xmlns:a16="http://schemas.microsoft.com/office/drawing/2014/main" id="{015B66D4-AB22-48CD-9314-FBAC905C2E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0" name="Text Box 3">
          <a:extLst>
            <a:ext uri="{FF2B5EF4-FFF2-40B4-BE49-F238E27FC236}">
              <a16:creationId xmlns:a16="http://schemas.microsoft.com/office/drawing/2014/main" id="{1559B790-1F09-4202-8F5D-5C2C73B15D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1" name="Text Box 3">
          <a:extLst>
            <a:ext uri="{FF2B5EF4-FFF2-40B4-BE49-F238E27FC236}">
              <a16:creationId xmlns:a16="http://schemas.microsoft.com/office/drawing/2014/main" id="{E64B185C-ECCB-40FA-B526-0E1132FDFC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2" name="Text Box 3">
          <a:extLst>
            <a:ext uri="{FF2B5EF4-FFF2-40B4-BE49-F238E27FC236}">
              <a16:creationId xmlns:a16="http://schemas.microsoft.com/office/drawing/2014/main" id="{81649142-CC6D-4A99-9687-D59680C4E9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3" name="Text Box 3">
          <a:extLst>
            <a:ext uri="{FF2B5EF4-FFF2-40B4-BE49-F238E27FC236}">
              <a16:creationId xmlns:a16="http://schemas.microsoft.com/office/drawing/2014/main" id="{631B83B3-906F-458C-844E-E17890D4D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4" name="Text Box 3">
          <a:extLst>
            <a:ext uri="{FF2B5EF4-FFF2-40B4-BE49-F238E27FC236}">
              <a16:creationId xmlns:a16="http://schemas.microsoft.com/office/drawing/2014/main" id="{70183831-643A-4842-8A66-9AA04F34FA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5" name="Text Box 3">
          <a:extLst>
            <a:ext uri="{FF2B5EF4-FFF2-40B4-BE49-F238E27FC236}">
              <a16:creationId xmlns:a16="http://schemas.microsoft.com/office/drawing/2014/main" id="{CF805E58-8B96-42B9-B8A2-35B4026416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6" name="Text Box 3">
          <a:extLst>
            <a:ext uri="{FF2B5EF4-FFF2-40B4-BE49-F238E27FC236}">
              <a16:creationId xmlns:a16="http://schemas.microsoft.com/office/drawing/2014/main" id="{519E1F34-4A45-4A23-886C-799ED5D861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7" name="Text Box 3">
          <a:extLst>
            <a:ext uri="{FF2B5EF4-FFF2-40B4-BE49-F238E27FC236}">
              <a16:creationId xmlns:a16="http://schemas.microsoft.com/office/drawing/2014/main" id="{C2A9224D-7954-4D78-AD48-56A1CFD657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8" name="Text Box 3">
          <a:extLst>
            <a:ext uri="{FF2B5EF4-FFF2-40B4-BE49-F238E27FC236}">
              <a16:creationId xmlns:a16="http://schemas.microsoft.com/office/drawing/2014/main" id="{068279EC-CA6E-483B-BBA7-53EF7F64E0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9" name="Text Box 3">
          <a:extLst>
            <a:ext uri="{FF2B5EF4-FFF2-40B4-BE49-F238E27FC236}">
              <a16:creationId xmlns:a16="http://schemas.microsoft.com/office/drawing/2014/main" id="{6424353D-6944-41BC-9B4D-94FF9050C2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0" name="Text Box 3">
          <a:extLst>
            <a:ext uri="{FF2B5EF4-FFF2-40B4-BE49-F238E27FC236}">
              <a16:creationId xmlns:a16="http://schemas.microsoft.com/office/drawing/2014/main" id="{9D252924-74FC-4D12-B988-D07B4A0CC7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1" name="Text Box 3">
          <a:extLst>
            <a:ext uri="{FF2B5EF4-FFF2-40B4-BE49-F238E27FC236}">
              <a16:creationId xmlns:a16="http://schemas.microsoft.com/office/drawing/2014/main" id="{F06DC785-2236-48EA-A6F5-623D7D4EFD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2" name="Text Box 3">
          <a:extLst>
            <a:ext uri="{FF2B5EF4-FFF2-40B4-BE49-F238E27FC236}">
              <a16:creationId xmlns:a16="http://schemas.microsoft.com/office/drawing/2014/main" id="{B2E023BD-F91E-437A-BF59-2FC16E3E65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3" name="Text Box 3">
          <a:extLst>
            <a:ext uri="{FF2B5EF4-FFF2-40B4-BE49-F238E27FC236}">
              <a16:creationId xmlns:a16="http://schemas.microsoft.com/office/drawing/2014/main" id="{C1FC5DAA-7168-44F7-9BF7-8121C70482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4" name="Text Box 3">
          <a:extLst>
            <a:ext uri="{FF2B5EF4-FFF2-40B4-BE49-F238E27FC236}">
              <a16:creationId xmlns:a16="http://schemas.microsoft.com/office/drawing/2014/main" id="{EC81FAB8-CC37-4AED-B10C-E16032F487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5" name="Text Box 3">
          <a:extLst>
            <a:ext uri="{FF2B5EF4-FFF2-40B4-BE49-F238E27FC236}">
              <a16:creationId xmlns:a16="http://schemas.microsoft.com/office/drawing/2014/main" id="{5644A8A3-2BC5-4243-85EB-7E96DF55B47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6" name="Text Box 3">
          <a:extLst>
            <a:ext uri="{FF2B5EF4-FFF2-40B4-BE49-F238E27FC236}">
              <a16:creationId xmlns:a16="http://schemas.microsoft.com/office/drawing/2014/main" id="{20C7A9BC-C93A-4EB0-9D32-1D1E13CA374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7" name="Text Box 3">
          <a:extLst>
            <a:ext uri="{FF2B5EF4-FFF2-40B4-BE49-F238E27FC236}">
              <a16:creationId xmlns:a16="http://schemas.microsoft.com/office/drawing/2014/main" id="{6328AE56-ACB4-4C36-9CBD-4D348C492B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8" name="Text Box 3">
          <a:extLst>
            <a:ext uri="{FF2B5EF4-FFF2-40B4-BE49-F238E27FC236}">
              <a16:creationId xmlns:a16="http://schemas.microsoft.com/office/drawing/2014/main" id="{85DA2563-7C5D-467C-92B2-AD83FC068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9" name="Text Box 3">
          <a:extLst>
            <a:ext uri="{FF2B5EF4-FFF2-40B4-BE49-F238E27FC236}">
              <a16:creationId xmlns:a16="http://schemas.microsoft.com/office/drawing/2014/main" id="{0C2268EC-6386-4590-AB4A-A1365DB635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0" name="Text Box 3">
          <a:extLst>
            <a:ext uri="{FF2B5EF4-FFF2-40B4-BE49-F238E27FC236}">
              <a16:creationId xmlns:a16="http://schemas.microsoft.com/office/drawing/2014/main" id="{3CD8CFB1-8485-4173-83AE-3BB3EACC8D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1" name="Text Box 3">
          <a:extLst>
            <a:ext uri="{FF2B5EF4-FFF2-40B4-BE49-F238E27FC236}">
              <a16:creationId xmlns:a16="http://schemas.microsoft.com/office/drawing/2014/main" id="{CC02B46F-BEF7-4F1A-A5AF-9337E763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2" name="Text Box 3">
          <a:extLst>
            <a:ext uri="{FF2B5EF4-FFF2-40B4-BE49-F238E27FC236}">
              <a16:creationId xmlns:a16="http://schemas.microsoft.com/office/drawing/2014/main" id="{C5941510-0F70-478F-89BE-4FE44BD733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3" name="Text Box 3">
          <a:extLst>
            <a:ext uri="{FF2B5EF4-FFF2-40B4-BE49-F238E27FC236}">
              <a16:creationId xmlns:a16="http://schemas.microsoft.com/office/drawing/2014/main" id="{18EA85AB-56B4-45AD-8EEC-7F1D56501C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4" name="Text Box 3">
          <a:extLst>
            <a:ext uri="{FF2B5EF4-FFF2-40B4-BE49-F238E27FC236}">
              <a16:creationId xmlns:a16="http://schemas.microsoft.com/office/drawing/2014/main" id="{4142A8C3-49F3-4430-9B05-AA978CA0FB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5" name="Text Box 3">
          <a:extLst>
            <a:ext uri="{FF2B5EF4-FFF2-40B4-BE49-F238E27FC236}">
              <a16:creationId xmlns:a16="http://schemas.microsoft.com/office/drawing/2014/main" id="{47191BA8-6907-41AE-80FB-8A6B92F147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6" name="Text Box 3">
          <a:extLst>
            <a:ext uri="{FF2B5EF4-FFF2-40B4-BE49-F238E27FC236}">
              <a16:creationId xmlns:a16="http://schemas.microsoft.com/office/drawing/2014/main" id="{959685AC-49D1-4C17-8FD8-95976247F9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7" name="Text Box 3">
          <a:extLst>
            <a:ext uri="{FF2B5EF4-FFF2-40B4-BE49-F238E27FC236}">
              <a16:creationId xmlns:a16="http://schemas.microsoft.com/office/drawing/2014/main" id="{3731E462-ACF4-433B-AFB3-D42B98422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8" name="Text Box 3">
          <a:extLst>
            <a:ext uri="{FF2B5EF4-FFF2-40B4-BE49-F238E27FC236}">
              <a16:creationId xmlns:a16="http://schemas.microsoft.com/office/drawing/2014/main" id="{4F1DB9A4-33FC-42AF-AA60-F5C4D2B622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9" name="Text Box 3">
          <a:extLst>
            <a:ext uri="{FF2B5EF4-FFF2-40B4-BE49-F238E27FC236}">
              <a16:creationId xmlns:a16="http://schemas.microsoft.com/office/drawing/2014/main" id="{7A02EEA7-00BF-408D-9A70-E7A8DF9D4B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0" name="Text Box 3">
          <a:extLst>
            <a:ext uri="{FF2B5EF4-FFF2-40B4-BE49-F238E27FC236}">
              <a16:creationId xmlns:a16="http://schemas.microsoft.com/office/drawing/2014/main" id="{770B28DD-116A-4758-A502-EBB43A45DC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1" name="Text Box 3">
          <a:extLst>
            <a:ext uri="{FF2B5EF4-FFF2-40B4-BE49-F238E27FC236}">
              <a16:creationId xmlns:a16="http://schemas.microsoft.com/office/drawing/2014/main" id="{AE251B53-9BD9-4D2F-98B9-5AA67D9802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2" name="Text Box 3">
          <a:extLst>
            <a:ext uri="{FF2B5EF4-FFF2-40B4-BE49-F238E27FC236}">
              <a16:creationId xmlns:a16="http://schemas.microsoft.com/office/drawing/2014/main" id="{122EC458-05D8-48FC-983B-D97660EF08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3" name="Text Box 3">
          <a:extLst>
            <a:ext uri="{FF2B5EF4-FFF2-40B4-BE49-F238E27FC236}">
              <a16:creationId xmlns:a16="http://schemas.microsoft.com/office/drawing/2014/main" id="{3FAF5A69-629D-4075-A453-9BE06AA2DB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4" name="Text Box 3">
          <a:extLst>
            <a:ext uri="{FF2B5EF4-FFF2-40B4-BE49-F238E27FC236}">
              <a16:creationId xmlns:a16="http://schemas.microsoft.com/office/drawing/2014/main" id="{9C247012-10A3-4D18-8C08-2B48EA9E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5" name="Text Box 3">
          <a:extLst>
            <a:ext uri="{FF2B5EF4-FFF2-40B4-BE49-F238E27FC236}">
              <a16:creationId xmlns:a16="http://schemas.microsoft.com/office/drawing/2014/main" id="{14D605B1-B72F-4E0A-8EB9-682B646ED7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6" name="Text Box 3">
          <a:extLst>
            <a:ext uri="{FF2B5EF4-FFF2-40B4-BE49-F238E27FC236}">
              <a16:creationId xmlns:a16="http://schemas.microsoft.com/office/drawing/2014/main" id="{6DBDDA9B-B11D-41F4-B0B3-78877B68FD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7" name="Text Box 3">
          <a:extLst>
            <a:ext uri="{FF2B5EF4-FFF2-40B4-BE49-F238E27FC236}">
              <a16:creationId xmlns:a16="http://schemas.microsoft.com/office/drawing/2014/main" id="{4D784CA3-2FAE-4565-97EF-4030421247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8" name="Text Box 3">
          <a:extLst>
            <a:ext uri="{FF2B5EF4-FFF2-40B4-BE49-F238E27FC236}">
              <a16:creationId xmlns:a16="http://schemas.microsoft.com/office/drawing/2014/main" id="{2C7EE94C-2420-4009-8422-9C8C1AF256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9" name="Text Box 3">
          <a:extLst>
            <a:ext uri="{FF2B5EF4-FFF2-40B4-BE49-F238E27FC236}">
              <a16:creationId xmlns:a16="http://schemas.microsoft.com/office/drawing/2014/main" id="{6CFDBA15-89D2-49AF-B48E-F1403AD25F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0" name="Text Box 3">
          <a:extLst>
            <a:ext uri="{FF2B5EF4-FFF2-40B4-BE49-F238E27FC236}">
              <a16:creationId xmlns:a16="http://schemas.microsoft.com/office/drawing/2014/main" id="{46467ABA-50EC-4293-9E1A-0D0107346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1" name="Text Box 3">
          <a:extLst>
            <a:ext uri="{FF2B5EF4-FFF2-40B4-BE49-F238E27FC236}">
              <a16:creationId xmlns:a16="http://schemas.microsoft.com/office/drawing/2014/main" id="{E1B825BE-DDC1-445C-B800-0230BA7EDE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2" name="Text Box 3">
          <a:extLst>
            <a:ext uri="{FF2B5EF4-FFF2-40B4-BE49-F238E27FC236}">
              <a16:creationId xmlns:a16="http://schemas.microsoft.com/office/drawing/2014/main" id="{2D3976D4-AC3F-42EB-A2A6-E8AA07BDC3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3" name="Text Box 3">
          <a:extLst>
            <a:ext uri="{FF2B5EF4-FFF2-40B4-BE49-F238E27FC236}">
              <a16:creationId xmlns:a16="http://schemas.microsoft.com/office/drawing/2014/main" id="{E4C95D8F-E752-42E6-BDA5-A55904B141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4" name="Text Box 3">
          <a:extLst>
            <a:ext uri="{FF2B5EF4-FFF2-40B4-BE49-F238E27FC236}">
              <a16:creationId xmlns:a16="http://schemas.microsoft.com/office/drawing/2014/main" id="{2F0D72F0-2F0A-4212-8EBE-F29437F269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5" name="Text Box 3">
          <a:extLst>
            <a:ext uri="{FF2B5EF4-FFF2-40B4-BE49-F238E27FC236}">
              <a16:creationId xmlns:a16="http://schemas.microsoft.com/office/drawing/2014/main" id="{DEE6E6FA-08D8-48B3-947F-CC54D0F3DB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6" name="Text Box 3">
          <a:extLst>
            <a:ext uri="{FF2B5EF4-FFF2-40B4-BE49-F238E27FC236}">
              <a16:creationId xmlns:a16="http://schemas.microsoft.com/office/drawing/2014/main" id="{D225BFB5-FABA-427E-8392-A74A87D2FF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7" name="Text Box 3">
          <a:extLst>
            <a:ext uri="{FF2B5EF4-FFF2-40B4-BE49-F238E27FC236}">
              <a16:creationId xmlns:a16="http://schemas.microsoft.com/office/drawing/2014/main" id="{DDC52C3D-DD56-4437-891E-F02F76652B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8" name="Text Box 3">
          <a:extLst>
            <a:ext uri="{FF2B5EF4-FFF2-40B4-BE49-F238E27FC236}">
              <a16:creationId xmlns:a16="http://schemas.microsoft.com/office/drawing/2014/main" id="{FA5C472F-75A9-4439-8AD0-F9E40D0219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69" name="Text Box 3">
          <a:extLst>
            <a:ext uri="{FF2B5EF4-FFF2-40B4-BE49-F238E27FC236}">
              <a16:creationId xmlns:a16="http://schemas.microsoft.com/office/drawing/2014/main" id="{035FDC03-6C91-4FA5-83FB-5ACD76AB5AE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70" name="Text Box 3">
          <a:extLst>
            <a:ext uri="{FF2B5EF4-FFF2-40B4-BE49-F238E27FC236}">
              <a16:creationId xmlns:a16="http://schemas.microsoft.com/office/drawing/2014/main" id="{9F5120E9-770A-4E78-BC70-7B8C2B546A7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1" name="Text Box 3">
          <a:extLst>
            <a:ext uri="{FF2B5EF4-FFF2-40B4-BE49-F238E27FC236}">
              <a16:creationId xmlns:a16="http://schemas.microsoft.com/office/drawing/2014/main" id="{71D55698-914B-46F0-94EE-3BCBAAA6C1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2" name="Text Box 3">
          <a:extLst>
            <a:ext uri="{FF2B5EF4-FFF2-40B4-BE49-F238E27FC236}">
              <a16:creationId xmlns:a16="http://schemas.microsoft.com/office/drawing/2014/main" id="{CA0AE372-8527-4561-B747-FBAF7DEBDC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3" name="Text Box 3">
          <a:extLst>
            <a:ext uri="{FF2B5EF4-FFF2-40B4-BE49-F238E27FC236}">
              <a16:creationId xmlns:a16="http://schemas.microsoft.com/office/drawing/2014/main" id="{7EF44572-C96E-4E32-B3DE-64149D2ADD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4" name="Text Box 3">
          <a:extLst>
            <a:ext uri="{FF2B5EF4-FFF2-40B4-BE49-F238E27FC236}">
              <a16:creationId xmlns:a16="http://schemas.microsoft.com/office/drawing/2014/main" id="{267F9B32-73DD-43B1-9A88-BB45F9B91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5" name="Text Box 3">
          <a:extLst>
            <a:ext uri="{FF2B5EF4-FFF2-40B4-BE49-F238E27FC236}">
              <a16:creationId xmlns:a16="http://schemas.microsoft.com/office/drawing/2014/main" id="{2C9D9996-30C8-4F0D-870A-90FE463808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6" name="Text Box 3">
          <a:extLst>
            <a:ext uri="{FF2B5EF4-FFF2-40B4-BE49-F238E27FC236}">
              <a16:creationId xmlns:a16="http://schemas.microsoft.com/office/drawing/2014/main" id="{6610C46E-E419-482E-BC63-6305533634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7" name="Text Box 3">
          <a:extLst>
            <a:ext uri="{FF2B5EF4-FFF2-40B4-BE49-F238E27FC236}">
              <a16:creationId xmlns:a16="http://schemas.microsoft.com/office/drawing/2014/main" id="{86ED1E6D-AE8E-45CD-98C6-27A97314CAB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8" name="Text Box 3">
          <a:extLst>
            <a:ext uri="{FF2B5EF4-FFF2-40B4-BE49-F238E27FC236}">
              <a16:creationId xmlns:a16="http://schemas.microsoft.com/office/drawing/2014/main" id="{2E967237-8B1D-4D35-B0AD-9996CF463F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9" name="Text Box 3">
          <a:extLst>
            <a:ext uri="{FF2B5EF4-FFF2-40B4-BE49-F238E27FC236}">
              <a16:creationId xmlns:a16="http://schemas.microsoft.com/office/drawing/2014/main" id="{53B97949-FA1C-4B6D-BCC4-562D307C20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0" name="Text Box 3">
          <a:extLst>
            <a:ext uri="{FF2B5EF4-FFF2-40B4-BE49-F238E27FC236}">
              <a16:creationId xmlns:a16="http://schemas.microsoft.com/office/drawing/2014/main" id="{0D6D3C41-5A2A-4360-9FB3-51B79E2B72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1" name="Text Box 3">
          <a:extLst>
            <a:ext uri="{FF2B5EF4-FFF2-40B4-BE49-F238E27FC236}">
              <a16:creationId xmlns:a16="http://schemas.microsoft.com/office/drawing/2014/main" id="{F14B0E08-59C9-4471-94FD-DC7C34E57F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2" name="Text Box 3">
          <a:extLst>
            <a:ext uri="{FF2B5EF4-FFF2-40B4-BE49-F238E27FC236}">
              <a16:creationId xmlns:a16="http://schemas.microsoft.com/office/drawing/2014/main" id="{4AC89F5F-59BB-46E4-AD3C-CB7AD0A828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3" name="Text Box 3">
          <a:extLst>
            <a:ext uri="{FF2B5EF4-FFF2-40B4-BE49-F238E27FC236}">
              <a16:creationId xmlns:a16="http://schemas.microsoft.com/office/drawing/2014/main" id="{CAA25073-472E-4B81-B4E8-FE9F5108FF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4" name="Text Box 3">
          <a:extLst>
            <a:ext uri="{FF2B5EF4-FFF2-40B4-BE49-F238E27FC236}">
              <a16:creationId xmlns:a16="http://schemas.microsoft.com/office/drawing/2014/main" id="{014A37A0-42B6-4E52-BEB5-A50DAEFDD2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5" name="Text Box 3">
          <a:extLst>
            <a:ext uri="{FF2B5EF4-FFF2-40B4-BE49-F238E27FC236}">
              <a16:creationId xmlns:a16="http://schemas.microsoft.com/office/drawing/2014/main" id="{2611D532-2F6F-40D0-AE81-BCB301FC27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6" name="Text Box 3">
          <a:extLst>
            <a:ext uri="{FF2B5EF4-FFF2-40B4-BE49-F238E27FC236}">
              <a16:creationId xmlns:a16="http://schemas.microsoft.com/office/drawing/2014/main" id="{A91BDFEE-7EC6-4E69-9DBB-E4056053B8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7" name="Text Box 3">
          <a:extLst>
            <a:ext uri="{FF2B5EF4-FFF2-40B4-BE49-F238E27FC236}">
              <a16:creationId xmlns:a16="http://schemas.microsoft.com/office/drawing/2014/main" id="{CA27DD9D-8D65-404D-91AE-291D92695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8" name="Text Box 3">
          <a:extLst>
            <a:ext uri="{FF2B5EF4-FFF2-40B4-BE49-F238E27FC236}">
              <a16:creationId xmlns:a16="http://schemas.microsoft.com/office/drawing/2014/main" id="{BB500D78-3EDB-43E4-8913-FEF618970D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9" name="Text Box 3">
          <a:extLst>
            <a:ext uri="{FF2B5EF4-FFF2-40B4-BE49-F238E27FC236}">
              <a16:creationId xmlns:a16="http://schemas.microsoft.com/office/drawing/2014/main" id="{B1B572A5-DF8A-47AC-A74D-C484F065B25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0" name="Text Box 3">
          <a:extLst>
            <a:ext uri="{FF2B5EF4-FFF2-40B4-BE49-F238E27FC236}">
              <a16:creationId xmlns:a16="http://schemas.microsoft.com/office/drawing/2014/main" id="{0FF0ABA1-C755-4AF6-A1F2-1795A43272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1" name="Text Box 3">
          <a:extLst>
            <a:ext uri="{FF2B5EF4-FFF2-40B4-BE49-F238E27FC236}">
              <a16:creationId xmlns:a16="http://schemas.microsoft.com/office/drawing/2014/main" id="{70AA6DE7-1607-4633-9CAD-E466C37A5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2" name="Text Box 3">
          <a:extLst>
            <a:ext uri="{FF2B5EF4-FFF2-40B4-BE49-F238E27FC236}">
              <a16:creationId xmlns:a16="http://schemas.microsoft.com/office/drawing/2014/main" id="{DB366D5E-308C-42DB-B853-562360E1A25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3" name="Text Box 3">
          <a:extLst>
            <a:ext uri="{FF2B5EF4-FFF2-40B4-BE49-F238E27FC236}">
              <a16:creationId xmlns:a16="http://schemas.microsoft.com/office/drawing/2014/main" id="{F3E9C0E4-38A7-4A45-A8D6-C4F8608177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4" name="Text Box 3">
          <a:extLst>
            <a:ext uri="{FF2B5EF4-FFF2-40B4-BE49-F238E27FC236}">
              <a16:creationId xmlns:a16="http://schemas.microsoft.com/office/drawing/2014/main" id="{D025D36E-EC23-40C9-8CCE-94FA86736D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5" name="Text Box 3">
          <a:extLst>
            <a:ext uri="{FF2B5EF4-FFF2-40B4-BE49-F238E27FC236}">
              <a16:creationId xmlns:a16="http://schemas.microsoft.com/office/drawing/2014/main" id="{1A9776E6-E618-4705-8EB1-0062509145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6" name="Text Box 3">
          <a:extLst>
            <a:ext uri="{FF2B5EF4-FFF2-40B4-BE49-F238E27FC236}">
              <a16:creationId xmlns:a16="http://schemas.microsoft.com/office/drawing/2014/main" id="{0260FBE4-8FD7-46CF-B2B4-29A041DF907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7" name="Text Box 3">
          <a:extLst>
            <a:ext uri="{FF2B5EF4-FFF2-40B4-BE49-F238E27FC236}">
              <a16:creationId xmlns:a16="http://schemas.microsoft.com/office/drawing/2014/main" id="{EB0B42FE-0F05-445D-90C2-186456C482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8" name="Text Box 3">
          <a:extLst>
            <a:ext uri="{FF2B5EF4-FFF2-40B4-BE49-F238E27FC236}">
              <a16:creationId xmlns:a16="http://schemas.microsoft.com/office/drawing/2014/main" id="{3432B492-533D-4E4B-950F-898A3CF5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9" name="Text Box 3">
          <a:extLst>
            <a:ext uri="{FF2B5EF4-FFF2-40B4-BE49-F238E27FC236}">
              <a16:creationId xmlns:a16="http://schemas.microsoft.com/office/drawing/2014/main" id="{9899CA8C-C84B-403A-88D9-A7D5181CB0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0" name="Text Box 3">
          <a:extLst>
            <a:ext uri="{FF2B5EF4-FFF2-40B4-BE49-F238E27FC236}">
              <a16:creationId xmlns:a16="http://schemas.microsoft.com/office/drawing/2014/main" id="{843E4D12-B230-4A4F-8EFB-1C9E102905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1" name="Text Box 3">
          <a:extLst>
            <a:ext uri="{FF2B5EF4-FFF2-40B4-BE49-F238E27FC236}">
              <a16:creationId xmlns:a16="http://schemas.microsoft.com/office/drawing/2014/main" id="{C25BFF92-21FE-4F12-9AB4-ACB755150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2" name="Text Box 3">
          <a:extLst>
            <a:ext uri="{FF2B5EF4-FFF2-40B4-BE49-F238E27FC236}">
              <a16:creationId xmlns:a16="http://schemas.microsoft.com/office/drawing/2014/main" id="{17CA215C-0A53-46AD-A348-08F85B0046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203" name="Text Box 3">
          <a:extLst>
            <a:ext uri="{FF2B5EF4-FFF2-40B4-BE49-F238E27FC236}">
              <a16:creationId xmlns:a16="http://schemas.microsoft.com/office/drawing/2014/main" id="{D8F67CDA-F1F9-4AD2-A861-70439DE5E07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4" name="Text Box 3">
          <a:extLst>
            <a:ext uri="{FF2B5EF4-FFF2-40B4-BE49-F238E27FC236}">
              <a16:creationId xmlns:a16="http://schemas.microsoft.com/office/drawing/2014/main" id="{DD44D43A-6E89-4F43-86B6-02250AEBE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5" name="Text Box 3">
          <a:extLst>
            <a:ext uri="{FF2B5EF4-FFF2-40B4-BE49-F238E27FC236}">
              <a16:creationId xmlns:a16="http://schemas.microsoft.com/office/drawing/2014/main" id="{AA6A877A-DED6-4F4C-ADF7-AD81075FFA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6" name="Text Box 3">
          <a:extLst>
            <a:ext uri="{FF2B5EF4-FFF2-40B4-BE49-F238E27FC236}">
              <a16:creationId xmlns:a16="http://schemas.microsoft.com/office/drawing/2014/main" id="{6BFA6815-4C5D-423E-A09E-A1CB4F6A29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7" name="Text Box 3">
          <a:extLst>
            <a:ext uri="{FF2B5EF4-FFF2-40B4-BE49-F238E27FC236}">
              <a16:creationId xmlns:a16="http://schemas.microsoft.com/office/drawing/2014/main" id="{8AA5F838-1586-47B4-BD54-46A24050D5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8" name="Text Box 3">
          <a:extLst>
            <a:ext uri="{FF2B5EF4-FFF2-40B4-BE49-F238E27FC236}">
              <a16:creationId xmlns:a16="http://schemas.microsoft.com/office/drawing/2014/main" id="{AD758C71-DFD4-4277-B64A-61BFE8BF49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9" name="Text Box 3">
          <a:extLst>
            <a:ext uri="{FF2B5EF4-FFF2-40B4-BE49-F238E27FC236}">
              <a16:creationId xmlns:a16="http://schemas.microsoft.com/office/drawing/2014/main" id="{50EA814F-1BC1-4D92-92C1-D11617D55C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0" name="Text Box 3">
          <a:extLst>
            <a:ext uri="{FF2B5EF4-FFF2-40B4-BE49-F238E27FC236}">
              <a16:creationId xmlns:a16="http://schemas.microsoft.com/office/drawing/2014/main" id="{27D31E10-C3E9-4397-98AD-F49D0E3C94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1" name="Text Box 3">
          <a:extLst>
            <a:ext uri="{FF2B5EF4-FFF2-40B4-BE49-F238E27FC236}">
              <a16:creationId xmlns:a16="http://schemas.microsoft.com/office/drawing/2014/main" id="{6C95ECA6-102E-4CEA-98CB-A619154FE5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2" name="Text Box 3">
          <a:extLst>
            <a:ext uri="{FF2B5EF4-FFF2-40B4-BE49-F238E27FC236}">
              <a16:creationId xmlns:a16="http://schemas.microsoft.com/office/drawing/2014/main" id="{A090AFB9-7EE8-45D9-B421-DF520F99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3" name="Text Box 3">
          <a:extLst>
            <a:ext uri="{FF2B5EF4-FFF2-40B4-BE49-F238E27FC236}">
              <a16:creationId xmlns:a16="http://schemas.microsoft.com/office/drawing/2014/main" id="{C20E18A9-7E72-4E14-A703-C40679EA3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4" name="Text Box 3">
          <a:extLst>
            <a:ext uri="{FF2B5EF4-FFF2-40B4-BE49-F238E27FC236}">
              <a16:creationId xmlns:a16="http://schemas.microsoft.com/office/drawing/2014/main" id="{01A9D72D-FCFB-4FE3-921A-CB6D7F3831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5" name="Text Box 3">
          <a:extLst>
            <a:ext uri="{FF2B5EF4-FFF2-40B4-BE49-F238E27FC236}">
              <a16:creationId xmlns:a16="http://schemas.microsoft.com/office/drawing/2014/main" id="{75C7EB24-4A08-492C-9A7F-217C7BD55A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6" name="Text Box 3">
          <a:extLst>
            <a:ext uri="{FF2B5EF4-FFF2-40B4-BE49-F238E27FC236}">
              <a16:creationId xmlns:a16="http://schemas.microsoft.com/office/drawing/2014/main" id="{01D2151B-D5DB-4B7C-97E1-4F49E652C8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7" name="Text Box 3">
          <a:extLst>
            <a:ext uri="{FF2B5EF4-FFF2-40B4-BE49-F238E27FC236}">
              <a16:creationId xmlns:a16="http://schemas.microsoft.com/office/drawing/2014/main" id="{3BF56ABA-2C2D-4BD1-BBB1-E0A6A20A6C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8" name="Text Box 3">
          <a:extLst>
            <a:ext uri="{FF2B5EF4-FFF2-40B4-BE49-F238E27FC236}">
              <a16:creationId xmlns:a16="http://schemas.microsoft.com/office/drawing/2014/main" id="{95F4E5F5-C120-49C3-A380-B00D25E8DA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9" name="Text Box 3">
          <a:extLst>
            <a:ext uri="{FF2B5EF4-FFF2-40B4-BE49-F238E27FC236}">
              <a16:creationId xmlns:a16="http://schemas.microsoft.com/office/drawing/2014/main" id="{87D3EEBD-8B86-4E2D-B9E0-BFAC8C10FB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0" name="Text Box 3">
          <a:extLst>
            <a:ext uri="{FF2B5EF4-FFF2-40B4-BE49-F238E27FC236}">
              <a16:creationId xmlns:a16="http://schemas.microsoft.com/office/drawing/2014/main" id="{8F52B9E3-D479-4B75-8158-7FC6EDDBEE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1" name="Text Box 3">
          <a:extLst>
            <a:ext uri="{FF2B5EF4-FFF2-40B4-BE49-F238E27FC236}">
              <a16:creationId xmlns:a16="http://schemas.microsoft.com/office/drawing/2014/main" id="{F57C1EAA-BE32-46A5-9124-9F091A158DD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2" name="Text Box 3">
          <a:extLst>
            <a:ext uri="{FF2B5EF4-FFF2-40B4-BE49-F238E27FC236}">
              <a16:creationId xmlns:a16="http://schemas.microsoft.com/office/drawing/2014/main" id="{128AAFC0-FBA7-4A4E-B73B-CE8B1DE368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3" name="Text Box 3">
          <a:extLst>
            <a:ext uri="{FF2B5EF4-FFF2-40B4-BE49-F238E27FC236}">
              <a16:creationId xmlns:a16="http://schemas.microsoft.com/office/drawing/2014/main" id="{E6474549-0C59-4470-B0BA-4A1A966D81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4" name="Text Box 3">
          <a:extLst>
            <a:ext uri="{FF2B5EF4-FFF2-40B4-BE49-F238E27FC236}">
              <a16:creationId xmlns:a16="http://schemas.microsoft.com/office/drawing/2014/main" id="{8979BCFE-9246-40EF-840D-3DC316701D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5" name="Text Box 3">
          <a:extLst>
            <a:ext uri="{FF2B5EF4-FFF2-40B4-BE49-F238E27FC236}">
              <a16:creationId xmlns:a16="http://schemas.microsoft.com/office/drawing/2014/main" id="{1F4EF1E4-FB60-470E-9D69-49BB09747E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6" name="Text Box 3">
          <a:extLst>
            <a:ext uri="{FF2B5EF4-FFF2-40B4-BE49-F238E27FC236}">
              <a16:creationId xmlns:a16="http://schemas.microsoft.com/office/drawing/2014/main" id="{F2718160-A47B-4350-B13A-25CA25ED85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7" name="Text Box 3">
          <a:extLst>
            <a:ext uri="{FF2B5EF4-FFF2-40B4-BE49-F238E27FC236}">
              <a16:creationId xmlns:a16="http://schemas.microsoft.com/office/drawing/2014/main" id="{DFE5C427-91A5-47DD-AA10-6B0B8742F3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8" name="Text Box 3">
          <a:extLst>
            <a:ext uri="{FF2B5EF4-FFF2-40B4-BE49-F238E27FC236}">
              <a16:creationId xmlns:a16="http://schemas.microsoft.com/office/drawing/2014/main" id="{74389CFC-0CEB-44BE-BA68-8B4E252099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9" name="Text Box 3">
          <a:extLst>
            <a:ext uri="{FF2B5EF4-FFF2-40B4-BE49-F238E27FC236}">
              <a16:creationId xmlns:a16="http://schemas.microsoft.com/office/drawing/2014/main" id="{3197F529-B8D1-4D9B-9B42-0D65192FEE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0" name="Text Box 3">
          <a:extLst>
            <a:ext uri="{FF2B5EF4-FFF2-40B4-BE49-F238E27FC236}">
              <a16:creationId xmlns:a16="http://schemas.microsoft.com/office/drawing/2014/main" id="{82BB4647-BB42-4ADB-940B-25CF84546F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1" name="Text Box 3">
          <a:extLst>
            <a:ext uri="{FF2B5EF4-FFF2-40B4-BE49-F238E27FC236}">
              <a16:creationId xmlns:a16="http://schemas.microsoft.com/office/drawing/2014/main" id="{1822BCAB-A577-45B2-A921-E713FDF769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2" name="Text Box 3">
          <a:extLst>
            <a:ext uri="{FF2B5EF4-FFF2-40B4-BE49-F238E27FC236}">
              <a16:creationId xmlns:a16="http://schemas.microsoft.com/office/drawing/2014/main" id="{CD061238-3B7B-4033-949D-96F26AEA06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3" name="Text Box 3">
          <a:extLst>
            <a:ext uri="{FF2B5EF4-FFF2-40B4-BE49-F238E27FC236}">
              <a16:creationId xmlns:a16="http://schemas.microsoft.com/office/drawing/2014/main" id="{64ECAA45-6023-4260-A7AB-07F68B6636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4" name="Text Box 3">
          <a:extLst>
            <a:ext uri="{FF2B5EF4-FFF2-40B4-BE49-F238E27FC236}">
              <a16:creationId xmlns:a16="http://schemas.microsoft.com/office/drawing/2014/main" id="{B45B11D3-01EB-4085-9F7D-221320C04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5" name="Text Box 3">
          <a:extLst>
            <a:ext uri="{FF2B5EF4-FFF2-40B4-BE49-F238E27FC236}">
              <a16:creationId xmlns:a16="http://schemas.microsoft.com/office/drawing/2014/main" id="{5EF28DD1-7376-45DF-8931-31EE8D4CB1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6" name="Text Box 3">
          <a:extLst>
            <a:ext uri="{FF2B5EF4-FFF2-40B4-BE49-F238E27FC236}">
              <a16:creationId xmlns:a16="http://schemas.microsoft.com/office/drawing/2014/main" id="{9748BEEB-9D30-4A82-90A7-6D99D75E23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7" name="Text Box 3">
          <a:extLst>
            <a:ext uri="{FF2B5EF4-FFF2-40B4-BE49-F238E27FC236}">
              <a16:creationId xmlns:a16="http://schemas.microsoft.com/office/drawing/2014/main" id="{60789889-FB0E-4DFB-9EBC-52FE220235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8" name="Text Box 3">
          <a:extLst>
            <a:ext uri="{FF2B5EF4-FFF2-40B4-BE49-F238E27FC236}">
              <a16:creationId xmlns:a16="http://schemas.microsoft.com/office/drawing/2014/main" id="{2D7E8DD9-3264-400F-8D25-CCE76B6239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9" name="Text Box 3">
          <a:extLst>
            <a:ext uri="{FF2B5EF4-FFF2-40B4-BE49-F238E27FC236}">
              <a16:creationId xmlns:a16="http://schemas.microsoft.com/office/drawing/2014/main" id="{DB50FCAF-DA27-4FEB-8F06-F73EDF6048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0" name="Text Box 3">
          <a:extLst>
            <a:ext uri="{FF2B5EF4-FFF2-40B4-BE49-F238E27FC236}">
              <a16:creationId xmlns:a16="http://schemas.microsoft.com/office/drawing/2014/main" id="{B43149D1-7539-4C00-BC01-99DCAEEA68FE}"/>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1" name="Text Box 3">
          <a:extLst>
            <a:ext uri="{FF2B5EF4-FFF2-40B4-BE49-F238E27FC236}">
              <a16:creationId xmlns:a16="http://schemas.microsoft.com/office/drawing/2014/main" id="{EECE50F8-ADBA-4937-8482-912D5EBB8148}"/>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2" name="Text Box 3">
          <a:extLst>
            <a:ext uri="{FF2B5EF4-FFF2-40B4-BE49-F238E27FC236}">
              <a16:creationId xmlns:a16="http://schemas.microsoft.com/office/drawing/2014/main" id="{649605FD-1832-45E1-9F62-F9384D47E0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3" name="Text Box 3">
          <a:extLst>
            <a:ext uri="{FF2B5EF4-FFF2-40B4-BE49-F238E27FC236}">
              <a16:creationId xmlns:a16="http://schemas.microsoft.com/office/drawing/2014/main" id="{F1643D50-5543-4DD9-B131-CF4E1EE5E1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4" name="Text Box 3">
          <a:extLst>
            <a:ext uri="{FF2B5EF4-FFF2-40B4-BE49-F238E27FC236}">
              <a16:creationId xmlns:a16="http://schemas.microsoft.com/office/drawing/2014/main" id="{80E1AE7C-FD05-4F7A-9FF8-D90A54C1EA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5" name="Text Box 3">
          <a:extLst>
            <a:ext uri="{FF2B5EF4-FFF2-40B4-BE49-F238E27FC236}">
              <a16:creationId xmlns:a16="http://schemas.microsoft.com/office/drawing/2014/main" id="{BBB76F90-CAEC-4A2A-A503-D30F453129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6" name="Text Box 3">
          <a:extLst>
            <a:ext uri="{FF2B5EF4-FFF2-40B4-BE49-F238E27FC236}">
              <a16:creationId xmlns:a16="http://schemas.microsoft.com/office/drawing/2014/main" id="{BD12936E-9E83-4FAC-A356-C79980DF69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7" name="Text Box 3">
          <a:extLst>
            <a:ext uri="{FF2B5EF4-FFF2-40B4-BE49-F238E27FC236}">
              <a16:creationId xmlns:a16="http://schemas.microsoft.com/office/drawing/2014/main" id="{0D7DAA3E-2C0C-449C-97A6-973B3197A0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8" name="Text Box 3">
          <a:extLst>
            <a:ext uri="{FF2B5EF4-FFF2-40B4-BE49-F238E27FC236}">
              <a16:creationId xmlns:a16="http://schemas.microsoft.com/office/drawing/2014/main" id="{9581D1B2-6D76-4F73-9DFC-83CE937396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9" name="Text Box 3">
          <a:extLst>
            <a:ext uri="{FF2B5EF4-FFF2-40B4-BE49-F238E27FC236}">
              <a16:creationId xmlns:a16="http://schemas.microsoft.com/office/drawing/2014/main" id="{2EAB1E28-6C8B-4499-8E76-BAB5ABB8A1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0" name="Text Box 3">
          <a:extLst>
            <a:ext uri="{FF2B5EF4-FFF2-40B4-BE49-F238E27FC236}">
              <a16:creationId xmlns:a16="http://schemas.microsoft.com/office/drawing/2014/main" id="{4FD6CD7F-871E-4CA8-B766-481BC2692C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1" name="Text Box 3">
          <a:extLst>
            <a:ext uri="{FF2B5EF4-FFF2-40B4-BE49-F238E27FC236}">
              <a16:creationId xmlns:a16="http://schemas.microsoft.com/office/drawing/2014/main" id="{BF2F53C0-5A53-43FC-AB96-B9D6DFD783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2" name="Text Box 3">
          <a:extLst>
            <a:ext uri="{FF2B5EF4-FFF2-40B4-BE49-F238E27FC236}">
              <a16:creationId xmlns:a16="http://schemas.microsoft.com/office/drawing/2014/main" id="{C21CB908-A349-45A2-A10D-4A397E40C67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3" name="Text Box 3">
          <a:extLst>
            <a:ext uri="{FF2B5EF4-FFF2-40B4-BE49-F238E27FC236}">
              <a16:creationId xmlns:a16="http://schemas.microsoft.com/office/drawing/2014/main" id="{F382D611-748E-4DAB-83FB-213A365FDE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4" name="Text Box 3">
          <a:extLst>
            <a:ext uri="{FF2B5EF4-FFF2-40B4-BE49-F238E27FC236}">
              <a16:creationId xmlns:a16="http://schemas.microsoft.com/office/drawing/2014/main" id="{71C655F4-9852-4167-ABDE-4D3FCD150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5" name="Text Box 3">
          <a:extLst>
            <a:ext uri="{FF2B5EF4-FFF2-40B4-BE49-F238E27FC236}">
              <a16:creationId xmlns:a16="http://schemas.microsoft.com/office/drawing/2014/main" id="{F1615B1E-8ECD-4556-9F60-C56C8FF4F8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6" name="Text Box 3">
          <a:extLst>
            <a:ext uri="{FF2B5EF4-FFF2-40B4-BE49-F238E27FC236}">
              <a16:creationId xmlns:a16="http://schemas.microsoft.com/office/drawing/2014/main" id="{3CDF86B3-1F8B-475C-94F9-BAA4520722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7" name="Text Box 3">
          <a:extLst>
            <a:ext uri="{FF2B5EF4-FFF2-40B4-BE49-F238E27FC236}">
              <a16:creationId xmlns:a16="http://schemas.microsoft.com/office/drawing/2014/main" id="{86DD9C3B-1297-407D-A924-261526355F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8" name="Text Box 3">
          <a:extLst>
            <a:ext uri="{FF2B5EF4-FFF2-40B4-BE49-F238E27FC236}">
              <a16:creationId xmlns:a16="http://schemas.microsoft.com/office/drawing/2014/main" id="{F6120656-EFBF-425E-89D3-91204EB78F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9" name="Text Box 3">
          <a:extLst>
            <a:ext uri="{FF2B5EF4-FFF2-40B4-BE49-F238E27FC236}">
              <a16:creationId xmlns:a16="http://schemas.microsoft.com/office/drawing/2014/main" id="{C7C10B1C-D065-42A5-9673-F6810C1B7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0" name="Text Box 3">
          <a:extLst>
            <a:ext uri="{FF2B5EF4-FFF2-40B4-BE49-F238E27FC236}">
              <a16:creationId xmlns:a16="http://schemas.microsoft.com/office/drawing/2014/main" id="{23805AFB-1715-4975-8A2F-2B4E03FEFC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1" name="Text Box 3">
          <a:extLst>
            <a:ext uri="{FF2B5EF4-FFF2-40B4-BE49-F238E27FC236}">
              <a16:creationId xmlns:a16="http://schemas.microsoft.com/office/drawing/2014/main" id="{4CBABCE9-2501-483E-A9D7-3E035EBE08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2" name="Text Box 3">
          <a:extLst>
            <a:ext uri="{FF2B5EF4-FFF2-40B4-BE49-F238E27FC236}">
              <a16:creationId xmlns:a16="http://schemas.microsoft.com/office/drawing/2014/main" id="{0473814C-B827-48D8-9A56-9F73A55164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3" name="Text Box 3">
          <a:extLst>
            <a:ext uri="{FF2B5EF4-FFF2-40B4-BE49-F238E27FC236}">
              <a16:creationId xmlns:a16="http://schemas.microsoft.com/office/drawing/2014/main" id="{54FBCED3-ECCD-4504-8667-5E353397DC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4" name="Text Box 3">
          <a:extLst>
            <a:ext uri="{FF2B5EF4-FFF2-40B4-BE49-F238E27FC236}">
              <a16:creationId xmlns:a16="http://schemas.microsoft.com/office/drawing/2014/main" id="{0DF4C044-5866-440F-8740-018B624CEC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5" name="Text Box 3">
          <a:extLst>
            <a:ext uri="{FF2B5EF4-FFF2-40B4-BE49-F238E27FC236}">
              <a16:creationId xmlns:a16="http://schemas.microsoft.com/office/drawing/2014/main" id="{9B1F5804-6042-4B70-838C-17113EBF59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6" name="Text Box 3">
          <a:extLst>
            <a:ext uri="{FF2B5EF4-FFF2-40B4-BE49-F238E27FC236}">
              <a16:creationId xmlns:a16="http://schemas.microsoft.com/office/drawing/2014/main" id="{9F20CD48-05A8-49D2-AB8B-BFC077C00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7" name="Text Box 3">
          <a:extLst>
            <a:ext uri="{FF2B5EF4-FFF2-40B4-BE49-F238E27FC236}">
              <a16:creationId xmlns:a16="http://schemas.microsoft.com/office/drawing/2014/main" id="{9D00F4A9-5F66-408E-B341-2B69A10330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8" name="Text Box 3">
          <a:extLst>
            <a:ext uri="{FF2B5EF4-FFF2-40B4-BE49-F238E27FC236}">
              <a16:creationId xmlns:a16="http://schemas.microsoft.com/office/drawing/2014/main" id="{006313D9-B6DD-4D11-B721-2F31410B96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9" name="Text Box 3">
          <a:extLst>
            <a:ext uri="{FF2B5EF4-FFF2-40B4-BE49-F238E27FC236}">
              <a16:creationId xmlns:a16="http://schemas.microsoft.com/office/drawing/2014/main" id="{D09FC5EA-D302-4CFA-8136-DB5F08D846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0" name="Text Box 3">
          <a:extLst>
            <a:ext uri="{FF2B5EF4-FFF2-40B4-BE49-F238E27FC236}">
              <a16:creationId xmlns:a16="http://schemas.microsoft.com/office/drawing/2014/main" id="{7445F5AD-2620-439A-8318-677E1EA90D8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1" name="Text Box 3">
          <a:extLst>
            <a:ext uri="{FF2B5EF4-FFF2-40B4-BE49-F238E27FC236}">
              <a16:creationId xmlns:a16="http://schemas.microsoft.com/office/drawing/2014/main" id="{311AB9BC-9FC2-40D0-97C6-88E0B66640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2" name="Text Box 3">
          <a:extLst>
            <a:ext uri="{FF2B5EF4-FFF2-40B4-BE49-F238E27FC236}">
              <a16:creationId xmlns:a16="http://schemas.microsoft.com/office/drawing/2014/main" id="{4AC310C3-20B7-469E-B341-76758D126D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3" name="Text Box 3">
          <a:extLst>
            <a:ext uri="{FF2B5EF4-FFF2-40B4-BE49-F238E27FC236}">
              <a16:creationId xmlns:a16="http://schemas.microsoft.com/office/drawing/2014/main" id="{57C7FBCF-4164-4E22-92A4-C684B1C9A5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4" name="Text Box 3">
          <a:extLst>
            <a:ext uri="{FF2B5EF4-FFF2-40B4-BE49-F238E27FC236}">
              <a16:creationId xmlns:a16="http://schemas.microsoft.com/office/drawing/2014/main" id="{927DF6BF-B8CD-4C56-BC3B-9AD9F602028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5" name="Text Box 3">
          <a:extLst>
            <a:ext uri="{FF2B5EF4-FFF2-40B4-BE49-F238E27FC236}">
              <a16:creationId xmlns:a16="http://schemas.microsoft.com/office/drawing/2014/main" id="{8EF0D723-EF29-42AF-B04C-FD78F34A0B3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6" name="Text Box 3">
          <a:extLst>
            <a:ext uri="{FF2B5EF4-FFF2-40B4-BE49-F238E27FC236}">
              <a16:creationId xmlns:a16="http://schemas.microsoft.com/office/drawing/2014/main" id="{6EA4D411-4FD3-4D7D-80C2-AB56519239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7" name="Text Box 3">
          <a:extLst>
            <a:ext uri="{FF2B5EF4-FFF2-40B4-BE49-F238E27FC236}">
              <a16:creationId xmlns:a16="http://schemas.microsoft.com/office/drawing/2014/main" id="{69E4DCAB-F678-4D9C-819F-FF8FDCDD553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8" name="Text Box 3">
          <a:extLst>
            <a:ext uri="{FF2B5EF4-FFF2-40B4-BE49-F238E27FC236}">
              <a16:creationId xmlns:a16="http://schemas.microsoft.com/office/drawing/2014/main" id="{BEBA4FE8-2D9E-4B4D-B2A2-4F0B1CCA585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9" name="Text Box 3">
          <a:extLst>
            <a:ext uri="{FF2B5EF4-FFF2-40B4-BE49-F238E27FC236}">
              <a16:creationId xmlns:a16="http://schemas.microsoft.com/office/drawing/2014/main" id="{683F0790-B20D-43D2-9BB9-E4D7542ACE5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0" name="Text Box 3">
          <a:extLst>
            <a:ext uri="{FF2B5EF4-FFF2-40B4-BE49-F238E27FC236}">
              <a16:creationId xmlns:a16="http://schemas.microsoft.com/office/drawing/2014/main" id="{CF0A57D9-95BD-42DB-A672-C028D617A15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1" name="Text Box 3">
          <a:extLst>
            <a:ext uri="{FF2B5EF4-FFF2-40B4-BE49-F238E27FC236}">
              <a16:creationId xmlns:a16="http://schemas.microsoft.com/office/drawing/2014/main" id="{12E895D4-83C6-4AB1-B379-706E0C58E28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2" name="Text Box 3">
          <a:extLst>
            <a:ext uri="{FF2B5EF4-FFF2-40B4-BE49-F238E27FC236}">
              <a16:creationId xmlns:a16="http://schemas.microsoft.com/office/drawing/2014/main" id="{14675644-9091-4D07-A26E-6F27C6DFEF4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3" name="Text Box 3">
          <a:extLst>
            <a:ext uri="{FF2B5EF4-FFF2-40B4-BE49-F238E27FC236}">
              <a16:creationId xmlns:a16="http://schemas.microsoft.com/office/drawing/2014/main" id="{16D2B76E-B5CF-47D8-BCD8-A4F901CDF0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4" name="Text Box 3">
          <a:extLst>
            <a:ext uri="{FF2B5EF4-FFF2-40B4-BE49-F238E27FC236}">
              <a16:creationId xmlns:a16="http://schemas.microsoft.com/office/drawing/2014/main" id="{5306CF35-30B2-45BB-96A0-3D1E4F33C13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5" name="Text Box 3">
          <a:extLst>
            <a:ext uri="{FF2B5EF4-FFF2-40B4-BE49-F238E27FC236}">
              <a16:creationId xmlns:a16="http://schemas.microsoft.com/office/drawing/2014/main" id="{0692B6B6-CB95-4615-AAB0-1B2181292E0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6" name="Text Box 3">
          <a:extLst>
            <a:ext uri="{FF2B5EF4-FFF2-40B4-BE49-F238E27FC236}">
              <a16:creationId xmlns:a16="http://schemas.microsoft.com/office/drawing/2014/main" id="{CF4E013F-78C0-4F14-8DCB-2096B9AC121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7" name="Text Box 3">
          <a:extLst>
            <a:ext uri="{FF2B5EF4-FFF2-40B4-BE49-F238E27FC236}">
              <a16:creationId xmlns:a16="http://schemas.microsoft.com/office/drawing/2014/main" id="{04D516DF-C4D7-48EC-8D3F-DBCFB908E29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8" name="Text Box 3">
          <a:extLst>
            <a:ext uri="{FF2B5EF4-FFF2-40B4-BE49-F238E27FC236}">
              <a16:creationId xmlns:a16="http://schemas.microsoft.com/office/drawing/2014/main" id="{C82429AF-B5B6-48F5-863F-60FC03AE21CB}"/>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9" name="Text Box 3">
          <a:extLst>
            <a:ext uri="{FF2B5EF4-FFF2-40B4-BE49-F238E27FC236}">
              <a16:creationId xmlns:a16="http://schemas.microsoft.com/office/drawing/2014/main" id="{F423C7A1-AFAB-4C68-A4F6-5E087EF2CEB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0" name="Text Box 3">
          <a:extLst>
            <a:ext uri="{FF2B5EF4-FFF2-40B4-BE49-F238E27FC236}">
              <a16:creationId xmlns:a16="http://schemas.microsoft.com/office/drawing/2014/main" id="{6739C397-A82A-4CAD-BCAF-877A61EC533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1" name="Text Box 3">
          <a:extLst>
            <a:ext uri="{FF2B5EF4-FFF2-40B4-BE49-F238E27FC236}">
              <a16:creationId xmlns:a16="http://schemas.microsoft.com/office/drawing/2014/main" id="{DCDA9939-E65B-4D0F-8805-10C1B523710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2" name="Text Box 3">
          <a:extLst>
            <a:ext uri="{FF2B5EF4-FFF2-40B4-BE49-F238E27FC236}">
              <a16:creationId xmlns:a16="http://schemas.microsoft.com/office/drawing/2014/main" id="{89EC7F12-6C83-4AF4-93EC-B4913545916D}"/>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3" name="Text Box 3">
          <a:extLst>
            <a:ext uri="{FF2B5EF4-FFF2-40B4-BE49-F238E27FC236}">
              <a16:creationId xmlns:a16="http://schemas.microsoft.com/office/drawing/2014/main" id="{B46AFC90-2E08-49B6-926D-675F1677D5F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4" name="Text Box 3">
          <a:extLst>
            <a:ext uri="{FF2B5EF4-FFF2-40B4-BE49-F238E27FC236}">
              <a16:creationId xmlns:a16="http://schemas.microsoft.com/office/drawing/2014/main" id="{4760515D-7FA2-4AE3-A70C-1D5ED16C89E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5" name="Text Box 3">
          <a:extLst>
            <a:ext uri="{FF2B5EF4-FFF2-40B4-BE49-F238E27FC236}">
              <a16:creationId xmlns:a16="http://schemas.microsoft.com/office/drawing/2014/main" id="{90517479-C60B-4A14-AFA9-740E8EF620E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6" name="Text Box 3">
          <a:extLst>
            <a:ext uri="{FF2B5EF4-FFF2-40B4-BE49-F238E27FC236}">
              <a16:creationId xmlns:a16="http://schemas.microsoft.com/office/drawing/2014/main" id="{244F2299-7439-4076-8D50-83374493504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7" name="Text Box 3">
          <a:extLst>
            <a:ext uri="{FF2B5EF4-FFF2-40B4-BE49-F238E27FC236}">
              <a16:creationId xmlns:a16="http://schemas.microsoft.com/office/drawing/2014/main" id="{9FFC5CE0-47F8-411C-9D63-E0AF6F1C842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8" name="Text Box 3">
          <a:extLst>
            <a:ext uri="{FF2B5EF4-FFF2-40B4-BE49-F238E27FC236}">
              <a16:creationId xmlns:a16="http://schemas.microsoft.com/office/drawing/2014/main" id="{07D4BD8C-0911-449C-BE12-25CA4642B6E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9" name="Text Box 3">
          <a:extLst>
            <a:ext uri="{FF2B5EF4-FFF2-40B4-BE49-F238E27FC236}">
              <a16:creationId xmlns:a16="http://schemas.microsoft.com/office/drawing/2014/main" id="{D1363905-9640-481E-903F-8C93D6B0F557}"/>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300" name="Text Box 3">
          <a:extLst>
            <a:ext uri="{FF2B5EF4-FFF2-40B4-BE49-F238E27FC236}">
              <a16:creationId xmlns:a16="http://schemas.microsoft.com/office/drawing/2014/main" id="{EE7CCE95-5CFE-42D9-92D8-7B76B3A7EC6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1" name="Text Box 3">
          <a:extLst>
            <a:ext uri="{FF2B5EF4-FFF2-40B4-BE49-F238E27FC236}">
              <a16:creationId xmlns:a16="http://schemas.microsoft.com/office/drawing/2014/main" id="{7F33726A-A601-4514-A4C7-E74D1582A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2" name="Text Box 3">
          <a:extLst>
            <a:ext uri="{FF2B5EF4-FFF2-40B4-BE49-F238E27FC236}">
              <a16:creationId xmlns:a16="http://schemas.microsoft.com/office/drawing/2014/main" id="{A359D09C-FD0A-4788-9755-969AD99D47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3" name="Text Box 3">
          <a:extLst>
            <a:ext uri="{FF2B5EF4-FFF2-40B4-BE49-F238E27FC236}">
              <a16:creationId xmlns:a16="http://schemas.microsoft.com/office/drawing/2014/main" id="{88ED21BB-EE78-417A-8E63-2D3D942D2A7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4" name="Text Box 3">
          <a:extLst>
            <a:ext uri="{FF2B5EF4-FFF2-40B4-BE49-F238E27FC236}">
              <a16:creationId xmlns:a16="http://schemas.microsoft.com/office/drawing/2014/main" id="{4D5CC7EC-5698-45A1-AD95-ECCADEC679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5" name="Text Box 3">
          <a:extLst>
            <a:ext uri="{FF2B5EF4-FFF2-40B4-BE49-F238E27FC236}">
              <a16:creationId xmlns:a16="http://schemas.microsoft.com/office/drawing/2014/main" id="{F02DE349-9B81-46D3-B276-BFDF10810854}"/>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6" name="Text Box 3">
          <a:extLst>
            <a:ext uri="{FF2B5EF4-FFF2-40B4-BE49-F238E27FC236}">
              <a16:creationId xmlns:a16="http://schemas.microsoft.com/office/drawing/2014/main" id="{E9FBDB89-6F6F-4698-8822-BF9AC57A32CD}"/>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7" name="Text Box 3">
          <a:extLst>
            <a:ext uri="{FF2B5EF4-FFF2-40B4-BE49-F238E27FC236}">
              <a16:creationId xmlns:a16="http://schemas.microsoft.com/office/drawing/2014/main" id="{B42AB06A-B998-447A-83F1-0F793D18E8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8" name="Text Box 3">
          <a:extLst>
            <a:ext uri="{FF2B5EF4-FFF2-40B4-BE49-F238E27FC236}">
              <a16:creationId xmlns:a16="http://schemas.microsoft.com/office/drawing/2014/main" id="{73B7DA53-8783-42AC-BBB4-23B9FE3F70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9" name="Text Box 3">
          <a:extLst>
            <a:ext uri="{FF2B5EF4-FFF2-40B4-BE49-F238E27FC236}">
              <a16:creationId xmlns:a16="http://schemas.microsoft.com/office/drawing/2014/main" id="{5C67DA4B-A890-4B89-AA1E-7F45C57BCB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0" name="Text Box 3">
          <a:extLst>
            <a:ext uri="{FF2B5EF4-FFF2-40B4-BE49-F238E27FC236}">
              <a16:creationId xmlns:a16="http://schemas.microsoft.com/office/drawing/2014/main" id="{18DFF6A4-A166-4EA5-AC1A-DBDF07E06E5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1" name="Text Box 3">
          <a:extLst>
            <a:ext uri="{FF2B5EF4-FFF2-40B4-BE49-F238E27FC236}">
              <a16:creationId xmlns:a16="http://schemas.microsoft.com/office/drawing/2014/main" id="{2F04D91E-63C1-4A6D-BAF5-DAD06E641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2" name="Text Box 3">
          <a:extLst>
            <a:ext uri="{FF2B5EF4-FFF2-40B4-BE49-F238E27FC236}">
              <a16:creationId xmlns:a16="http://schemas.microsoft.com/office/drawing/2014/main" id="{A7539BCC-8F31-4E71-A8AE-4D2DA53BF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3" name="Text Box 3">
          <a:extLst>
            <a:ext uri="{FF2B5EF4-FFF2-40B4-BE49-F238E27FC236}">
              <a16:creationId xmlns:a16="http://schemas.microsoft.com/office/drawing/2014/main" id="{405FF3A1-0C38-4B4F-A779-3118DAA6C3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4" name="Text Box 3">
          <a:extLst>
            <a:ext uri="{FF2B5EF4-FFF2-40B4-BE49-F238E27FC236}">
              <a16:creationId xmlns:a16="http://schemas.microsoft.com/office/drawing/2014/main" id="{4BDDFDAE-4EB0-43A4-83A4-0F2799939A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5" name="Text Box 3">
          <a:extLst>
            <a:ext uri="{FF2B5EF4-FFF2-40B4-BE49-F238E27FC236}">
              <a16:creationId xmlns:a16="http://schemas.microsoft.com/office/drawing/2014/main" id="{50AAF5D6-0911-4D52-96B0-DF556DF355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6" name="Text Box 3">
          <a:extLst>
            <a:ext uri="{FF2B5EF4-FFF2-40B4-BE49-F238E27FC236}">
              <a16:creationId xmlns:a16="http://schemas.microsoft.com/office/drawing/2014/main" id="{D40222C2-32E5-4931-AA61-88327A5E2F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7" name="Text Box 3">
          <a:extLst>
            <a:ext uri="{FF2B5EF4-FFF2-40B4-BE49-F238E27FC236}">
              <a16:creationId xmlns:a16="http://schemas.microsoft.com/office/drawing/2014/main" id="{A4D1C2F8-A1F3-4345-92AF-C7AE166AEE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8" name="Text Box 3">
          <a:extLst>
            <a:ext uri="{FF2B5EF4-FFF2-40B4-BE49-F238E27FC236}">
              <a16:creationId xmlns:a16="http://schemas.microsoft.com/office/drawing/2014/main" id="{B8C7D8EC-3C64-4F7B-A4D0-3BE4229ADC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9" name="Text Box 3">
          <a:extLst>
            <a:ext uri="{FF2B5EF4-FFF2-40B4-BE49-F238E27FC236}">
              <a16:creationId xmlns:a16="http://schemas.microsoft.com/office/drawing/2014/main" id="{F9267632-98AC-4F7D-AA8F-6DC0F2257E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0" name="Text Box 3">
          <a:extLst>
            <a:ext uri="{FF2B5EF4-FFF2-40B4-BE49-F238E27FC236}">
              <a16:creationId xmlns:a16="http://schemas.microsoft.com/office/drawing/2014/main" id="{80188D00-B5C7-4304-B0B5-57BAF2BC9A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1" name="Text Box 3">
          <a:extLst>
            <a:ext uri="{FF2B5EF4-FFF2-40B4-BE49-F238E27FC236}">
              <a16:creationId xmlns:a16="http://schemas.microsoft.com/office/drawing/2014/main" id="{2E9507FC-3202-436C-A14D-BE8B7D413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2" name="Text Box 3">
          <a:extLst>
            <a:ext uri="{FF2B5EF4-FFF2-40B4-BE49-F238E27FC236}">
              <a16:creationId xmlns:a16="http://schemas.microsoft.com/office/drawing/2014/main" id="{22207005-CA57-4BCE-893C-D7D6AB8F55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3" name="Text Box 3">
          <a:extLst>
            <a:ext uri="{FF2B5EF4-FFF2-40B4-BE49-F238E27FC236}">
              <a16:creationId xmlns:a16="http://schemas.microsoft.com/office/drawing/2014/main" id="{7953B312-F7D6-4D9D-BA0C-807C2562997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4" name="Text Box 3">
          <a:extLst>
            <a:ext uri="{FF2B5EF4-FFF2-40B4-BE49-F238E27FC236}">
              <a16:creationId xmlns:a16="http://schemas.microsoft.com/office/drawing/2014/main" id="{E90224C5-CCA6-4B07-9545-DC2661C188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5" name="Text Box 3">
          <a:extLst>
            <a:ext uri="{FF2B5EF4-FFF2-40B4-BE49-F238E27FC236}">
              <a16:creationId xmlns:a16="http://schemas.microsoft.com/office/drawing/2014/main" id="{486455ED-DC11-4D6C-9D46-8F22734700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6" name="Text Box 3">
          <a:extLst>
            <a:ext uri="{FF2B5EF4-FFF2-40B4-BE49-F238E27FC236}">
              <a16:creationId xmlns:a16="http://schemas.microsoft.com/office/drawing/2014/main" id="{61564311-FBD0-4D01-934E-895162D2F2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7" name="Text Box 3">
          <a:extLst>
            <a:ext uri="{FF2B5EF4-FFF2-40B4-BE49-F238E27FC236}">
              <a16:creationId xmlns:a16="http://schemas.microsoft.com/office/drawing/2014/main" id="{F2D6CBF9-0B5A-40D7-AC36-A16DEF44368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8" name="Text Box 3">
          <a:extLst>
            <a:ext uri="{FF2B5EF4-FFF2-40B4-BE49-F238E27FC236}">
              <a16:creationId xmlns:a16="http://schemas.microsoft.com/office/drawing/2014/main" id="{3E94D6AD-B155-403C-9420-4D190FA7E6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9" name="Text Box 3">
          <a:extLst>
            <a:ext uri="{FF2B5EF4-FFF2-40B4-BE49-F238E27FC236}">
              <a16:creationId xmlns:a16="http://schemas.microsoft.com/office/drawing/2014/main" id="{AAAD23DB-ACB4-44E8-9433-F7F2E8A27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0" name="Text Box 3">
          <a:extLst>
            <a:ext uri="{FF2B5EF4-FFF2-40B4-BE49-F238E27FC236}">
              <a16:creationId xmlns:a16="http://schemas.microsoft.com/office/drawing/2014/main" id="{6C7F83D9-F704-40AD-8512-1A916BBAC03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1" name="Text Box 3">
          <a:extLst>
            <a:ext uri="{FF2B5EF4-FFF2-40B4-BE49-F238E27FC236}">
              <a16:creationId xmlns:a16="http://schemas.microsoft.com/office/drawing/2014/main" id="{68256F48-AE13-4DC1-9961-093E662108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2" name="Text Box 3">
          <a:extLst>
            <a:ext uri="{FF2B5EF4-FFF2-40B4-BE49-F238E27FC236}">
              <a16:creationId xmlns:a16="http://schemas.microsoft.com/office/drawing/2014/main" id="{2DF9F745-012B-43EE-B373-5491C21563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3" name="Text Box 3">
          <a:extLst>
            <a:ext uri="{FF2B5EF4-FFF2-40B4-BE49-F238E27FC236}">
              <a16:creationId xmlns:a16="http://schemas.microsoft.com/office/drawing/2014/main" id="{048B15D7-B028-4760-9E9C-5422681E97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4" name="Text Box 3">
          <a:extLst>
            <a:ext uri="{FF2B5EF4-FFF2-40B4-BE49-F238E27FC236}">
              <a16:creationId xmlns:a16="http://schemas.microsoft.com/office/drawing/2014/main" id="{2CFD24B9-6BB9-48CE-9DB0-F8B2D88B05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5" name="Text Box 3">
          <a:extLst>
            <a:ext uri="{FF2B5EF4-FFF2-40B4-BE49-F238E27FC236}">
              <a16:creationId xmlns:a16="http://schemas.microsoft.com/office/drawing/2014/main" id="{2F9F1C8B-F008-4F26-A22D-2162E11E24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6" name="Text Box 3">
          <a:extLst>
            <a:ext uri="{FF2B5EF4-FFF2-40B4-BE49-F238E27FC236}">
              <a16:creationId xmlns:a16="http://schemas.microsoft.com/office/drawing/2014/main" id="{F9FE44E1-FC3B-4592-90DE-1932FB70E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7" name="Text Box 3">
          <a:extLst>
            <a:ext uri="{FF2B5EF4-FFF2-40B4-BE49-F238E27FC236}">
              <a16:creationId xmlns:a16="http://schemas.microsoft.com/office/drawing/2014/main" id="{88CCA90C-38DF-4402-85D3-8D0A7F464F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8" name="Text Box 3">
          <a:extLst>
            <a:ext uri="{FF2B5EF4-FFF2-40B4-BE49-F238E27FC236}">
              <a16:creationId xmlns:a16="http://schemas.microsoft.com/office/drawing/2014/main" id="{E5215138-51E9-4930-9272-2ACBE55B3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39" name="Text Box 3">
          <a:extLst>
            <a:ext uri="{FF2B5EF4-FFF2-40B4-BE49-F238E27FC236}">
              <a16:creationId xmlns:a16="http://schemas.microsoft.com/office/drawing/2014/main" id="{C1DDF879-CD02-4E35-8C6F-01E90036C59C}"/>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40" name="Text Box 3">
          <a:extLst>
            <a:ext uri="{FF2B5EF4-FFF2-40B4-BE49-F238E27FC236}">
              <a16:creationId xmlns:a16="http://schemas.microsoft.com/office/drawing/2014/main" id="{0121149C-85FF-48D0-9157-A3103BDBCA3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1" name="Text Box 3">
          <a:extLst>
            <a:ext uri="{FF2B5EF4-FFF2-40B4-BE49-F238E27FC236}">
              <a16:creationId xmlns:a16="http://schemas.microsoft.com/office/drawing/2014/main" id="{78755C59-ECF9-47CC-BA88-175185271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2" name="Text Box 3">
          <a:extLst>
            <a:ext uri="{FF2B5EF4-FFF2-40B4-BE49-F238E27FC236}">
              <a16:creationId xmlns:a16="http://schemas.microsoft.com/office/drawing/2014/main" id="{EDAC6333-09DD-494C-BE11-DB43BB527C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3" name="Text Box 3">
          <a:extLst>
            <a:ext uri="{FF2B5EF4-FFF2-40B4-BE49-F238E27FC236}">
              <a16:creationId xmlns:a16="http://schemas.microsoft.com/office/drawing/2014/main" id="{E717B83C-FAAD-4E17-89EB-211E0CB494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4" name="Text Box 3">
          <a:extLst>
            <a:ext uri="{FF2B5EF4-FFF2-40B4-BE49-F238E27FC236}">
              <a16:creationId xmlns:a16="http://schemas.microsoft.com/office/drawing/2014/main" id="{25E138C9-5A29-40B9-AAB5-DBF60C12F5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5" name="Text Box 3">
          <a:extLst>
            <a:ext uri="{FF2B5EF4-FFF2-40B4-BE49-F238E27FC236}">
              <a16:creationId xmlns:a16="http://schemas.microsoft.com/office/drawing/2014/main" id="{84EAEEAB-3184-4DF2-80E9-5C040D5969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6" name="Text Box 3">
          <a:extLst>
            <a:ext uri="{FF2B5EF4-FFF2-40B4-BE49-F238E27FC236}">
              <a16:creationId xmlns:a16="http://schemas.microsoft.com/office/drawing/2014/main" id="{442046E5-F34C-4092-9958-28817991A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7" name="Text Box 3">
          <a:extLst>
            <a:ext uri="{FF2B5EF4-FFF2-40B4-BE49-F238E27FC236}">
              <a16:creationId xmlns:a16="http://schemas.microsoft.com/office/drawing/2014/main" id="{AA03EC6B-38C7-49FE-8074-343C8FA96C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8" name="Text Box 3">
          <a:extLst>
            <a:ext uri="{FF2B5EF4-FFF2-40B4-BE49-F238E27FC236}">
              <a16:creationId xmlns:a16="http://schemas.microsoft.com/office/drawing/2014/main" id="{55F5D991-EBC9-4410-89DC-23D83DF0DF6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9" name="Text Box 3">
          <a:extLst>
            <a:ext uri="{FF2B5EF4-FFF2-40B4-BE49-F238E27FC236}">
              <a16:creationId xmlns:a16="http://schemas.microsoft.com/office/drawing/2014/main" id="{9D9F6ABE-AB02-4B94-BC6C-6E5676C53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0" name="Text Box 3">
          <a:extLst>
            <a:ext uri="{FF2B5EF4-FFF2-40B4-BE49-F238E27FC236}">
              <a16:creationId xmlns:a16="http://schemas.microsoft.com/office/drawing/2014/main" id="{40CCAC94-1F55-473C-B68A-6583E72F6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1" name="Text Box 3">
          <a:extLst>
            <a:ext uri="{FF2B5EF4-FFF2-40B4-BE49-F238E27FC236}">
              <a16:creationId xmlns:a16="http://schemas.microsoft.com/office/drawing/2014/main" id="{6C869CDA-F8AB-473C-BBD8-750C0CB2AB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2" name="Text Box 3">
          <a:extLst>
            <a:ext uri="{FF2B5EF4-FFF2-40B4-BE49-F238E27FC236}">
              <a16:creationId xmlns:a16="http://schemas.microsoft.com/office/drawing/2014/main" id="{99E7D555-BC1E-4772-AD8D-D2EDDD5F5D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3" name="Text Box 3">
          <a:extLst>
            <a:ext uri="{FF2B5EF4-FFF2-40B4-BE49-F238E27FC236}">
              <a16:creationId xmlns:a16="http://schemas.microsoft.com/office/drawing/2014/main" id="{6EF8E0E3-CEC9-459E-BAB2-2F3F936814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4" name="Text Box 3">
          <a:extLst>
            <a:ext uri="{FF2B5EF4-FFF2-40B4-BE49-F238E27FC236}">
              <a16:creationId xmlns:a16="http://schemas.microsoft.com/office/drawing/2014/main" id="{7BA975AA-7D25-4A92-99F4-A1651F4EE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5" name="Text Box 3">
          <a:extLst>
            <a:ext uri="{FF2B5EF4-FFF2-40B4-BE49-F238E27FC236}">
              <a16:creationId xmlns:a16="http://schemas.microsoft.com/office/drawing/2014/main" id="{AFDB4364-59DD-45AA-8DA7-0A1580E79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6" name="Text Box 3">
          <a:extLst>
            <a:ext uri="{FF2B5EF4-FFF2-40B4-BE49-F238E27FC236}">
              <a16:creationId xmlns:a16="http://schemas.microsoft.com/office/drawing/2014/main" id="{A2FF218F-A070-4F25-BED3-0B446B6137C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7" name="Text Box 3">
          <a:extLst>
            <a:ext uri="{FF2B5EF4-FFF2-40B4-BE49-F238E27FC236}">
              <a16:creationId xmlns:a16="http://schemas.microsoft.com/office/drawing/2014/main" id="{CDA120DE-C20B-45EC-902A-3BCE5A7E00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8" name="Text Box 3">
          <a:extLst>
            <a:ext uri="{FF2B5EF4-FFF2-40B4-BE49-F238E27FC236}">
              <a16:creationId xmlns:a16="http://schemas.microsoft.com/office/drawing/2014/main" id="{9F1E6A29-2F29-4073-BAEA-6B08F33AC5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9" name="Text Box 3">
          <a:extLst>
            <a:ext uri="{FF2B5EF4-FFF2-40B4-BE49-F238E27FC236}">
              <a16:creationId xmlns:a16="http://schemas.microsoft.com/office/drawing/2014/main" id="{C62B3A4C-3A23-466F-8899-8154B793E5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0" name="Text Box 3">
          <a:extLst>
            <a:ext uri="{FF2B5EF4-FFF2-40B4-BE49-F238E27FC236}">
              <a16:creationId xmlns:a16="http://schemas.microsoft.com/office/drawing/2014/main" id="{B3CBA20B-6753-4678-B12A-740FF1FB8E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1" name="Text Box 3">
          <a:extLst>
            <a:ext uri="{FF2B5EF4-FFF2-40B4-BE49-F238E27FC236}">
              <a16:creationId xmlns:a16="http://schemas.microsoft.com/office/drawing/2014/main" id="{502B746E-BAC6-40FE-9D8F-0D8060FB9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2" name="Text Box 3">
          <a:extLst>
            <a:ext uri="{FF2B5EF4-FFF2-40B4-BE49-F238E27FC236}">
              <a16:creationId xmlns:a16="http://schemas.microsoft.com/office/drawing/2014/main" id="{9E899713-2746-4F76-AAD8-9D04825C86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3" name="Text Box 3">
          <a:extLst>
            <a:ext uri="{FF2B5EF4-FFF2-40B4-BE49-F238E27FC236}">
              <a16:creationId xmlns:a16="http://schemas.microsoft.com/office/drawing/2014/main" id="{DDD9777F-E8C2-4EDF-B88D-E1C79ADFC8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4" name="Text Box 3">
          <a:extLst>
            <a:ext uri="{FF2B5EF4-FFF2-40B4-BE49-F238E27FC236}">
              <a16:creationId xmlns:a16="http://schemas.microsoft.com/office/drawing/2014/main" id="{E3237A92-2F8E-4DB7-B143-07F92A5FE3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5" name="Text Box 3">
          <a:extLst>
            <a:ext uri="{FF2B5EF4-FFF2-40B4-BE49-F238E27FC236}">
              <a16:creationId xmlns:a16="http://schemas.microsoft.com/office/drawing/2014/main" id="{8AF31007-C3B6-4018-AF1A-2938592F5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6" name="Text Box 3">
          <a:extLst>
            <a:ext uri="{FF2B5EF4-FFF2-40B4-BE49-F238E27FC236}">
              <a16:creationId xmlns:a16="http://schemas.microsoft.com/office/drawing/2014/main" id="{C10A82F6-3227-45AC-AE8B-73A1994F78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7" name="Text Box 3">
          <a:extLst>
            <a:ext uri="{FF2B5EF4-FFF2-40B4-BE49-F238E27FC236}">
              <a16:creationId xmlns:a16="http://schemas.microsoft.com/office/drawing/2014/main" id="{7FAFF8F7-23CC-4E2B-B2DE-CFAC653173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8" name="Text Box 3">
          <a:extLst>
            <a:ext uri="{FF2B5EF4-FFF2-40B4-BE49-F238E27FC236}">
              <a16:creationId xmlns:a16="http://schemas.microsoft.com/office/drawing/2014/main" id="{62A66937-EF8E-4989-B161-613A605B79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9" name="Text Box 3">
          <a:extLst>
            <a:ext uri="{FF2B5EF4-FFF2-40B4-BE49-F238E27FC236}">
              <a16:creationId xmlns:a16="http://schemas.microsoft.com/office/drawing/2014/main" id="{312F19B0-8653-48FF-BB2A-FF177A9340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0" name="Text Box 3">
          <a:extLst>
            <a:ext uri="{FF2B5EF4-FFF2-40B4-BE49-F238E27FC236}">
              <a16:creationId xmlns:a16="http://schemas.microsoft.com/office/drawing/2014/main" id="{754FF6B7-EC93-4701-AF59-75D482E45F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1" name="Text Box 3">
          <a:extLst>
            <a:ext uri="{FF2B5EF4-FFF2-40B4-BE49-F238E27FC236}">
              <a16:creationId xmlns:a16="http://schemas.microsoft.com/office/drawing/2014/main" id="{8E99794E-A25C-41D7-AFBB-C09E29E749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2" name="Text Box 3">
          <a:extLst>
            <a:ext uri="{FF2B5EF4-FFF2-40B4-BE49-F238E27FC236}">
              <a16:creationId xmlns:a16="http://schemas.microsoft.com/office/drawing/2014/main" id="{B17DF39E-A70F-44FF-BF03-7CFB1F8E55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3" name="Text Box 3">
          <a:extLst>
            <a:ext uri="{FF2B5EF4-FFF2-40B4-BE49-F238E27FC236}">
              <a16:creationId xmlns:a16="http://schemas.microsoft.com/office/drawing/2014/main" id="{440694A9-DB64-4A9E-BC5D-44EEFB8B460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4" name="Text Box 3">
          <a:extLst>
            <a:ext uri="{FF2B5EF4-FFF2-40B4-BE49-F238E27FC236}">
              <a16:creationId xmlns:a16="http://schemas.microsoft.com/office/drawing/2014/main" id="{42EB7C83-DB76-4CB9-B3B8-BDC45AF19BE7}"/>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5" name="Text Box 3">
          <a:extLst>
            <a:ext uri="{FF2B5EF4-FFF2-40B4-BE49-F238E27FC236}">
              <a16:creationId xmlns:a16="http://schemas.microsoft.com/office/drawing/2014/main" id="{55E40BBE-B575-401E-B435-0A32ED996D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6" name="Text Box 3">
          <a:extLst>
            <a:ext uri="{FF2B5EF4-FFF2-40B4-BE49-F238E27FC236}">
              <a16:creationId xmlns:a16="http://schemas.microsoft.com/office/drawing/2014/main" id="{F1DF0B77-6E63-4701-8632-112EE012E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7" name="Text Box 3">
          <a:extLst>
            <a:ext uri="{FF2B5EF4-FFF2-40B4-BE49-F238E27FC236}">
              <a16:creationId xmlns:a16="http://schemas.microsoft.com/office/drawing/2014/main" id="{25374C77-D149-4B22-BB57-2ECD7690DC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8" name="Text Box 3">
          <a:extLst>
            <a:ext uri="{FF2B5EF4-FFF2-40B4-BE49-F238E27FC236}">
              <a16:creationId xmlns:a16="http://schemas.microsoft.com/office/drawing/2014/main" id="{243D44C5-045D-437B-9553-48A23D5D12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9" name="Text Box 3">
          <a:extLst>
            <a:ext uri="{FF2B5EF4-FFF2-40B4-BE49-F238E27FC236}">
              <a16:creationId xmlns:a16="http://schemas.microsoft.com/office/drawing/2014/main" id="{9F8024C7-F9A9-404E-820B-B8F1A73381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0" name="Text Box 3">
          <a:extLst>
            <a:ext uri="{FF2B5EF4-FFF2-40B4-BE49-F238E27FC236}">
              <a16:creationId xmlns:a16="http://schemas.microsoft.com/office/drawing/2014/main" id="{76E961B9-B0EE-4483-82A5-FB9F6F6E6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1" name="Text Box 3">
          <a:extLst>
            <a:ext uri="{FF2B5EF4-FFF2-40B4-BE49-F238E27FC236}">
              <a16:creationId xmlns:a16="http://schemas.microsoft.com/office/drawing/2014/main" id="{0D54C37D-A576-4E0B-B67A-15B3AC755D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2" name="Text Box 3">
          <a:extLst>
            <a:ext uri="{FF2B5EF4-FFF2-40B4-BE49-F238E27FC236}">
              <a16:creationId xmlns:a16="http://schemas.microsoft.com/office/drawing/2014/main" id="{68E6BA9D-5A0B-49A9-8059-B6B95599C8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3" name="Text Box 3">
          <a:extLst>
            <a:ext uri="{FF2B5EF4-FFF2-40B4-BE49-F238E27FC236}">
              <a16:creationId xmlns:a16="http://schemas.microsoft.com/office/drawing/2014/main" id="{0EBD6F7A-5330-4760-8431-F488820FF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4" name="Text Box 3">
          <a:extLst>
            <a:ext uri="{FF2B5EF4-FFF2-40B4-BE49-F238E27FC236}">
              <a16:creationId xmlns:a16="http://schemas.microsoft.com/office/drawing/2014/main" id="{CE19D5D4-F9E3-416C-A2E9-80F2CE07E2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5" name="Text Box 3">
          <a:extLst>
            <a:ext uri="{FF2B5EF4-FFF2-40B4-BE49-F238E27FC236}">
              <a16:creationId xmlns:a16="http://schemas.microsoft.com/office/drawing/2014/main" id="{A0D7685A-5AA4-4D20-98F3-E490A57302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6" name="Text Box 3">
          <a:extLst>
            <a:ext uri="{FF2B5EF4-FFF2-40B4-BE49-F238E27FC236}">
              <a16:creationId xmlns:a16="http://schemas.microsoft.com/office/drawing/2014/main" id="{5D86BCF3-476D-4969-8A06-E58C992073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7" name="Text Box 3">
          <a:extLst>
            <a:ext uri="{FF2B5EF4-FFF2-40B4-BE49-F238E27FC236}">
              <a16:creationId xmlns:a16="http://schemas.microsoft.com/office/drawing/2014/main" id="{5F5A02D2-9A2C-4C1C-89C5-13B2914A62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8" name="Text Box 3">
          <a:extLst>
            <a:ext uri="{FF2B5EF4-FFF2-40B4-BE49-F238E27FC236}">
              <a16:creationId xmlns:a16="http://schemas.microsoft.com/office/drawing/2014/main" id="{75595042-553E-49A4-A6BC-0F31F7D1D6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9" name="Text Box 3">
          <a:extLst>
            <a:ext uri="{FF2B5EF4-FFF2-40B4-BE49-F238E27FC236}">
              <a16:creationId xmlns:a16="http://schemas.microsoft.com/office/drawing/2014/main" id="{DA8EE792-472E-4A42-B08D-5004ADAEC4D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0" name="Text Box 3">
          <a:extLst>
            <a:ext uri="{FF2B5EF4-FFF2-40B4-BE49-F238E27FC236}">
              <a16:creationId xmlns:a16="http://schemas.microsoft.com/office/drawing/2014/main" id="{36A995D3-B71C-4B7B-BFDC-214480689C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1" name="Text Box 3">
          <a:extLst>
            <a:ext uri="{FF2B5EF4-FFF2-40B4-BE49-F238E27FC236}">
              <a16:creationId xmlns:a16="http://schemas.microsoft.com/office/drawing/2014/main" id="{0A516C8D-740E-49BE-AF39-7E3736B3D6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2" name="Text Box 3">
          <a:extLst>
            <a:ext uri="{FF2B5EF4-FFF2-40B4-BE49-F238E27FC236}">
              <a16:creationId xmlns:a16="http://schemas.microsoft.com/office/drawing/2014/main" id="{07126CF8-4C72-4CFD-B981-B05DDDB9FE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3" name="Text Box 3">
          <a:extLst>
            <a:ext uri="{FF2B5EF4-FFF2-40B4-BE49-F238E27FC236}">
              <a16:creationId xmlns:a16="http://schemas.microsoft.com/office/drawing/2014/main" id="{95438CF0-6CB8-4503-A054-7D22E6797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4" name="Text Box 3">
          <a:extLst>
            <a:ext uri="{FF2B5EF4-FFF2-40B4-BE49-F238E27FC236}">
              <a16:creationId xmlns:a16="http://schemas.microsoft.com/office/drawing/2014/main" id="{115F859E-1A20-489A-94CC-EF15E29DAF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5" name="Text Box 3">
          <a:extLst>
            <a:ext uri="{FF2B5EF4-FFF2-40B4-BE49-F238E27FC236}">
              <a16:creationId xmlns:a16="http://schemas.microsoft.com/office/drawing/2014/main" id="{C91844F7-6C22-4B4C-88C5-ED49ABE8A2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6" name="Text Box 3">
          <a:extLst>
            <a:ext uri="{FF2B5EF4-FFF2-40B4-BE49-F238E27FC236}">
              <a16:creationId xmlns:a16="http://schemas.microsoft.com/office/drawing/2014/main" id="{7C106C74-E127-4880-9BF1-6856C5352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7" name="Text Box 3">
          <a:extLst>
            <a:ext uri="{FF2B5EF4-FFF2-40B4-BE49-F238E27FC236}">
              <a16:creationId xmlns:a16="http://schemas.microsoft.com/office/drawing/2014/main" id="{EC64D6F1-155E-4732-8D3C-FFF1120F94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8" name="Text Box 3">
          <a:extLst>
            <a:ext uri="{FF2B5EF4-FFF2-40B4-BE49-F238E27FC236}">
              <a16:creationId xmlns:a16="http://schemas.microsoft.com/office/drawing/2014/main" id="{496347F1-8181-4149-9182-AA6523EE26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9" name="Text Box 3">
          <a:extLst>
            <a:ext uri="{FF2B5EF4-FFF2-40B4-BE49-F238E27FC236}">
              <a16:creationId xmlns:a16="http://schemas.microsoft.com/office/drawing/2014/main" id="{36292FA3-990A-435E-BC2D-2648E2898A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0" name="Text Box 3">
          <a:extLst>
            <a:ext uri="{FF2B5EF4-FFF2-40B4-BE49-F238E27FC236}">
              <a16:creationId xmlns:a16="http://schemas.microsoft.com/office/drawing/2014/main" id="{EBAA5DD8-B808-443D-B3DB-6489ED9570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1" name="Text Box 3">
          <a:extLst>
            <a:ext uri="{FF2B5EF4-FFF2-40B4-BE49-F238E27FC236}">
              <a16:creationId xmlns:a16="http://schemas.microsoft.com/office/drawing/2014/main" id="{02BFAE79-7A34-48D0-B678-B142753D46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2" name="Text Box 3">
          <a:extLst>
            <a:ext uri="{FF2B5EF4-FFF2-40B4-BE49-F238E27FC236}">
              <a16:creationId xmlns:a16="http://schemas.microsoft.com/office/drawing/2014/main" id="{5919A9B3-473E-47DA-AABB-E21A84BD1B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3" name="Text Box 3">
          <a:extLst>
            <a:ext uri="{FF2B5EF4-FFF2-40B4-BE49-F238E27FC236}">
              <a16:creationId xmlns:a16="http://schemas.microsoft.com/office/drawing/2014/main" id="{26C072FB-AF28-4925-ACD4-D441C505E4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4" name="Text Box 3">
          <a:extLst>
            <a:ext uri="{FF2B5EF4-FFF2-40B4-BE49-F238E27FC236}">
              <a16:creationId xmlns:a16="http://schemas.microsoft.com/office/drawing/2014/main" id="{8C2FED1D-B0F1-421F-9A74-51703A210D8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5" name="Text Box 3">
          <a:extLst>
            <a:ext uri="{FF2B5EF4-FFF2-40B4-BE49-F238E27FC236}">
              <a16:creationId xmlns:a16="http://schemas.microsoft.com/office/drawing/2014/main" id="{BBB997D4-2590-47A6-8BF7-50B0C3F82D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6" name="Text Box 3">
          <a:extLst>
            <a:ext uri="{FF2B5EF4-FFF2-40B4-BE49-F238E27FC236}">
              <a16:creationId xmlns:a16="http://schemas.microsoft.com/office/drawing/2014/main" id="{7F2C4C5A-BC50-48A0-8774-7E85D29F4E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7" name="Text Box 3">
          <a:extLst>
            <a:ext uri="{FF2B5EF4-FFF2-40B4-BE49-F238E27FC236}">
              <a16:creationId xmlns:a16="http://schemas.microsoft.com/office/drawing/2014/main" id="{EFF231CA-403E-423B-A30F-A668D9709E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8" name="Text Box 3">
          <a:extLst>
            <a:ext uri="{FF2B5EF4-FFF2-40B4-BE49-F238E27FC236}">
              <a16:creationId xmlns:a16="http://schemas.microsoft.com/office/drawing/2014/main" id="{17E807E0-82E2-4DD9-A4F5-55B7CD9AC2B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9" name="Text Box 3">
          <a:extLst>
            <a:ext uri="{FF2B5EF4-FFF2-40B4-BE49-F238E27FC236}">
              <a16:creationId xmlns:a16="http://schemas.microsoft.com/office/drawing/2014/main" id="{34EEF8FE-5382-42EC-B3DE-3E149E0237B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0" name="Text Box 3">
          <a:extLst>
            <a:ext uri="{FF2B5EF4-FFF2-40B4-BE49-F238E27FC236}">
              <a16:creationId xmlns:a16="http://schemas.microsoft.com/office/drawing/2014/main" id="{32318837-79EB-4B08-A346-FBBB0D193EF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1" name="Text Box 3">
          <a:extLst>
            <a:ext uri="{FF2B5EF4-FFF2-40B4-BE49-F238E27FC236}">
              <a16:creationId xmlns:a16="http://schemas.microsoft.com/office/drawing/2014/main" id="{4E4D1313-F85C-4581-A9A4-728BC9C4DF0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2" name="Text Box 3">
          <a:extLst>
            <a:ext uri="{FF2B5EF4-FFF2-40B4-BE49-F238E27FC236}">
              <a16:creationId xmlns:a16="http://schemas.microsoft.com/office/drawing/2014/main" id="{A219C152-2344-4C01-AB88-052035BCEFE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3" name="Text Box 3">
          <a:extLst>
            <a:ext uri="{FF2B5EF4-FFF2-40B4-BE49-F238E27FC236}">
              <a16:creationId xmlns:a16="http://schemas.microsoft.com/office/drawing/2014/main" id="{C0555387-3FFF-4121-9397-E6AF5850B1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4" name="Text Box 3">
          <a:extLst>
            <a:ext uri="{FF2B5EF4-FFF2-40B4-BE49-F238E27FC236}">
              <a16:creationId xmlns:a16="http://schemas.microsoft.com/office/drawing/2014/main" id="{7C552B7F-4F46-43B7-96AD-8CD2615EEC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5" name="Text Box 3">
          <a:extLst>
            <a:ext uri="{FF2B5EF4-FFF2-40B4-BE49-F238E27FC236}">
              <a16:creationId xmlns:a16="http://schemas.microsoft.com/office/drawing/2014/main" id="{346B2EB9-C399-4376-BDDD-3535CFEC4C1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6" name="Text Box 3">
          <a:extLst>
            <a:ext uri="{FF2B5EF4-FFF2-40B4-BE49-F238E27FC236}">
              <a16:creationId xmlns:a16="http://schemas.microsoft.com/office/drawing/2014/main" id="{7132A098-B46E-4942-847B-CF16CEFA4F0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7" name="Text Box 3">
          <a:extLst>
            <a:ext uri="{FF2B5EF4-FFF2-40B4-BE49-F238E27FC236}">
              <a16:creationId xmlns:a16="http://schemas.microsoft.com/office/drawing/2014/main" id="{833707AE-1D30-49BE-855D-A7E320ADA0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8" name="Text Box 3">
          <a:extLst>
            <a:ext uri="{FF2B5EF4-FFF2-40B4-BE49-F238E27FC236}">
              <a16:creationId xmlns:a16="http://schemas.microsoft.com/office/drawing/2014/main" id="{E1BE17F0-CF37-4B7D-BC75-F9BB96A99F1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9" name="Text Box 3">
          <a:extLst>
            <a:ext uri="{FF2B5EF4-FFF2-40B4-BE49-F238E27FC236}">
              <a16:creationId xmlns:a16="http://schemas.microsoft.com/office/drawing/2014/main" id="{1EAE9455-8B60-4D0C-BEAF-E71C2064772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0" name="Text Box 3">
          <a:extLst>
            <a:ext uri="{FF2B5EF4-FFF2-40B4-BE49-F238E27FC236}">
              <a16:creationId xmlns:a16="http://schemas.microsoft.com/office/drawing/2014/main" id="{27F42041-FCD7-40F2-A333-1CC8C55B12A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1" name="Text Box 3">
          <a:extLst>
            <a:ext uri="{FF2B5EF4-FFF2-40B4-BE49-F238E27FC236}">
              <a16:creationId xmlns:a16="http://schemas.microsoft.com/office/drawing/2014/main" id="{65319BD4-A49A-43E8-A105-B4F0892C6526}"/>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2" name="Text Box 3">
          <a:extLst>
            <a:ext uri="{FF2B5EF4-FFF2-40B4-BE49-F238E27FC236}">
              <a16:creationId xmlns:a16="http://schemas.microsoft.com/office/drawing/2014/main" id="{07764FBF-279E-4853-820E-B450778A3D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3" name="Text Box 3">
          <a:extLst>
            <a:ext uri="{FF2B5EF4-FFF2-40B4-BE49-F238E27FC236}">
              <a16:creationId xmlns:a16="http://schemas.microsoft.com/office/drawing/2014/main" id="{9FC9B093-5483-4601-B914-80AF3512100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4" name="Text Box 3">
          <a:extLst>
            <a:ext uri="{FF2B5EF4-FFF2-40B4-BE49-F238E27FC236}">
              <a16:creationId xmlns:a16="http://schemas.microsoft.com/office/drawing/2014/main" id="{F8D96295-8022-4AE3-B40F-5D5E70E6483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5" name="Text Box 3">
          <a:extLst>
            <a:ext uri="{FF2B5EF4-FFF2-40B4-BE49-F238E27FC236}">
              <a16:creationId xmlns:a16="http://schemas.microsoft.com/office/drawing/2014/main" id="{1F6CFC05-40E0-4BAF-A290-F3023499291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6" name="Text Box 3">
          <a:extLst>
            <a:ext uri="{FF2B5EF4-FFF2-40B4-BE49-F238E27FC236}">
              <a16:creationId xmlns:a16="http://schemas.microsoft.com/office/drawing/2014/main" id="{4841F93D-F420-4649-A80E-45BC8B7C293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7" name="Text Box 3">
          <a:extLst>
            <a:ext uri="{FF2B5EF4-FFF2-40B4-BE49-F238E27FC236}">
              <a16:creationId xmlns:a16="http://schemas.microsoft.com/office/drawing/2014/main" id="{B131B3C3-49D8-46A1-9269-1D16152B9D0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8" name="Text Box 3">
          <a:extLst>
            <a:ext uri="{FF2B5EF4-FFF2-40B4-BE49-F238E27FC236}">
              <a16:creationId xmlns:a16="http://schemas.microsoft.com/office/drawing/2014/main" id="{EAE3DF87-DF96-4248-AB0C-AB2E78735A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9" name="Text Box 3">
          <a:extLst>
            <a:ext uri="{FF2B5EF4-FFF2-40B4-BE49-F238E27FC236}">
              <a16:creationId xmlns:a16="http://schemas.microsoft.com/office/drawing/2014/main" id="{F6CCA873-84E7-4C32-B0CD-E26E8CD1F26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0" name="Text Box 3">
          <a:extLst>
            <a:ext uri="{FF2B5EF4-FFF2-40B4-BE49-F238E27FC236}">
              <a16:creationId xmlns:a16="http://schemas.microsoft.com/office/drawing/2014/main" id="{A3ABA1F2-0C29-416D-9FA5-5BDC579AC4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1" name="Text Box 3">
          <a:extLst>
            <a:ext uri="{FF2B5EF4-FFF2-40B4-BE49-F238E27FC236}">
              <a16:creationId xmlns:a16="http://schemas.microsoft.com/office/drawing/2014/main" id="{BB61A600-FCAE-480D-AF04-D8091709889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2" name="Text Box 3">
          <a:extLst>
            <a:ext uri="{FF2B5EF4-FFF2-40B4-BE49-F238E27FC236}">
              <a16:creationId xmlns:a16="http://schemas.microsoft.com/office/drawing/2014/main" id="{E5F04140-5C3C-4D54-9468-0184B0DA163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3" name="Text Box 3">
          <a:extLst>
            <a:ext uri="{FF2B5EF4-FFF2-40B4-BE49-F238E27FC236}">
              <a16:creationId xmlns:a16="http://schemas.microsoft.com/office/drawing/2014/main" id="{210F4625-C9FA-4FAD-8BB2-58775F2F634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4" name="Text Box 3">
          <a:extLst>
            <a:ext uri="{FF2B5EF4-FFF2-40B4-BE49-F238E27FC236}">
              <a16:creationId xmlns:a16="http://schemas.microsoft.com/office/drawing/2014/main" id="{E0DFF766-72BF-4E65-8E4E-BBB9B4229FF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5" name="Text Box 3">
          <a:extLst>
            <a:ext uri="{FF2B5EF4-FFF2-40B4-BE49-F238E27FC236}">
              <a16:creationId xmlns:a16="http://schemas.microsoft.com/office/drawing/2014/main" id="{F7475546-B197-4074-B68D-67668825485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6" name="Text Box 3">
          <a:extLst>
            <a:ext uri="{FF2B5EF4-FFF2-40B4-BE49-F238E27FC236}">
              <a16:creationId xmlns:a16="http://schemas.microsoft.com/office/drawing/2014/main" id="{EC84D26B-276A-4C44-AF85-92C9BC8A263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7" name="Text Box 3">
          <a:extLst>
            <a:ext uri="{FF2B5EF4-FFF2-40B4-BE49-F238E27FC236}">
              <a16:creationId xmlns:a16="http://schemas.microsoft.com/office/drawing/2014/main" id="{817E4703-9F64-4575-9D15-6AA0C4E7028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8" name="Text Box 3">
          <a:extLst>
            <a:ext uri="{FF2B5EF4-FFF2-40B4-BE49-F238E27FC236}">
              <a16:creationId xmlns:a16="http://schemas.microsoft.com/office/drawing/2014/main" id="{851AF93F-F877-4E67-8D45-DB9C41A1EBF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39" name="Text Box 3">
          <a:extLst>
            <a:ext uri="{FF2B5EF4-FFF2-40B4-BE49-F238E27FC236}">
              <a16:creationId xmlns:a16="http://schemas.microsoft.com/office/drawing/2014/main" id="{A8FD98C9-CEAC-46BF-9E3C-C1ABA5117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0" name="Text Box 3">
          <a:extLst>
            <a:ext uri="{FF2B5EF4-FFF2-40B4-BE49-F238E27FC236}">
              <a16:creationId xmlns:a16="http://schemas.microsoft.com/office/drawing/2014/main" id="{914B3C2B-B63F-471C-806A-40C183BCF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1" name="Text Box 3">
          <a:extLst>
            <a:ext uri="{FF2B5EF4-FFF2-40B4-BE49-F238E27FC236}">
              <a16:creationId xmlns:a16="http://schemas.microsoft.com/office/drawing/2014/main" id="{FCF18160-49D8-4FB4-ACB4-DA67F9B22CD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2" name="Text Box 3">
          <a:extLst>
            <a:ext uri="{FF2B5EF4-FFF2-40B4-BE49-F238E27FC236}">
              <a16:creationId xmlns:a16="http://schemas.microsoft.com/office/drawing/2014/main" id="{EB18A300-500F-484C-B322-9928552E184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3" name="Text Box 3">
          <a:extLst>
            <a:ext uri="{FF2B5EF4-FFF2-40B4-BE49-F238E27FC236}">
              <a16:creationId xmlns:a16="http://schemas.microsoft.com/office/drawing/2014/main" id="{71E43C23-A5F5-47D5-A98C-A96EB0582E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4" name="Text Box 3">
          <a:extLst>
            <a:ext uri="{FF2B5EF4-FFF2-40B4-BE49-F238E27FC236}">
              <a16:creationId xmlns:a16="http://schemas.microsoft.com/office/drawing/2014/main" id="{5E970FD1-472F-41BC-AE20-C47F8D8B4B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5" name="Text Box 3">
          <a:extLst>
            <a:ext uri="{FF2B5EF4-FFF2-40B4-BE49-F238E27FC236}">
              <a16:creationId xmlns:a16="http://schemas.microsoft.com/office/drawing/2014/main" id="{8ED35AC7-6EC7-4B77-9D82-604339D449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6" name="Text Box 3">
          <a:extLst>
            <a:ext uri="{FF2B5EF4-FFF2-40B4-BE49-F238E27FC236}">
              <a16:creationId xmlns:a16="http://schemas.microsoft.com/office/drawing/2014/main" id="{EC5ED9A6-44CC-4CA9-BC60-34B6EA065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7" name="Text Box 3">
          <a:extLst>
            <a:ext uri="{FF2B5EF4-FFF2-40B4-BE49-F238E27FC236}">
              <a16:creationId xmlns:a16="http://schemas.microsoft.com/office/drawing/2014/main" id="{CABFE7F1-AD7A-4859-A0FF-3DB9D9F2D66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8" name="Text Box 3">
          <a:extLst>
            <a:ext uri="{FF2B5EF4-FFF2-40B4-BE49-F238E27FC236}">
              <a16:creationId xmlns:a16="http://schemas.microsoft.com/office/drawing/2014/main" id="{B08FD720-6F38-4006-9005-4A8C8AB9FF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9" name="Text Box 3">
          <a:extLst>
            <a:ext uri="{FF2B5EF4-FFF2-40B4-BE49-F238E27FC236}">
              <a16:creationId xmlns:a16="http://schemas.microsoft.com/office/drawing/2014/main" id="{72F9EA91-36CE-4C25-A3FB-1B5ED087A8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50" name="Text Box 3">
          <a:extLst>
            <a:ext uri="{FF2B5EF4-FFF2-40B4-BE49-F238E27FC236}">
              <a16:creationId xmlns:a16="http://schemas.microsoft.com/office/drawing/2014/main" id="{74811871-11AA-4C59-962D-2BCFD6FD08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1" name="Text Box 3">
          <a:extLst>
            <a:ext uri="{FF2B5EF4-FFF2-40B4-BE49-F238E27FC236}">
              <a16:creationId xmlns:a16="http://schemas.microsoft.com/office/drawing/2014/main" id="{4869E273-F807-443D-82D6-C6D6B13B4FF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2" name="Text Box 3">
          <a:extLst>
            <a:ext uri="{FF2B5EF4-FFF2-40B4-BE49-F238E27FC236}">
              <a16:creationId xmlns:a16="http://schemas.microsoft.com/office/drawing/2014/main" id="{BA39DF21-B32D-4C78-AC6F-5C1BF2302CA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3" name="Text Box 3">
          <a:extLst>
            <a:ext uri="{FF2B5EF4-FFF2-40B4-BE49-F238E27FC236}">
              <a16:creationId xmlns:a16="http://schemas.microsoft.com/office/drawing/2014/main" id="{8908E1DE-9349-4CF9-8640-C94E7256E95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4" name="Text Box 3">
          <a:extLst>
            <a:ext uri="{FF2B5EF4-FFF2-40B4-BE49-F238E27FC236}">
              <a16:creationId xmlns:a16="http://schemas.microsoft.com/office/drawing/2014/main" id="{A091C76B-4FB7-4C1F-B67A-69EE3C21229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5" name="Text Box 3">
          <a:extLst>
            <a:ext uri="{FF2B5EF4-FFF2-40B4-BE49-F238E27FC236}">
              <a16:creationId xmlns:a16="http://schemas.microsoft.com/office/drawing/2014/main" id="{712E5A2A-DB44-491B-9D1D-0D4CEE55749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6" name="Text Box 3">
          <a:extLst>
            <a:ext uri="{FF2B5EF4-FFF2-40B4-BE49-F238E27FC236}">
              <a16:creationId xmlns:a16="http://schemas.microsoft.com/office/drawing/2014/main" id="{D8E4771C-7EC8-4504-BD70-3339799132C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7" name="Text Box 3">
          <a:extLst>
            <a:ext uri="{FF2B5EF4-FFF2-40B4-BE49-F238E27FC236}">
              <a16:creationId xmlns:a16="http://schemas.microsoft.com/office/drawing/2014/main" id="{B9E86097-2DF9-411D-A84E-DE90A1DDFAA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8" name="Text Box 3">
          <a:extLst>
            <a:ext uri="{FF2B5EF4-FFF2-40B4-BE49-F238E27FC236}">
              <a16:creationId xmlns:a16="http://schemas.microsoft.com/office/drawing/2014/main" id="{3FB526D7-216A-4CDD-9DD4-432821A1766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9" name="Text Box 3">
          <a:extLst>
            <a:ext uri="{FF2B5EF4-FFF2-40B4-BE49-F238E27FC236}">
              <a16:creationId xmlns:a16="http://schemas.microsoft.com/office/drawing/2014/main" id="{FB8303F4-017C-47A5-886C-C204563B5B6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0" name="Text Box 3">
          <a:extLst>
            <a:ext uri="{FF2B5EF4-FFF2-40B4-BE49-F238E27FC236}">
              <a16:creationId xmlns:a16="http://schemas.microsoft.com/office/drawing/2014/main" id="{C0147F7F-E124-4EBB-B145-9A3646F17A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1" name="Text Box 3">
          <a:extLst>
            <a:ext uri="{FF2B5EF4-FFF2-40B4-BE49-F238E27FC236}">
              <a16:creationId xmlns:a16="http://schemas.microsoft.com/office/drawing/2014/main" id="{2ADD3440-FC73-4207-A05B-FF36F8DCC7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2" name="Text Box 3">
          <a:extLst>
            <a:ext uri="{FF2B5EF4-FFF2-40B4-BE49-F238E27FC236}">
              <a16:creationId xmlns:a16="http://schemas.microsoft.com/office/drawing/2014/main" id="{62950958-20CD-4D44-8298-EBCAE635FBA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3" name="Text Box 3">
          <a:extLst>
            <a:ext uri="{FF2B5EF4-FFF2-40B4-BE49-F238E27FC236}">
              <a16:creationId xmlns:a16="http://schemas.microsoft.com/office/drawing/2014/main" id="{79C0367D-4021-458E-83A6-488F2CB5661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4" name="Text Box 3">
          <a:extLst>
            <a:ext uri="{FF2B5EF4-FFF2-40B4-BE49-F238E27FC236}">
              <a16:creationId xmlns:a16="http://schemas.microsoft.com/office/drawing/2014/main" id="{A9605E9E-0E4C-4973-89D9-F4D88B8561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5" name="Text Box 3">
          <a:extLst>
            <a:ext uri="{FF2B5EF4-FFF2-40B4-BE49-F238E27FC236}">
              <a16:creationId xmlns:a16="http://schemas.microsoft.com/office/drawing/2014/main" id="{EB966C7B-4C29-4B8A-AD45-8FF731B547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6" name="Text Box 3">
          <a:extLst>
            <a:ext uri="{FF2B5EF4-FFF2-40B4-BE49-F238E27FC236}">
              <a16:creationId xmlns:a16="http://schemas.microsoft.com/office/drawing/2014/main" id="{4E8B7B35-D8F7-4EB8-A03F-308EB5180AC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7" name="Text Box 3">
          <a:extLst>
            <a:ext uri="{FF2B5EF4-FFF2-40B4-BE49-F238E27FC236}">
              <a16:creationId xmlns:a16="http://schemas.microsoft.com/office/drawing/2014/main" id="{24E69E4F-BDD5-459B-87F6-69ADAD9D9AE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8" name="Text Box 3">
          <a:extLst>
            <a:ext uri="{FF2B5EF4-FFF2-40B4-BE49-F238E27FC236}">
              <a16:creationId xmlns:a16="http://schemas.microsoft.com/office/drawing/2014/main" id="{469A4F0D-20AB-4077-ABB5-38B3B7407C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9" name="Text Box 3">
          <a:extLst>
            <a:ext uri="{FF2B5EF4-FFF2-40B4-BE49-F238E27FC236}">
              <a16:creationId xmlns:a16="http://schemas.microsoft.com/office/drawing/2014/main" id="{E724FC4D-1319-4B1E-8288-D25BCE1CC2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0" name="Text Box 3">
          <a:extLst>
            <a:ext uri="{FF2B5EF4-FFF2-40B4-BE49-F238E27FC236}">
              <a16:creationId xmlns:a16="http://schemas.microsoft.com/office/drawing/2014/main" id="{66B41113-1043-4740-AD3D-3B54B06BEA7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1" name="Text Box 3">
          <a:extLst>
            <a:ext uri="{FF2B5EF4-FFF2-40B4-BE49-F238E27FC236}">
              <a16:creationId xmlns:a16="http://schemas.microsoft.com/office/drawing/2014/main" id="{E7484598-7ACE-4222-9092-DAA5CDB33DA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2" name="Text Box 3">
          <a:extLst>
            <a:ext uri="{FF2B5EF4-FFF2-40B4-BE49-F238E27FC236}">
              <a16:creationId xmlns:a16="http://schemas.microsoft.com/office/drawing/2014/main" id="{E6B478D2-B927-4D76-8063-AFC5E449B5C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3" name="Text Box 3">
          <a:extLst>
            <a:ext uri="{FF2B5EF4-FFF2-40B4-BE49-F238E27FC236}">
              <a16:creationId xmlns:a16="http://schemas.microsoft.com/office/drawing/2014/main" id="{0645EFA7-993E-4498-B583-753862080C5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4" name="Text Box 3">
          <a:extLst>
            <a:ext uri="{FF2B5EF4-FFF2-40B4-BE49-F238E27FC236}">
              <a16:creationId xmlns:a16="http://schemas.microsoft.com/office/drawing/2014/main" id="{7D61E6D1-6976-4FCE-A689-FCDE5BE94C0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5" name="Text Box 3">
          <a:extLst>
            <a:ext uri="{FF2B5EF4-FFF2-40B4-BE49-F238E27FC236}">
              <a16:creationId xmlns:a16="http://schemas.microsoft.com/office/drawing/2014/main" id="{C485907B-37C2-4CD0-8ED0-968CC426247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6" name="Text Box 3">
          <a:extLst>
            <a:ext uri="{FF2B5EF4-FFF2-40B4-BE49-F238E27FC236}">
              <a16:creationId xmlns:a16="http://schemas.microsoft.com/office/drawing/2014/main" id="{2D5B4E52-41E4-4CA0-9B27-93A4153FD94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7" name="Text Box 3">
          <a:extLst>
            <a:ext uri="{FF2B5EF4-FFF2-40B4-BE49-F238E27FC236}">
              <a16:creationId xmlns:a16="http://schemas.microsoft.com/office/drawing/2014/main" id="{455D6D5B-3A56-45C5-A338-23FBD49854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8" name="Text Box 3">
          <a:extLst>
            <a:ext uri="{FF2B5EF4-FFF2-40B4-BE49-F238E27FC236}">
              <a16:creationId xmlns:a16="http://schemas.microsoft.com/office/drawing/2014/main" id="{A0CF6C6A-788B-4F06-B4D7-BD8A3CF9F73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9" name="Text Box 3">
          <a:extLst>
            <a:ext uri="{FF2B5EF4-FFF2-40B4-BE49-F238E27FC236}">
              <a16:creationId xmlns:a16="http://schemas.microsoft.com/office/drawing/2014/main" id="{ADC41A01-759C-461B-9A83-64CF9E5AA00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0" name="Text Box 3">
          <a:extLst>
            <a:ext uri="{FF2B5EF4-FFF2-40B4-BE49-F238E27FC236}">
              <a16:creationId xmlns:a16="http://schemas.microsoft.com/office/drawing/2014/main" id="{3336B54C-133D-468D-863C-27FB14C541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1" name="Text Box 3">
          <a:extLst>
            <a:ext uri="{FF2B5EF4-FFF2-40B4-BE49-F238E27FC236}">
              <a16:creationId xmlns:a16="http://schemas.microsoft.com/office/drawing/2014/main" id="{69898CD7-5D24-43C4-8BD6-A9AE5CB8B7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2" name="Text Box 3">
          <a:extLst>
            <a:ext uri="{FF2B5EF4-FFF2-40B4-BE49-F238E27FC236}">
              <a16:creationId xmlns:a16="http://schemas.microsoft.com/office/drawing/2014/main" id="{47CF6CAD-2176-4B72-8376-A769CF85707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3" name="Text Box 3">
          <a:extLst>
            <a:ext uri="{FF2B5EF4-FFF2-40B4-BE49-F238E27FC236}">
              <a16:creationId xmlns:a16="http://schemas.microsoft.com/office/drawing/2014/main" id="{3FAB4E9E-D3EF-4239-BCCC-0C4E074E93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4" name="Text Box 3">
          <a:extLst>
            <a:ext uri="{FF2B5EF4-FFF2-40B4-BE49-F238E27FC236}">
              <a16:creationId xmlns:a16="http://schemas.microsoft.com/office/drawing/2014/main" id="{7776FE31-C643-4D54-9824-9436BDA537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5" name="Text Box 3">
          <a:extLst>
            <a:ext uri="{FF2B5EF4-FFF2-40B4-BE49-F238E27FC236}">
              <a16:creationId xmlns:a16="http://schemas.microsoft.com/office/drawing/2014/main" id="{A54A6A7F-FE4C-40EB-A585-6A5E9B24D7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6" name="Text Box 3">
          <a:extLst>
            <a:ext uri="{FF2B5EF4-FFF2-40B4-BE49-F238E27FC236}">
              <a16:creationId xmlns:a16="http://schemas.microsoft.com/office/drawing/2014/main" id="{194E29E7-BB66-4F91-B46E-06006160BF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7" name="Text Box 3">
          <a:extLst>
            <a:ext uri="{FF2B5EF4-FFF2-40B4-BE49-F238E27FC236}">
              <a16:creationId xmlns:a16="http://schemas.microsoft.com/office/drawing/2014/main" id="{C056E1F1-B54D-4BB2-A0E6-4D05C878D0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8" name="Text Box 3">
          <a:extLst>
            <a:ext uri="{FF2B5EF4-FFF2-40B4-BE49-F238E27FC236}">
              <a16:creationId xmlns:a16="http://schemas.microsoft.com/office/drawing/2014/main" id="{6772615E-F621-4FB8-BFE1-174F1F15620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9" name="Text Box 3">
          <a:extLst>
            <a:ext uri="{FF2B5EF4-FFF2-40B4-BE49-F238E27FC236}">
              <a16:creationId xmlns:a16="http://schemas.microsoft.com/office/drawing/2014/main" id="{BE8E24A1-7C2E-49C0-8078-C937A669F3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0" name="Text Box 3">
          <a:extLst>
            <a:ext uri="{FF2B5EF4-FFF2-40B4-BE49-F238E27FC236}">
              <a16:creationId xmlns:a16="http://schemas.microsoft.com/office/drawing/2014/main" id="{0C5CF338-2550-4535-8E70-DC60564E6B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1" name="Text Box 3">
          <a:extLst>
            <a:ext uri="{FF2B5EF4-FFF2-40B4-BE49-F238E27FC236}">
              <a16:creationId xmlns:a16="http://schemas.microsoft.com/office/drawing/2014/main" id="{F50BF5AA-C6C1-4222-8486-09D5D77F46A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2" name="Text Box 3">
          <a:extLst>
            <a:ext uri="{FF2B5EF4-FFF2-40B4-BE49-F238E27FC236}">
              <a16:creationId xmlns:a16="http://schemas.microsoft.com/office/drawing/2014/main" id="{45B0B458-0DAA-4908-B391-58584EAD771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3" name="Text Box 3">
          <a:extLst>
            <a:ext uri="{FF2B5EF4-FFF2-40B4-BE49-F238E27FC236}">
              <a16:creationId xmlns:a16="http://schemas.microsoft.com/office/drawing/2014/main" id="{A5207698-5BBE-4F4E-A0A6-26DDBDAB8E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4" name="Text Box 3">
          <a:extLst>
            <a:ext uri="{FF2B5EF4-FFF2-40B4-BE49-F238E27FC236}">
              <a16:creationId xmlns:a16="http://schemas.microsoft.com/office/drawing/2014/main" id="{6B550B6E-D3E3-4331-AE8F-6346B0E29C2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5" name="Text Box 3">
          <a:extLst>
            <a:ext uri="{FF2B5EF4-FFF2-40B4-BE49-F238E27FC236}">
              <a16:creationId xmlns:a16="http://schemas.microsoft.com/office/drawing/2014/main" id="{3E085F5A-146D-4792-B53C-7F5B2FA8DEE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6" name="Text Box 3">
          <a:extLst>
            <a:ext uri="{FF2B5EF4-FFF2-40B4-BE49-F238E27FC236}">
              <a16:creationId xmlns:a16="http://schemas.microsoft.com/office/drawing/2014/main" id="{0BE03AE1-301A-45CE-81A4-6C04C7E20DC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7" name="Text Box 3">
          <a:extLst>
            <a:ext uri="{FF2B5EF4-FFF2-40B4-BE49-F238E27FC236}">
              <a16:creationId xmlns:a16="http://schemas.microsoft.com/office/drawing/2014/main" id="{AF7B38D8-C437-4331-8EF8-3ED5C1C4A10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8" name="Text Box 3">
          <a:extLst>
            <a:ext uri="{FF2B5EF4-FFF2-40B4-BE49-F238E27FC236}">
              <a16:creationId xmlns:a16="http://schemas.microsoft.com/office/drawing/2014/main" id="{8F48CA08-5F66-4A3E-90A5-951DAF595F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9" name="Text Box 3">
          <a:extLst>
            <a:ext uri="{FF2B5EF4-FFF2-40B4-BE49-F238E27FC236}">
              <a16:creationId xmlns:a16="http://schemas.microsoft.com/office/drawing/2014/main" id="{6C47D901-8BEF-4496-9F5D-D577C505F5E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0" name="Text Box 3">
          <a:extLst>
            <a:ext uri="{FF2B5EF4-FFF2-40B4-BE49-F238E27FC236}">
              <a16:creationId xmlns:a16="http://schemas.microsoft.com/office/drawing/2014/main" id="{52FB46B8-F031-42A2-9340-ABA402EC268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1" name="Text Box 3">
          <a:extLst>
            <a:ext uri="{FF2B5EF4-FFF2-40B4-BE49-F238E27FC236}">
              <a16:creationId xmlns:a16="http://schemas.microsoft.com/office/drawing/2014/main" id="{8E9FBAB2-6E5E-4B7D-BC7F-114ABEF4CE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2" name="Text Box 3">
          <a:extLst>
            <a:ext uri="{FF2B5EF4-FFF2-40B4-BE49-F238E27FC236}">
              <a16:creationId xmlns:a16="http://schemas.microsoft.com/office/drawing/2014/main" id="{6E616E34-CEF1-49DF-A861-1AE2AA054C0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3" name="Text Box 3">
          <a:extLst>
            <a:ext uri="{FF2B5EF4-FFF2-40B4-BE49-F238E27FC236}">
              <a16:creationId xmlns:a16="http://schemas.microsoft.com/office/drawing/2014/main" id="{F2A6EC13-8C50-479A-8B31-ACB3AB6E2F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4" name="Text Box 3">
          <a:extLst>
            <a:ext uri="{FF2B5EF4-FFF2-40B4-BE49-F238E27FC236}">
              <a16:creationId xmlns:a16="http://schemas.microsoft.com/office/drawing/2014/main" id="{403D42F1-9C6B-48B0-ABD7-15435CF6BF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5" name="Text Box 3">
          <a:extLst>
            <a:ext uri="{FF2B5EF4-FFF2-40B4-BE49-F238E27FC236}">
              <a16:creationId xmlns:a16="http://schemas.microsoft.com/office/drawing/2014/main" id="{09EAC5C9-A4EA-48D8-8915-E7C885E308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6" name="Text Box 3">
          <a:extLst>
            <a:ext uri="{FF2B5EF4-FFF2-40B4-BE49-F238E27FC236}">
              <a16:creationId xmlns:a16="http://schemas.microsoft.com/office/drawing/2014/main" id="{C1D14DF6-AB14-4A3E-B564-32BCDDAF7BD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7" name="Text Box 3">
          <a:extLst>
            <a:ext uri="{FF2B5EF4-FFF2-40B4-BE49-F238E27FC236}">
              <a16:creationId xmlns:a16="http://schemas.microsoft.com/office/drawing/2014/main" id="{672A69AC-2047-4E83-B4B5-6B52F5A4CA8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8" name="Text Box 3">
          <a:extLst>
            <a:ext uri="{FF2B5EF4-FFF2-40B4-BE49-F238E27FC236}">
              <a16:creationId xmlns:a16="http://schemas.microsoft.com/office/drawing/2014/main" id="{D1AD6D78-C298-48E8-9706-893536493A8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9" name="Text Box 3">
          <a:extLst>
            <a:ext uri="{FF2B5EF4-FFF2-40B4-BE49-F238E27FC236}">
              <a16:creationId xmlns:a16="http://schemas.microsoft.com/office/drawing/2014/main" id="{6A8D430D-0129-44C0-8D0B-19B2CF17FEF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0" name="Text Box 3">
          <a:extLst>
            <a:ext uri="{FF2B5EF4-FFF2-40B4-BE49-F238E27FC236}">
              <a16:creationId xmlns:a16="http://schemas.microsoft.com/office/drawing/2014/main" id="{539A7CE9-2F09-4B02-BC78-E6F7DC5E253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1" name="Text Box 3">
          <a:extLst>
            <a:ext uri="{FF2B5EF4-FFF2-40B4-BE49-F238E27FC236}">
              <a16:creationId xmlns:a16="http://schemas.microsoft.com/office/drawing/2014/main" id="{C34E37F6-6B10-4FA0-A5A6-B2C48E1D05A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2" name="Text Box 3">
          <a:extLst>
            <a:ext uri="{FF2B5EF4-FFF2-40B4-BE49-F238E27FC236}">
              <a16:creationId xmlns:a16="http://schemas.microsoft.com/office/drawing/2014/main" id="{38AE5BF3-3127-45DF-A021-A11C5D4EA68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3" name="Text Box 3">
          <a:extLst>
            <a:ext uri="{FF2B5EF4-FFF2-40B4-BE49-F238E27FC236}">
              <a16:creationId xmlns:a16="http://schemas.microsoft.com/office/drawing/2014/main" id="{9CEC71CD-9EEA-48DB-A495-8593A0AECCB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4" name="Text Box 3">
          <a:extLst>
            <a:ext uri="{FF2B5EF4-FFF2-40B4-BE49-F238E27FC236}">
              <a16:creationId xmlns:a16="http://schemas.microsoft.com/office/drawing/2014/main" id="{60105BC1-483B-4342-A1E6-94014752CB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5" name="Text Box 3">
          <a:extLst>
            <a:ext uri="{FF2B5EF4-FFF2-40B4-BE49-F238E27FC236}">
              <a16:creationId xmlns:a16="http://schemas.microsoft.com/office/drawing/2014/main" id="{3C9EDD13-9B9A-4480-A450-FB117C2139E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6" name="Text Box 3">
          <a:extLst>
            <a:ext uri="{FF2B5EF4-FFF2-40B4-BE49-F238E27FC236}">
              <a16:creationId xmlns:a16="http://schemas.microsoft.com/office/drawing/2014/main" id="{10A1B4C1-3A33-4C6C-BF31-360DC7759B2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7" name="Text Box 3">
          <a:extLst>
            <a:ext uri="{FF2B5EF4-FFF2-40B4-BE49-F238E27FC236}">
              <a16:creationId xmlns:a16="http://schemas.microsoft.com/office/drawing/2014/main" id="{CE44CBBB-E6FC-4283-A625-B5C1E086668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8" name="Text Box 3">
          <a:extLst>
            <a:ext uri="{FF2B5EF4-FFF2-40B4-BE49-F238E27FC236}">
              <a16:creationId xmlns:a16="http://schemas.microsoft.com/office/drawing/2014/main" id="{112013A5-7EA8-4BF7-85DD-32FFC0C733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9" name="Text Box 3">
          <a:extLst>
            <a:ext uri="{FF2B5EF4-FFF2-40B4-BE49-F238E27FC236}">
              <a16:creationId xmlns:a16="http://schemas.microsoft.com/office/drawing/2014/main" id="{E5197D29-6A24-4585-A18C-2529CF987B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0" name="Text Box 3">
          <a:extLst>
            <a:ext uri="{FF2B5EF4-FFF2-40B4-BE49-F238E27FC236}">
              <a16:creationId xmlns:a16="http://schemas.microsoft.com/office/drawing/2014/main" id="{79E9904B-AF9D-4015-B6A1-5DF374E1D8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1" name="Text Box 3">
          <a:extLst>
            <a:ext uri="{FF2B5EF4-FFF2-40B4-BE49-F238E27FC236}">
              <a16:creationId xmlns:a16="http://schemas.microsoft.com/office/drawing/2014/main" id="{FA71B548-CB80-4D98-AD4F-283E6E8A62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2" name="Text Box 3">
          <a:extLst>
            <a:ext uri="{FF2B5EF4-FFF2-40B4-BE49-F238E27FC236}">
              <a16:creationId xmlns:a16="http://schemas.microsoft.com/office/drawing/2014/main" id="{6618427C-5294-4C8F-97BD-D951EEC5ED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3" name="Text Box 3">
          <a:extLst>
            <a:ext uri="{FF2B5EF4-FFF2-40B4-BE49-F238E27FC236}">
              <a16:creationId xmlns:a16="http://schemas.microsoft.com/office/drawing/2014/main" id="{31367BE8-3ED8-4B63-AB7F-933C43C2E35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4" name="Text Box 3">
          <a:extLst>
            <a:ext uri="{FF2B5EF4-FFF2-40B4-BE49-F238E27FC236}">
              <a16:creationId xmlns:a16="http://schemas.microsoft.com/office/drawing/2014/main" id="{F181F965-EFD6-4FF3-9569-E76B49882DE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5" name="Text Box 3">
          <a:extLst>
            <a:ext uri="{FF2B5EF4-FFF2-40B4-BE49-F238E27FC236}">
              <a16:creationId xmlns:a16="http://schemas.microsoft.com/office/drawing/2014/main" id="{E1288021-F47D-4E45-85D8-45DADF1AE46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6" name="Text Box 3">
          <a:extLst>
            <a:ext uri="{FF2B5EF4-FFF2-40B4-BE49-F238E27FC236}">
              <a16:creationId xmlns:a16="http://schemas.microsoft.com/office/drawing/2014/main" id="{3EA487E8-1FC6-43A7-9544-49530A49071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7" name="Text Box 3">
          <a:extLst>
            <a:ext uri="{FF2B5EF4-FFF2-40B4-BE49-F238E27FC236}">
              <a16:creationId xmlns:a16="http://schemas.microsoft.com/office/drawing/2014/main" id="{FE9DD012-86C4-4D2F-A9C1-D07D3750BC3D}"/>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8" name="Text Box 3">
          <a:extLst>
            <a:ext uri="{FF2B5EF4-FFF2-40B4-BE49-F238E27FC236}">
              <a16:creationId xmlns:a16="http://schemas.microsoft.com/office/drawing/2014/main" id="{54660E32-B1E7-4075-9FE4-E59978069B6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9" name="Text Box 3">
          <a:extLst>
            <a:ext uri="{FF2B5EF4-FFF2-40B4-BE49-F238E27FC236}">
              <a16:creationId xmlns:a16="http://schemas.microsoft.com/office/drawing/2014/main" id="{9BF29A5B-CCB6-4700-A394-D99E1AB877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0" name="Text Box 3">
          <a:extLst>
            <a:ext uri="{FF2B5EF4-FFF2-40B4-BE49-F238E27FC236}">
              <a16:creationId xmlns:a16="http://schemas.microsoft.com/office/drawing/2014/main" id="{7AD78FBD-C915-481F-AB56-DE623DFFE7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1" name="Text Box 3">
          <a:extLst>
            <a:ext uri="{FF2B5EF4-FFF2-40B4-BE49-F238E27FC236}">
              <a16:creationId xmlns:a16="http://schemas.microsoft.com/office/drawing/2014/main" id="{40800104-0872-4840-A0CE-B15667D61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2" name="Text Box 3">
          <a:extLst>
            <a:ext uri="{FF2B5EF4-FFF2-40B4-BE49-F238E27FC236}">
              <a16:creationId xmlns:a16="http://schemas.microsoft.com/office/drawing/2014/main" id="{7450DE9D-10D3-4C05-90F1-BF70BD588B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3" name="Text Box 3">
          <a:extLst>
            <a:ext uri="{FF2B5EF4-FFF2-40B4-BE49-F238E27FC236}">
              <a16:creationId xmlns:a16="http://schemas.microsoft.com/office/drawing/2014/main" id="{CDB5C95E-9622-4940-8843-193FDAAB21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4" name="Text Box 3">
          <a:extLst>
            <a:ext uri="{FF2B5EF4-FFF2-40B4-BE49-F238E27FC236}">
              <a16:creationId xmlns:a16="http://schemas.microsoft.com/office/drawing/2014/main" id="{0C6F5C85-F595-433D-98C5-A674949403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5" name="Text Box 3">
          <a:extLst>
            <a:ext uri="{FF2B5EF4-FFF2-40B4-BE49-F238E27FC236}">
              <a16:creationId xmlns:a16="http://schemas.microsoft.com/office/drawing/2014/main" id="{9A034CA0-345B-486A-8FFF-D86D9C1F61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6" name="Text Box 3">
          <a:extLst>
            <a:ext uri="{FF2B5EF4-FFF2-40B4-BE49-F238E27FC236}">
              <a16:creationId xmlns:a16="http://schemas.microsoft.com/office/drawing/2014/main" id="{B00B0F2E-AAAF-4AEA-A1B9-4F314C26A1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7" name="Text Box 3">
          <a:extLst>
            <a:ext uri="{FF2B5EF4-FFF2-40B4-BE49-F238E27FC236}">
              <a16:creationId xmlns:a16="http://schemas.microsoft.com/office/drawing/2014/main" id="{8502652A-2E20-46DD-8C21-D79A6C21B3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8" name="Text Box 3">
          <a:extLst>
            <a:ext uri="{FF2B5EF4-FFF2-40B4-BE49-F238E27FC236}">
              <a16:creationId xmlns:a16="http://schemas.microsoft.com/office/drawing/2014/main" id="{6317EDB9-82D3-4BA5-928F-F289A01188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9" name="Text Box 3">
          <a:extLst>
            <a:ext uri="{FF2B5EF4-FFF2-40B4-BE49-F238E27FC236}">
              <a16:creationId xmlns:a16="http://schemas.microsoft.com/office/drawing/2014/main" id="{35C0C9B2-07E6-498E-A224-9DEF00415F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0" name="Text Box 3">
          <a:extLst>
            <a:ext uri="{FF2B5EF4-FFF2-40B4-BE49-F238E27FC236}">
              <a16:creationId xmlns:a16="http://schemas.microsoft.com/office/drawing/2014/main" id="{24A7E545-DACE-4FEF-992B-DCB83780D0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1" name="Text Box 3">
          <a:extLst>
            <a:ext uri="{FF2B5EF4-FFF2-40B4-BE49-F238E27FC236}">
              <a16:creationId xmlns:a16="http://schemas.microsoft.com/office/drawing/2014/main" id="{FE981F93-0562-4297-88B0-72E65CA4AA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2" name="Text Box 3">
          <a:extLst>
            <a:ext uri="{FF2B5EF4-FFF2-40B4-BE49-F238E27FC236}">
              <a16:creationId xmlns:a16="http://schemas.microsoft.com/office/drawing/2014/main" id="{54C90AD8-719D-4160-8275-CB7154F999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3" name="Text Box 3">
          <a:extLst>
            <a:ext uri="{FF2B5EF4-FFF2-40B4-BE49-F238E27FC236}">
              <a16:creationId xmlns:a16="http://schemas.microsoft.com/office/drawing/2014/main" id="{860E6628-4DBF-4B46-BD9D-4542B3D099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4" name="Text Box 3">
          <a:extLst>
            <a:ext uri="{FF2B5EF4-FFF2-40B4-BE49-F238E27FC236}">
              <a16:creationId xmlns:a16="http://schemas.microsoft.com/office/drawing/2014/main" id="{9E1033C0-30E3-4B98-8BD1-15A07BCA2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5" name="Text Box 3">
          <a:extLst>
            <a:ext uri="{FF2B5EF4-FFF2-40B4-BE49-F238E27FC236}">
              <a16:creationId xmlns:a16="http://schemas.microsoft.com/office/drawing/2014/main" id="{E8A5636D-8DE1-4383-B377-C9FCE3A3FB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6" name="Text Box 3">
          <a:extLst>
            <a:ext uri="{FF2B5EF4-FFF2-40B4-BE49-F238E27FC236}">
              <a16:creationId xmlns:a16="http://schemas.microsoft.com/office/drawing/2014/main" id="{A057263F-4EB4-4935-895A-567E5FB106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7" name="Text Box 3">
          <a:extLst>
            <a:ext uri="{FF2B5EF4-FFF2-40B4-BE49-F238E27FC236}">
              <a16:creationId xmlns:a16="http://schemas.microsoft.com/office/drawing/2014/main" id="{8FF921D8-B72C-427B-AD3E-362E2E57E7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8" name="Text Box 3">
          <a:extLst>
            <a:ext uri="{FF2B5EF4-FFF2-40B4-BE49-F238E27FC236}">
              <a16:creationId xmlns:a16="http://schemas.microsoft.com/office/drawing/2014/main" id="{55AC01B5-AD4C-4D4F-90F7-F284DA986D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9" name="Text Box 3">
          <a:extLst>
            <a:ext uri="{FF2B5EF4-FFF2-40B4-BE49-F238E27FC236}">
              <a16:creationId xmlns:a16="http://schemas.microsoft.com/office/drawing/2014/main" id="{C5677280-B169-481D-A7DA-E8E3877C67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0" name="Text Box 3">
          <a:extLst>
            <a:ext uri="{FF2B5EF4-FFF2-40B4-BE49-F238E27FC236}">
              <a16:creationId xmlns:a16="http://schemas.microsoft.com/office/drawing/2014/main" id="{B51A266F-115D-4A35-B0A9-5439BF005F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1" name="Text Box 3">
          <a:extLst>
            <a:ext uri="{FF2B5EF4-FFF2-40B4-BE49-F238E27FC236}">
              <a16:creationId xmlns:a16="http://schemas.microsoft.com/office/drawing/2014/main" id="{CCF49773-9311-4154-9D37-D49BE8459B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2" name="Text Box 3">
          <a:extLst>
            <a:ext uri="{FF2B5EF4-FFF2-40B4-BE49-F238E27FC236}">
              <a16:creationId xmlns:a16="http://schemas.microsoft.com/office/drawing/2014/main" id="{622CA84D-8B81-4610-8C67-26A96D8CF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3" name="Text Box 3">
          <a:extLst>
            <a:ext uri="{FF2B5EF4-FFF2-40B4-BE49-F238E27FC236}">
              <a16:creationId xmlns:a16="http://schemas.microsoft.com/office/drawing/2014/main" id="{6C56C513-1223-45B8-8991-75AEB82EF6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4" name="Text Box 3">
          <a:extLst>
            <a:ext uri="{FF2B5EF4-FFF2-40B4-BE49-F238E27FC236}">
              <a16:creationId xmlns:a16="http://schemas.microsoft.com/office/drawing/2014/main" id="{EA7BFEF5-81B1-4EEC-86D0-51D0953173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5" name="Text Box 3">
          <a:extLst>
            <a:ext uri="{FF2B5EF4-FFF2-40B4-BE49-F238E27FC236}">
              <a16:creationId xmlns:a16="http://schemas.microsoft.com/office/drawing/2014/main" id="{1814CD2F-6C32-4E02-817D-8D1D0E5CB3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6" name="Text Box 3">
          <a:extLst>
            <a:ext uri="{FF2B5EF4-FFF2-40B4-BE49-F238E27FC236}">
              <a16:creationId xmlns:a16="http://schemas.microsoft.com/office/drawing/2014/main" id="{B7EB3EF1-F88E-4D75-A0D5-AE9E0FC69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7" name="Text Box 3">
          <a:extLst>
            <a:ext uri="{FF2B5EF4-FFF2-40B4-BE49-F238E27FC236}">
              <a16:creationId xmlns:a16="http://schemas.microsoft.com/office/drawing/2014/main" id="{BB53E2E6-0139-4759-B9A8-06EE46DEAA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8" name="Text Box 3">
          <a:extLst>
            <a:ext uri="{FF2B5EF4-FFF2-40B4-BE49-F238E27FC236}">
              <a16:creationId xmlns:a16="http://schemas.microsoft.com/office/drawing/2014/main" id="{68499561-987D-4D14-865A-6E4D9D3309D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9" name="Text Box 3">
          <a:extLst>
            <a:ext uri="{FF2B5EF4-FFF2-40B4-BE49-F238E27FC236}">
              <a16:creationId xmlns:a16="http://schemas.microsoft.com/office/drawing/2014/main" id="{CAC6691F-3381-4245-A620-137CD9AE3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0" name="Text Box 3">
          <a:extLst>
            <a:ext uri="{FF2B5EF4-FFF2-40B4-BE49-F238E27FC236}">
              <a16:creationId xmlns:a16="http://schemas.microsoft.com/office/drawing/2014/main" id="{7789115A-4A6D-439A-915F-32427B5B49AA}"/>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1" name="Text Box 3">
          <a:extLst>
            <a:ext uri="{FF2B5EF4-FFF2-40B4-BE49-F238E27FC236}">
              <a16:creationId xmlns:a16="http://schemas.microsoft.com/office/drawing/2014/main" id="{A23C9F8D-F328-4A74-8340-3F3B5EC85B00}"/>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2" name="Text Box 3">
          <a:extLst>
            <a:ext uri="{FF2B5EF4-FFF2-40B4-BE49-F238E27FC236}">
              <a16:creationId xmlns:a16="http://schemas.microsoft.com/office/drawing/2014/main" id="{A5460CC5-1C17-4D6E-85BC-38FF512EEB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3" name="Text Box 3">
          <a:extLst>
            <a:ext uri="{FF2B5EF4-FFF2-40B4-BE49-F238E27FC236}">
              <a16:creationId xmlns:a16="http://schemas.microsoft.com/office/drawing/2014/main" id="{44797906-B2F8-4543-83CE-0A998943CF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4" name="Text Box 3">
          <a:extLst>
            <a:ext uri="{FF2B5EF4-FFF2-40B4-BE49-F238E27FC236}">
              <a16:creationId xmlns:a16="http://schemas.microsoft.com/office/drawing/2014/main" id="{DDB129CD-D7B5-4964-8972-65CC391535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5" name="Text Box 3">
          <a:extLst>
            <a:ext uri="{FF2B5EF4-FFF2-40B4-BE49-F238E27FC236}">
              <a16:creationId xmlns:a16="http://schemas.microsoft.com/office/drawing/2014/main" id="{D252B737-642B-4FB6-969F-E3A04CA39A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6" name="Text Box 3">
          <a:extLst>
            <a:ext uri="{FF2B5EF4-FFF2-40B4-BE49-F238E27FC236}">
              <a16:creationId xmlns:a16="http://schemas.microsoft.com/office/drawing/2014/main" id="{64ADB835-7735-4B52-9C49-115DAA6C08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7" name="Text Box 3">
          <a:extLst>
            <a:ext uri="{FF2B5EF4-FFF2-40B4-BE49-F238E27FC236}">
              <a16:creationId xmlns:a16="http://schemas.microsoft.com/office/drawing/2014/main" id="{966494E8-DE48-4899-B854-C7D51B445F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8" name="Text Box 3">
          <a:extLst>
            <a:ext uri="{FF2B5EF4-FFF2-40B4-BE49-F238E27FC236}">
              <a16:creationId xmlns:a16="http://schemas.microsoft.com/office/drawing/2014/main" id="{B8ADBCB1-9C53-44B5-9490-50E2099A94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9" name="Text Box 3">
          <a:extLst>
            <a:ext uri="{FF2B5EF4-FFF2-40B4-BE49-F238E27FC236}">
              <a16:creationId xmlns:a16="http://schemas.microsoft.com/office/drawing/2014/main" id="{EBC4F59A-8EA6-430C-8B50-82FD70D56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0" name="Text Box 3">
          <a:extLst>
            <a:ext uri="{FF2B5EF4-FFF2-40B4-BE49-F238E27FC236}">
              <a16:creationId xmlns:a16="http://schemas.microsoft.com/office/drawing/2014/main" id="{409DBB96-0AC9-41D3-A556-8932AE0044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1" name="Text Box 3">
          <a:extLst>
            <a:ext uri="{FF2B5EF4-FFF2-40B4-BE49-F238E27FC236}">
              <a16:creationId xmlns:a16="http://schemas.microsoft.com/office/drawing/2014/main" id="{A7B10131-AB13-4DD9-B612-16AA51ABC9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2" name="Text Box 3">
          <a:extLst>
            <a:ext uri="{FF2B5EF4-FFF2-40B4-BE49-F238E27FC236}">
              <a16:creationId xmlns:a16="http://schemas.microsoft.com/office/drawing/2014/main" id="{D30690E7-AF7B-41AC-A1EB-C864640E9D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3" name="Text Box 3">
          <a:extLst>
            <a:ext uri="{FF2B5EF4-FFF2-40B4-BE49-F238E27FC236}">
              <a16:creationId xmlns:a16="http://schemas.microsoft.com/office/drawing/2014/main" id="{7F26EF07-BB96-4B86-BFC8-80B6E9DF4D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4" name="Text Box 3">
          <a:extLst>
            <a:ext uri="{FF2B5EF4-FFF2-40B4-BE49-F238E27FC236}">
              <a16:creationId xmlns:a16="http://schemas.microsoft.com/office/drawing/2014/main" id="{09DC4E18-C4B7-452E-85DF-A1AD0F9765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5" name="Text Box 3">
          <a:extLst>
            <a:ext uri="{FF2B5EF4-FFF2-40B4-BE49-F238E27FC236}">
              <a16:creationId xmlns:a16="http://schemas.microsoft.com/office/drawing/2014/main" id="{0AEE8DC3-D31A-48A3-BD1D-11CB560BD6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6" name="Text Box 3">
          <a:extLst>
            <a:ext uri="{FF2B5EF4-FFF2-40B4-BE49-F238E27FC236}">
              <a16:creationId xmlns:a16="http://schemas.microsoft.com/office/drawing/2014/main" id="{DB66E527-7701-412A-9349-2859BE5C73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7" name="Text Box 3">
          <a:extLst>
            <a:ext uri="{FF2B5EF4-FFF2-40B4-BE49-F238E27FC236}">
              <a16:creationId xmlns:a16="http://schemas.microsoft.com/office/drawing/2014/main" id="{A3114FA0-A3C9-44B7-B3DD-A0BE41AD8F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8" name="Text Box 3">
          <a:extLst>
            <a:ext uri="{FF2B5EF4-FFF2-40B4-BE49-F238E27FC236}">
              <a16:creationId xmlns:a16="http://schemas.microsoft.com/office/drawing/2014/main" id="{1E62E3AD-0E92-4CD2-B900-B717981DCA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9" name="Text Box 3">
          <a:extLst>
            <a:ext uri="{FF2B5EF4-FFF2-40B4-BE49-F238E27FC236}">
              <a16:creationId xmlns:a16="http://schemas.microsoft.com/office/drawing/2014/main" id="{1D48F72A-FDF0-40C0-B746-428C9B49F7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0" name="Text Box 3">
          <a:extLst>
            <a:ext uri="{FF2B5EF4-FFF2-40B4-BE49-F238E27FC236}">
              <a16:creationId xmlns:a16="http://schemas.microsoft.com/office/drawing/2014/main" id="{D0294B28-90D4-4494-9C0D-F0A6ADE08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1" name="Text Box 3">
          <a:extLst>
            <a:ext uri="{FF2B5EF4-FFF2-40B4-BE49-F238E27FC236}">
              <a16:creationId xmlns:a16="http://schemas.microsoft.com/office/drawing/2014/main" id="{CEC6DA4C-C213-4439-8451-B38FB7ADFF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2" name="Text Box 3">
          <a:extLst>
            <a:ext uri="{FF2B5EF4-FFF2-40B4-BE49-F238E27FC236}">
              <a16:creationId xmlns:a16="http://schemas.microsoft.com/office/drawing/2014/main" id="{84C057E9-5983-41FE-87ED-28C653F8D8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3" name="Text Box 3">
          <a:extLst>
            <a:ext uri="{FF2B5EF4-FFF2-40B4-BE49-F238E27FC236}">
              <a16:creationId xmlns:a16="http://schemas.microsoft.com/office/drawing/2014/main" id="{EB65D80B-BCD0-4214-8FE5-06DDF7CB16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4" name="Text Box 3">
          <a:extLst>
            <a:ext uri="{FF2B5EF4-FFF2-40B4-BE49-F238E27FC236}">
              <a16:creationId xmlns:a16="http://schemas.microsoft.com/office/drawing/2014/main" id="{28F7874B-24F9-4CF7-996A-1E9592078A4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5" name="Text Box 3">
          <a:extLst>
            <a:ext uri="{FF2B5EF4-FFF2-40B4-BE49-F238E27FC236}">
              <a16:creationId xmlns:a16="http://schemas.microsoft.com/office/drawing/2014/main" id="{3A6B70B8-F402-4536-8156-6ADEC9D9F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6" name="Text Box 3">
          <a:extLst>
            <a:ext uri="{FF2B5EF4-FFF2-40B4-BE49-F238E27FC236}">
              <a16:creationId xmlns:a16="http://schemas.microsoft.com/office/drawing/2014/main" id="{3B65A6EB-8FF3-4DDA-AB2E-4D3CBF9C45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7" name="Text Box 3">
          <a:extLst>
            <a:ext uri="{FF2B5EF4-FFF2-40B4-BE49-F238E27FC236}">
              <a16:creationId xmlns:a16="http://schemas.microsoft.com/office/drawing/2014/main" id="{B78C3C12-9FE8-4176-AA65-A89B7A477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8" name="Text Box 3">
          <a:extLst>
            <a:ext uri="{FF2B5EF4-FFF2-40B4-BE49-F238E27FC236}">
              <a16:creationId xmlns:a16="http://schemas.microsoft.com/office/drawing/2014/main" id="{DB07FEDF-B8B8-403E-AF64-E13B37F9D7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9" name="Text Box 3">
          <a:extLst>
            <a:ext uri="{FF2B5EF4-FFF2-40B4-BE49-F238E27FC236}">
              <a16:creationId xmlns:a16="http://schemas.microsoft.com/office/drawing/2014/main" id="{8D637758-C4D7-46DF-97AC-C5120647CC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0" name="Text Box 3">
          <a:extLst>
            <a:ext uri="{FF2B5EF4-FFF2-40B4-BE49-F238E27FC236}">
              <a16:creationId xmlns:a16="http://schemas.microsoft.com/office/drawing/2014/main" id="{8D61D31B-B4E6-451F-AD13-6E0D2A7DD98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1" name="Text Box 3">
          <a:extLst>
            <a:ext uri="{FF2B5EF4-FFF2-40B4-BE49-F238E27FC236}">
              <a16:creationId xmlns:a16="http://schemas.microsoft.com/office/drawing/2014/main" id="{FD3B3046-395B-419D-B9DF-265ED8B2C0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2" name="Text Box 3">
          <a:extLst>
            <a:ext uri="{FF2B5EF4-FFF2-40B4-BE49-F238E27FC236}">
              <a16:creationId xmlns:a16="http://schemas.microsoft.com/office/drawing/2014/main" id="{56B00435-3CF1-4B96-A453-38C93AB7D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3" name="Text Box 3">
          <a:extLst>
            <a:ext uri="{FF2B5EF4-FFF2-40B4-BE49-F238E27FC236}">
              <a16:creationId xmlns:a16="http://schemas.microsoft.com/office/drawing/2014/main" id="{86878068-AACE-44A9-931B-21D389BE3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4" name="Text Box 3">
          <a:extLst>
            <a:ext uri="{FF2B5EF4-FFF2-40B4-BE49-F238E27FC236}">
              <a16:creationId xmlns:a16="http://schemas.microsoft.com/office/drawing/2014/main" id="{B5597C13-470A-4DBF-8DB8-A67D4C17BD4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5" name="Text Box 3">
          <a:extLst>
            <a:ext uri="{FF2B5EF4-FFF2-40B4-BE49-F238E27FC236}">
              <a16:creationId xmlns:a16="http://schemas.microsoft.com/office/drawing/2014/main" id="{67E27655-ECEB-4359-ACC3-377E3407CC05}"/>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6" name="Text Box 3">
          <a:extLst>
            <a:ext uri="{FF2B5EF4-FFF2-40B4-BE49-F238E27FC236}">
              <a16:creationId xmlns:a16="http://schemas.microsoft.com/office/drawing/2014/main" id="{DCC946AC-FFBE-4343-B6ED-AD925D83E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7" name="Text Box 3">
          <a:extLst>
            <a:ext uri="{FF2B5EF4-FFF2-40B4-BE49-F238E27FC236}">
              <a16:creationId xmlns:a16="http://schemas.microsoft.com/office/drawing/2014/main" id="{0FA416A4-C9F1-4634-B385-491F19216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8" name="Text Box 3">
          <a:extLst>
            <a:ext uri="{FF2B5EF4-FFF2-40B4-BE49-F238E27FC236}">
              <a16:creationId xmlns:a16="http://schemas.microsoft.com/office/drawing/2014/main" id="{8EDD75A9-4594-4AC9-8593-602D073EDA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9" name="Text Box 3">
          <a:extLst>
            <a:ext uri="{FF2B5EF4-FFF2-40B4-BE49-F238E27FC236}">
              <a16:creationId xmlns:a16="http://schemas.microsoft.com/office/drawing/2014/main" id="{19FEE80F-000C-488E-B398-E81E080DCA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0" name="Text Box 3">
          <a:extLst>
            <a:ext uri="{FF2B5EF4-FFF2-40B4-BE49-F238E27FC236}">
              <a16:creationId xmlns:a16="http://schemas.microsoft.com/office/drawing/2014/main" id="{E9EA1C2E-441B-4154-8F8E-E2DF418EFF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1" name="Text Box 3">
          <a:extLst>
            <a:ext uri="{FF2B5EF4-FFF2-40B4-BE49-F238E27FC236}">
              <a16:creationId xmlns:a16="http://schemas.microsoft.com/office/drawing/2014/main" id="{9E82676C-46CC-4A45-9882-0C3F4CCA96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2" name="Text Box 3">
          <a:extLst>
            <a:ext uri="{FF2B5EF4-FFF2-40B4-BE49-F238E27FC236}">
              <a16:creationId xmlns:a16="http://schemas.microsoft.com/office/drawing/2014/main" id="{685E4563-B431-4C75-8C29-47E2BF030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3" name="Text Box 3">
          <a:extLst>
            <a:ext uri="{FF2B5EF4-FFF2-40B4-BE49-F238E27FC236}">
              <a16:creationId xmlns:a16="http://schemas.microsoft.com/office/drawing/2014/main" id="{A94909CD-17DC-4482-A014-346FF83AC8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4" name="Text Box 3">
          <a:extLst>
            <a:ext uri="{FF2B5EF4-FFF2-40B4-BE49-F238E27FC236}">
              <a16:creationId xmlns:a16="http://schemas.microsoft.com/office/drawing/2014/main" id="{FA63131C-5353-41A8-982F-07B3C7D711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5" name="Text Box 3">
          <a:extLst>
            <a:ext uri="{FF2B5EF4-FFF2-40B4-BE49-F238E27FC236}">
              <a16:creationId xmlns:a16="http://schemas.microsoft.com/office/drawing/2014/main" id="{D7BEA3B9-C100-4854-92EA-136773AC2E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6" name="Text Box 3">
          <a:extLst>
            <a:ext uri="{FF2B5EF4-FFF2-40B4-BE49-F238E27FC236}">
              <a16:creationId xmlns:a16="http://schemas.microsoft.com/office/drawing/2014/main" id="{2FF775FB-0A48-4278-BC51-65ED6CDC6F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7" name="Text Box 3">
          <a:extLst>
            <a:ext uri="{FF2B5EF4-FFF2-40B4-BE49-F238E27FC236}">
              <a16:creationId xmlns:a16="http://schemas.microsoft.com/office/drawing/2014/main" id="{C76B33AB-46F5-4636-98E0-2201139CA9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8" name="Text Box 3">
          <a:extLst>
            <a:ext uri="{FF2B5EF4-FFF2-40B4-BE49-F238E27FC236}">
              <a16:creationId xmlns:a16="http://schemas.microsoft.com/office/drawing/2014/main" id="{508B267E-A9DF-45A7-B86E-378E984AF9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9" name="Text Box 3">
          <a:extLst>
            <a:ext uri="{FF2B5EF4-FFF2-40B4-BE49-F238E27FC236}">
              <a16:creationId xmlns:a16="http://schemas.microsoft.com/office/drawing/2014/main" id="{96CD3DC8-B7CE-4B79-B6D6-2FC9062D55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0" name="Text Box 3">
          <a:extLst>
            <a:ext uri="{FF2B5EF4-FFF2-40B4-BE49-F238E27FC236}">
              <a16:creationId xmlns:a16="http://schemas.microsoft.com/office/drawing/2014/main" id="{68CA0456-14CA-4E40-8940-9BF7308A6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1" name="Text Box 3">
          <a:extLst>
            <a:ext uri="{FF2B5EF4-FFF2-40B4-BE49-F238E27FC236}">
              <a16:creationId xmlns:a16="http://schemas.microsoft.com/office/drawing/2014/main" id="{12C3EAE0-DBB5-4F42-B00D-E8E4B8CC49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2" name="Text Box 3">
          <a:extLst>
            <a:ext uri="{FF2B5EF4-FFF2-40B4-BE49-F238E27FC236}">
              <a16:creationId xmlns:a16="http://schemas.microsoft.com/office/drawing/2014/main" id="{028A0F54-E916-445F-9A1A-B0C4005B21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3" name="Text Box 3">
          <a:extLst>
            <a:ext uri="{FF2B5EF4-FFF2-40B4-BE49-F238E27FC236}">
              <a16:creationId xmlns:a16="http://schemas.microsoft.com/office/drawing/2014/main" id="{10D04C19-477C-4DDF-9125-5850F2C887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4" name="Text Box 3">
          <a:extLst>
            <a:ext uri="{FF2B5EF4-FFF2-40B4-BE49-F238E27FC236}">
              <a16:creationId xmlns:a16="http://schemas.microsoft.com/office/drawing/2014/main" id="{31A973B5-23A7-4BAC-88F5-2BDB56E448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5" name="Text Box 3">
          <a:extLst>
            <a:ext uri="{FF2B5EF4-FFF2-40B4-BE49-F238E27FC236}">
              <a16:creationId xmlns:a16="http://schemas.microsoft.com/office/drawing/2014/main" id="{B957324F-F6C1-445F-A22A-FC1B572E84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6" name="Text Box 3">
          <a:extLst>
            <a:ext uri="{FF2B5EF4-FFF2-40B4-BE49-F238E27FC236}">
              <a16:creationId xmlns:a16="http://schemas.microsoft.com/office/drawing/2014/main" id="{DD12C2ED-CAB5-41AC-AFDE-CA86B28761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7" name="Text Box 3">
          <a:extLst>
            <a:ext uri="{FF2B5EF4-FFF2-40B4-BE49-F238E27FC236}">
              <a16:creationId xmlns:a16="http://schemas.microsoft.com/office/drawing/2014/main" id="{BBF0D720-79AA-4569-B51E-9B57545A0E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8" name="Text Box 3">
          <a:extLst>
            <a:ext uri="{FF2B5EF4-FFF2-40B4-BE49-F238E27FC236}">
              <a16:creationId xmlns:a16="http://schemas.microsoft.com/office/drawing/2014/main" id="{D8E2C82D-2563-422B-963B-C93FE3DD48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9" name="Text Box 3">
          <a:extLst>
            <a:ext uri="{FF2B5EF4-FFF2-40B4-BE49-F238E27FC236}">
              <a16:creationId xmlns:a16="http://schemas.microsoft.com/office/drawing/2014/main" id="{2FC1095C-6567-4835-9AAE-F0BCC3E6D8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0" name="Text Box 3">
          <a:extLst>
            <a:ext uri="{FF2B5EF4-FFF2-40B4-BE49-F238E27FC236}">
              <a16:creationId xmlns:a16="http://schemas.microsoft.com/office/drawing/2014/main" id="{3E59B7E9-AB3A-4E5B-8C86-BCF19445FC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1" name="Text Box 3">
          <a:extLst>
            <a:ext uri="{FF2B5EF4-FFF2-40B4-BE49-F238E27FC236}">
              <a16:creationId xmlns:a16="http://schemas.microsoft.com/office/drawing/2014/main" id="{FCCFF9E3-ECC2-4248-BF4B-69AF0388D2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2" name="Text Box 3">
          <a:extLst>
            <a:ext uri="{FF2B5EF4-FFF2-40B4-BE49-F238E27FC236}">
              <a16:creationId xmlns:a16="http://schemas.microsoft.com/office/drawing/2014/main" id="{260F1C42-3ECB-456C-8873-AEBDB55332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3" name="Text Box 3">
          <a:extLst>
            <a:ext uri="{FF2B5EF4-FFF2-40B4-BE49-F238E27FC236}">
              <a16:creationId xmlns:a16="http://schemas.microsoft.com/office/drawing/2014/main" id="{705EE30C-9EA0-4360-AE9A-B4BED298E4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4" name="Text Box 3">
          <a:extLst>
            <a:ext uri="{FF2B5EF4-FFF2-40B4-BE49-F238E27FC236}">
              <a16:creationId xmlns:a16="http://schemas.microsoft.com/office/drawing/2014/main" id="{861E1821-3FCB-472E-9D62-41AF92F1B8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5" name="Text Box 3">
          <a:extLst>
            <a:ext uri="{FF2B5EF4-FFF2-40B4-BE49-F238E27FC236}">
              <a16:creationId xmlns:a16="http://schemas.microsoft.com/office/drawing/2014/main" id="{9E05F4C3-8F65-4845-A012-8B9B48F372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6" name="Text Box 3">
          <a:extLst>
            <a:ext uri="{FF2B5EF4-FFF2-40B4-BE49-F238E27FC236}">
              <a16:creationId xmlns:a16="http://schemas.microsoft.com/office/drawing/2014/main" id="{F365C9C4-32AF-44FF-8CA7-DFACDB5D5F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7" name="Text Box 3">
          <a:extLst>
            <a:ext uri="{FF2B5EF4-FFF2-40B4-BE49-F238E27FC236}">
              <a16:creationId xmlns:a16="http://schemas.microsoft.com/office/drawing/2014/main" id="{FC5FFA36-C83E-42EC-99AE-C98A9AD3D4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8" name="Text Box 3">
          <a:extLst>
            <a:ext uri="{FF2B5EF4-FFF2-40B4-BE49-F238E27FC236}">
              <a16:creationId xmlns:a16="http://schemas.microsoft.com/office/drawing/2014/main" id="{719E4FD5-C19D-4247-B971-244BA3275A1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9" name="Text Box 3">
          <a:extLst>
            <a:ext uri="{FF2B5EF4-FFF2-40B4-BE49-F238E27FC236}">
              <a16:creationId xmlns:a16="http://schemas.microsoft.com/office/drawing/2014/main" id="{772D33D2-E53F-48C1-94BD-286F7B474A0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0" name="Text Box 3">
          <a:extLst>
            <a:ext uri="{FF2B5EF4-FFF2-40B4-BE49-F238E27FC236}">
              <a16:creationId xmlns:a16="http://schemas.microsoft.com/office/drawing/2014/main" id="{13A39821-6377-4DF7-88CB-916A5F42E7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1" name="Text Box 3">
          <a:extLst>
            <a:ext uri="{FF2B5EF4-FFF2-40B4-BE49-F238E27FC236}">
              <a16:creationId xmlns:a16="http://schemas.microsoft.com/office/drawing/2014/main" id="{B1C5D1B9-B15B-4294-917B-28213A76B9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2" name="Text Box 3">
          <a:extLst>
            <a:ext uri="{FF2B5EF4-FFF2-40B4-BE49-F238E27FC236}">
              <a16:creationId xmlns:a16="http://schemas.microsoft.com/office/drawing/2014/main" id="{ABB7BF31-39C3-43BE-A3B3-FCF36DDBA1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3" name="Text Box 3">
          <a:extLst>
            <a:ext uri="{FF2B5EF4-FFF2-40B4-BE49-F238E27FC236}">
              <a16:creationId xmlns:a16="http://schemas.microsoft.com/office/drawing/2014/main" id="{B258C2BC-B419-4CD1-A49F-B0E0A660E4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4" name="Text Box 3">
          <a:extLst>
            <a:ext uri="{FF2B5EF4-FFF2-40B4-BE49-F238E27FC236}">
              <a16:creationId xmlns:a16="http://schemas.microsoft.com/office/drawing/2014/main" id="{5A0C8D38-A21A-4A33-BDAD-D8166ED77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5" name="Text Box 3">
          <a:extLst>
            <a:ext uri="{FF2B5EF4-FFF2-40B4-BE49-F238E27FC236}">
              <a16:creationId xmlns:a16="http://schemas.microsoft.com/office/drawing/2014/main" id="{743FBF01-CFE5-4816-839F-4A014121DA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6" name="Text Box 3">
          <a:extLst>
            <a:ext uri="{FF2B5EF4-FFF2-40B4-BE49-F238E27FC236}">
              <a16:creationId xmlns:a16="http://schemas.microsoft.com/office/drawing/2014/main" id="{A8B991B3-1FA1-4E15-9032-496FB01C63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7" name="Text Box 3">
          <a:extLst>
            <a:ext uri="{FF2B5EF4-FFF2-40B4-BE49-F238E27FC236}">
              <a16:creationId xmlns:a16="http://schemas.microsoft.com/office/drawing/2014/main" id="{2956F094-A2F2-48BA-B9C9-55F7E21E84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8" name="Text Box 3">
          <a:extLst>
            <a:ext uri="{FF2B5EF4-FFF2-40B4-BE49-F238E27FC236}">
              <a16:creationId xmlns:a16="http://schemas.microsoft.com/office/drawing/2014/main" id="{C365F792-4475-48B4-99BE-403443271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9" name="Text Box 3">
          <a:extLst>
            <a:ext uri="{FF2B5EF4-FFF2-40B4-BE49-F238E27FC236}">
              <a16:creationId xmlns:a16="http://schemas.microsoft.com/office/drawing/2014/main" id="{A0EA4021-4B4C-4DC7-BFCE-851E5DF333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0" name="Text Box 3">
          <a:extLst>
            <a:ext uri="{FF2B5EF4-FFF2-40B4-BE49-F238E27FC236}">
              <a16:creationId xmlns:a16="http://schemas.microsoft.com/office/drawing/2014/main" id="{3C958BBA-2A3A-48B6-B1E2-F1C50CF7F4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1" name="Text Box 3">
          <a:extLst>
            <a:ext uri="{FF2B5EF4-FFF2-40B4-BE49-F238E27FC236}">
              <a16:creationId xmlns:a16="http://schemas.microsoft.com/office/drawing/2014/main" id="{A3BABE68-0F57-4E56-8F26-7D39348AA7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2" name="Text Box 3">
          <a:extLst>
            <a:ext uri="{FF2B5EF4-FFF2-40B4-BE49-F238E27FC236}">
              <a16:creationId xmlns:a16="http://schemas.microsoft.com/office/drawing/2014/main" id="{B961BE60-715B-4E77-9D56-AA44C7BEB9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3" name="Text Box 3">
          <a:extLst>
            <a:ext uri="{FF2B5EF4-FFF2-40B4-BE49-F238E27FC236}">
              <a16:creationId xmlns:a16="http://schemas.microsoft.com/office/drawing/2014/main" id="{C5B02768-43F2-4271-9EF0-CBE192F505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4" name="Text Box 3">
          <a:extLst>
            <a:ext uri="{FF2B5EF4-FFF2-40B4-BE49-F238E27FC236}">
              <a16:creationId xmlns:a16="http://schemas.microsoft.com/office/drawing/2014/main" id="{F588275B-FE06-4760-9FCF-14009E01CD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5" name="Text Box 3">
          <a:extLst>
            <a:ext uri="{FF2B5EF4-FFF2-40B4-BE49-F238E27FC236}">
              <a16:creationId xmlns:a16="http://schemas.microsoft.com/office/drawing/2014/main" id="{D8BA93F9-2FF1-4360-B3F1-AA6840E64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6" name="Text Box 3">
          <a:extLst>
            <a:ext uri="{FF2B5EF4-FFF2-40B4-BE49-F238E27FC236}">
              <a16:creationId xmlns:a16="http://schemas.microsoft.com/office/drawing/2014/main" id="{A931B319-575B-4F03-99A3-775DED2CE1B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7" name="Text Box 3">
          <a:extLst>
            <a:ext uri="{FF2B5EF4-FFF2-40B4-BE49-F238E27FC236}">
              <a16:creationId xmlns:a16="http://schemas.microsoft.com/office/drawing/2014/main" id="{49319C73-85CC-49E2-B25C-F4F559065F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8" name="Text Box 3">
          <a:extLst>
            <a:ext uri="{FF2B5EF4-FFF2-40B4-BE49-F238E27FC236}">
              <a16:creationId xmlns:a16="http://schemas.microsoft.com/office/drawing/2014/main" id="{F5F11849-44AE-4483-B1CB-A8A66D747D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9" name="Text Box 3">
          <a:extLst>
            <a:ext uri="{FF2B5EF4-FFF2-40B4-BE49-F238E27FC236}">
              <a16:creationId xmlns:a16="http://schemas.microsoft.com/office/drawing/2014/main" id="{354EDAB1-8DA9-4C89-90CD-469A37CD41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0" name="Text Box 3">
          <a:extLst>
            <a:ext uri="{FF2B5EF4-FFF2-40B4-BE49-F238E27FC236}">
              <a16:creationId xmlns:a16="http://schemas.microsoft.com/office/drawing/2014/main" id="{440EE3A7-EE04-46BD-82F6-B13B5FC9B2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1" name="Text Box 3">
          <a:extLst>
            <a:ext uri="{FF2B5EF4-FFF2-40B4-BE49-F238E27FC236}">
              <a16:creationId xmlns:a16="http://schemas.microsoft.com/office/drawing/2014/main" id="{D2D6322E-F371-45C1-B570-5777472DF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2" name="Text Box 3">
          <a:extLst>
            <a:ext uri="{FF2B5EF4-FFF2-40B4-BE49-F238E27FC236}">
              <a16:creationId xmlns:a16="http://schemas.microsoft.com/office/drawing/2014/main" id="{1428EAD6-0246-46D3-99F7-2B589BAC17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3" name="Text Box 3">
          <a:extLst>
            <a:ext uri="{FF2B5EF4-FFF2-40B4-BE49-F238E27FC236}">
              <a16:creationId xmlns:a16="http://schemas.microsoft.com/office/drawing/2014/main" id="{8152F8DC-6696-4B7E-9CEE-CE0BFC02FA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4" name="Text Box 3">
          <a:extLst>
            <a:ext uri="{FF2B5EF4-FFF2-40B4-BE49-F238E27FC236}">
              <a16:creationId xmlns:a16="http://schemas.microsoft.com/office/drawing/2014/main" id="{74D624C6-AB49-46EF-8C54-3236B0A907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5" name="Text Box 3">
          <a:extLst>
            <a:ext uri="{FF2B5EF4-FFF2-40B4-BE49-F238E27FC236}">
              <a16:creationId xmlns:a16="http://schemas.microsoft.com/office/drawing/2014/main" id="{2DF6C028-2568-4903-834A-E7DD0F107E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6" name="Text Box 3">
          <a:extLst>
            <a:ext uri="{FF2B5EF4-FFF2-40B4-BE49-F238E27FC236}">
              <a16:creationId xmlns:a16="http://schemas.microsoft.com/office/drawing/2014/main" id="{23D010B2-12F2-4F8F-8AAD-ADFBF7EE95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7" name="Text Box 3">
          <a:extLst>
            <a:ext uri="{FF2B5EF4-FFF2-40B4-BE49-F238E27FC236}">
              <a16:creationId xmlns:a16="http://schemas.microsoft.com/office/drawing/2014/main" id="{15AF5497-A2B1-4DD5-A839-274C399C32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8" name="Text Box 3">
          <a:extLst>
            <a:ext uri="{FF2B5EF4-FFF2-40B4-BE49-F238E27FC236}">
              <a16:creationId xmlns:a16="http://schemas.microsoft.com/office/drawing/2014/main" id="{BA8DD519-FBA2-4A9B-BD33-1FEF06A6A9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9" name="Text Box 3">
          <a:extLst>
            <a:ext uri="{FF2B5EF4-FFF2-40B4-BE49-F238E27FC236}">
              <a16:creationId xmlns:a16="http://schemas.microsoft.com/office/drawing/2014/main" id="{85D167EF-8936-4178-9B57-D9C462F16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0" name="Text Box 3">
          <a:extLst>
            <a:ext uri="{FF2B5EF4-FFF2-40B4-BE49-F238E27FC236}">
              <a16:creationId xmlns:a16="http://schemas.microsoft.com/office/drawing/2014/main" id="{E69E25C5-253A-46B9-97CB-2EAE7FBC38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1" name="Text Box 3">
          <a:extLst>
            <a:ext uri="{FF2B5EF4-FFF2-40B4-BE49-F238E27FC236}">
              <a16:creationId xmlns:a16="http://schemas.microsoft.com/office/drawing/2014/main" id="{E9515152-8FF2-4885-9D56-1AEC789E37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2" name="Text Box 3">
          <a:extLst>
            <a:ext uri="{FF2B5EF4-FFF2-40B4-BE49-F238E27FC236}">
              <a16:creationId xmlns:a16="http://schemas.microsoft.com/office/drawing/2014/main" id="{31DF191C-FDB9-45F2-BC7D-71DFD0C6F792}"/>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3" name="Text Box 3">
          <a:extLst>
            <a:ext uri="{FF2B5EF4-FFF2-40B4-BE49-F238E27FC236}">
              <a16:creationId xmlns:a16="http://schemas.microsoft.com/office/drawing/2014/main" id="{F3BF0834-0396-4019-AB90-324CC2B60527}"/>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4" name="Text Box 3">
          <a:extLst>
            <a:ext uri="{FF2B5EF4-FFF2-40B4-BE49-F238E27FC236}">
              <a16:creationId xmlns:a16="http://schemas.microsoft.com/office/drawing/2014/main" id="{9BE64EF4-1DB4-4DD3-B124-D22B392CA3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5" name="Text Box 3">
          <a:extLst>
            <a:ext uri="{FF2B5EF4-FFF2-40B4-BE49-F238E27FC236}">
              <a16:creationId xmlns:a16="http://schemas.microsoft.com/office/drawing/2014/main" id="{0B1224DD-3052-454D-AC18-6C69C7360A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6" name="Text Box 3">
          <a:extLst>
            <a:ext uri="{FF2B5EF4-FFF2-40B4-BE49-F238E27FC236}">
              <a16:creationId xmlns:a16="http://schemas.microsoft.com/office/drawing/2014/main" id="{6831A559-FE4E-4C2F-B565-0BAA93DC49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7" name="Text Box 3">
          <a:extLst>
            <a:ext uri="{FF2B5EF4-FFF2-40B4-BE49-F238E27FC236}">
              <a16:creationId xmlns:a16="http://schemas.microsoft.com/office/drawing/2014/main" id="{36FB55EB-0C15-4885-8571-F285745DB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8" name="Text Box 3">
          <a:extLst>
            <a:ext uri="{FF2B5EF4-FFF2-40B4-BE49-F238E27FC236}">
              <a16:creationId xmlns:a16="http://schemas.microsoft.com/office/drawing/2014/main" id="{204EE512-0B41-490B-BB46-9EC5144F1F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9" name="Text Box 3">
          <a:extLst>
            <a:ext uri="{FF2B5EF4-FFF2-40B4-BE49-F238E27FC236}">
              <a16:creationId xmlns:a16="http://schemas.microsoft.com/office/drawing/2014/main" id="{14787859-9A34-444C-B330-A7A5E72B16D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0" name="Text Box 3">
          <a:extLst>
            <a:ext uri="{FF2B5EF4-FFF2-40B4-BE49-F238E27FC236}">
              <a16:creationId xmlns:a16="http://schemas.microsoft.com/office/drawing/2014/main" id="{F703263E-CCC0-4F88-86F0-4CF16DB03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1" name="Text Box 3">
          <a:extLst>
            <a:ext uri="{FF2B5EF4-FFF2-40B4-BE49-F238E27FC236}">
              <a16:creationId xmlns:a16="http://schemas.microsoft.com/office/drawing/2014/main" id="{1083AED6-619A-4FB5-86B3-BF4ED4464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2" name="Text Box 3">
          <a:extLst>
            <a:ext uri="{FF2B5EF4-FFF2-40B4-BE49-F238E27FC236}">
              <a16:creationId xmlns:a16="http://schemas.microsoft.com/office/drawing/2014/main" id="{28585B6F-A38E-47A9-85C9-8EB371AC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3" name="Text Box 3">
          <a:extLst>
            <a:ext uri="{FF2B5EF4-FFF2-40B4-BE49-F238E27FC236}">
              <a16:creationId xmlns:a16="http://schemas.microsoft.com/office/drawing/2014/main" id="{ACB7F19A-42C2-4D0F-8C73-139B0F8D1D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4" name="Text Box 3">
          <a:extLst>
            <a:ext uri="{FF2B5EF4-FFF2-40B4-BE49-F238E27FC236}">
              <a16:creationId xmlns:a16="http://schemas.microsoft.com/office/drawing/2014/main" id="{DE7B0F25-7F0D-4B8E-957B-4FADCA75D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5" name="Text Box 3">
          <a:extLst>
            <a:ext uri="{FF2B5EF4-FFF2-40B4-BE49-F238E27FC236}">
              <a16:creationId xmlns:a16="http://schemas.microsoft.com/office/drawing/2014/main" id="{E94360AD-0D99-4719-93BC-187F7C4A9D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6" name="Text Box 3">
          <a:extLst>
            <a:ext uri="{FF2B5EF4-FFF2-40B4-BE49-F238E27FC236}">
              <a16:creationId xmlns:a16="http://schemas.microsoft.com/office/drawing/2014/main" id="{797BEBE4-A6AD-4F0C-8A12-399955E252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7" name="Text Box 3">
          <a:extLst>
            <a:ext uri="{FF2B5EF4-FFF2-40B4-BE49-F238E27FC236}">
              <a16:creationId xmlns:a16="http://schemas.microsoft.com/office/drawing/2014/main" id="{C43CB598-B18E-42FD-9388-B0C10CE682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8" name="Text Box 3">
          <a:extLst>
            <a:ext uri="{FF2B5EF4-FFF2-40B4-BE49-F238E27FC236}">
              <a16:creationId xmlns:a16="http://schemas.microsoft.com/office/drawing/2014/main" id="{71FBA275-A0EC-4D69-9999-A66D2C6808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9" name="Text Box 3">
          <a:extLst>
            <a:ext uri="{FF2B5EF4-FFF2-40B4-BE49-F238E27FC236}">
              <a16:creationId xmlns:a16="http://schemas.microsoft.com/office/drawing/2014/main" id="{F016DA7E-88A5-4484-9322-5BBFDC609D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0" name="Text Box 3">
          <a:extLst>
            <a:ext uri="{FF2B5EF4-FFF2-40B4-BE49-F238E27FC236}">
              <a16:creationId xmlns:a16="http://schemas.microsoft.com/office/drawing/2014/main" id="{520346F9-5CCB-4E63-B447-EFB0B5AA27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1" name="Text Box 3">
          <a:extLst>
            <a:ext uri="{FF2B5EF4-FFF2-40B4-BE49-F238E27FC236}">
              <a16:creationId xmlns:a16="http://schemas.microsoft.com/office/drawing/2014/main" id="{2B3F343E-D118-4F6F-83A4-97034336F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2" name="Text Box 3">
          <a:extLst>
            <a:ext uri="{FF2B5EF4-FFF2-40B4-BE49-F238E27FC236}">
              <a16:creationId xmlns:a16="http://schemas.microsoft.com/office/drawing/2014/main" id="{AE473FE6-73F9-414E-A999-AE728AC2EB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3" name="Text Box 3">
          <a:extLst>
            <a:ext uri="{FF2B5EF4-FFF2-40B4-BE49-F238E27FC236}">
              <a16:creationId xmlns:a16="http://schemas.microsoft.com/office/drawing/2014/main" id="{BE4E8908-C414-40B3-8613-FFB732D507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4" name="Text Box 3">
          <a:extLst>
            <a:ext uri="{FF2B5EF4-FFF2-40B4-BE49-F238E27FC236}">
              <a16:creationId xmlns:a16="http://schemas.microsoft.com/office/drawing/2014/main" id="{E2C33A07-6C31-47B2-9814-B4980EC406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5" name="Text Box 3">
          <a:extLst>
            <a:ext uri="{FF2B5EF4-FFF2-40B4-BE49-F238E27FC236}">
              <a16:creationId xmlns:a16="http://schemas.microsoft.com/office/drawing/2014/main" id="{6719F8CE-FF2C-424A-8224-49FC7B35A9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6" name="Text Box 3">
          <a:extLst>
            <a:ext uri="{FF2B5EF4-FFF2-40B4-BE49-F238E27FC236}">
              <a16:creationId xmlns:a16="http://schemas.microsoft.com/office/drawing/2014/main" id="{9706F8C2-CD64-4CB6-B466-EA159502FD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7" name="Text Box 3">
          <a:extLst>
            <a:ext uri="{FF2B5EF4-FFF2-40B4-BE49-F238E27FC236}">
              <a16:creationId xmlns:a16="http://schemas.microsoft.com/office/drawing/2014/main" id="{83D3D66F-5BC2-444C-B953-185870B41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8" name="Text Box 3">
          <a:extLst>
            <a:ext uri="{FF2B5EF4-FFF2-40B4-BE49-F238E27FC236}">
              <a16:creationId xmlns:a16="http://schemas.microsoft.com/office/drawing/2014/main" id="{E9326E0C-AFA4-471C-B96C-14C276E70C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9" name="Text Box 3">
          <a:extLst>
            <a:ext uri="{FF2B5EF4-FFF2-40B4-BE49-F238E27FC236}">
              <a16:creationId xmlns:a16="http://schemas.microsoft.com/office/drawing/2014/main" id="{154A7377-F191-4691-890E-07C3042163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0" name="Text Box 3">
          <a:extLst>
            <a:ext uri="{FF2B5EF4-FFF2-40B4-BE49-F238E27FC236}">
              <a16:creationId xmlns:a16="http://schemas.microsoft.com/office/drawing/2014/main" id="{F4D8993E-94F8-4901-A679-4B285A8590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1" name="Text Box 3">
          <a:extLst>
            <a:ext uri="{FF2B5EF4-FFF2-40B4-BE49-F238E27FC236}">
              <a16:creationId xmlns:a16="http://schemas.microsoft.com/office/drawing/2014/main" id="{3E60FA9A-0254-44EC-B12F-0214329566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2" name="Text Box 3">
          <a:extLst>
            <a:ext uri="{FF2B5EF4-FFF2-40B4-BE49-F238E27FC236}">
              <a16:creationId xmlns:a16="http://schemas.microsoft.com/office/drawing/2014/main" id="{0DEA6DEF-2867-4ACD-A792-7319664F83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3" name="Text Box 3">
          <a:extLst>
            <a:ext uri="{FF2B5EF4-FFF2-40B4-BE49-F238E27FC236}">
              <a16:creationId xmlns:a16="http://schemas.microsoft.com/office/drawing/2014/main" id="{F82BC762-96B3-4EF3-9F74-FED182F068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4" name="Text Box 3">
          <a:extLst>
            <a:ext uri="{FF2B5EF4-FFF2-40B4-BE49-F238E27FC236}">
              <a16:creationId xmlns:a16="http://schemas.microsoft.com/office/drawing/2014/main" id="{C99BD71D-F04D-4BD1-9EF4-AFCC8F8F0F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5" name="Text Box 3">
          <a:extLst>
            <a:ext uri="{FF2B5EF4-FFF2-40B4-BE49-F238E27FC236}">
              <a16:creationId xmlns:a16="http://schemas.microsoft.com/office/drawing/2014/main" id="{4EA39941-5E5C-4B19-8A5F-28447C17B9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6" name="Text Box 3">
          <a:extLst>
            <a:ext uri="{FF2B5EF4-FFF2-40B4-BE49-F238E27FC236}">
              <a16:creationId xmlns:a16="http://schemas.microsoft.com/office/drawing/2014/main" id="{E5FAF52A-5F94-43E8-AC2A-D1228CAEEAEB}"/>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7" name="Text Box 3">
          <a:extLst>
            <a:ext uri="{FF2B5EF4-FFF2-40B4-BE49-F238E27FC236}">
              <a16:creationId xmlns:a16="http://schemas.microsoft.com/office/drawing/2014/main" id="{BF6E19CE-640C-4D27-BBA5-4FF647DA15A3}"/>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8" name="Text Box 3">
          <a:extLst>
            <a:ext uri="{FF2B5EF4-FFF2-40B4-BE49-F238E27FC236}">
              <a16:creationId xmlns:a16="http://schemas.microsoft.com/office/drawing/2014/main" id="{DC125DD2-8991-4727-B424-1EED177D9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9" name="Text Box 3">
          <a:extLst>
            <a:ext uri="{FF2B5EF4-FFF2-40B4-BE49-F238E27FC236}">
              <a16:creationId xmlns:a16="http://schemas.microsoft.com/office/drawing/2014/main" id="{F55E1692-903D-4DC9-861A-31A823C57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0" name="Text Box 3">
          <a:extLst>
            <a:ext uri="{FF2B5EF4-FFF2-40B4-BE49-F238E27FC236}">
              <a16:creationId xmlns:a16="http://schemas.microsoft.com/office/drawing/2014/main" id="{85CCE574-8B6D-4272-91C8-F1F4730146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1" name="Text Box 3">
          <a:extLst>
            <a:ext uri="{FF2B5EF4-FFF2-40B4-BE49-F238E27FC236}">
              <a16:creationId xmlns:a16="http://schemas.microsoft.com/office/drawing/2014/main" id="{44E5F571-9F81-4AD9-945F-12938F59717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2" name="Text Box 3">
          <a:extLst>
            <a:ext uri="{FF2B5EF4-FFF2-40B4-BE49-F238E27FC236}">
              <a16:creationId xmlns:a16="http://schemas.microsoft.com/office/drawing/2014/main" id="{1FD1AD7F-4F0F-4AE9-A7CE-466C1660E2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3" name="Text Box 3">
          <a:extLst>
            <a:ext uri="{FF2B5EF4-FFF2-40B4-BE49-F238E27FC236}">
              <a16:creationId xmlns:a16="http://schemas.microsoft.com/office/drawing/2014/main" id="{2F915C5C-0149-4B5F-A002-96F746F800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4" name="Text Box 3">
          <a:extLst>
            <a:ext uri="{FF2B5EF4-FFF2-40B4-BE49-F238E27FC236}">
              <a16:creationId xmlns:a16="http://schemas.microsoft.com/office/drawing/2014/main" id="{B39DE6C2-996A-49BA-98DB-978C9D1B06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5" name="Text Box 3">
          <a:extLst>
            <a:ext uri="{FF2B5EF4-FFF2-40B4-BE49-F238E27FC236}">
              <a16:creationId xmlns:a16="http://schemas.microsoft.com/office/drawing/2014/main" id="{759FDC4F-A5BD-47A8-804C-0F4B08D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6" name="Text Box 3">
          <a:extLst>
            <a:ext uri="{FF2B5EF4-FFF2-40B4-BE49-F238E27FC236}">
              <a16:creationId xmlns:a16="http://schemas.microsoft.com/office/drawing/2014/main" id="{46AF61DB-C52C-41E0-817B-047589DCD9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7" name="Text Box 3">
          <a:extLst>
            <a:ext uri="{FF2B5EF4-FFF2-40B4-BE49-F238E27FC236}">
              <a16:creationId xmlns:a16="http://schemas.microsoft.com/office/drawing/2014/main" id="{BBD987E4-76B8-4A12-98B2-67B69B6446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8" name="Text Box 3">
          <a:extLst>
            <a:ext uri="{FF2B5EF4-FFF2-40B4-BE49-F238E27FC236}">
              <a16:creationId xmlns:a16="http://schemas.microsoft.com/office/drawing/2014/main" id="{EF25C6D5-4298-4234-997B-5D8BE11F42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9" name="Text Box 3">
          <a:extLst>
            <a:ext uri="{FF2B5EF4-FFF2-40B4-BE49-F238E27FC236}">
              <a16:creationId xmlns:a16="http://schemas.microsoft.com/office/drawing/2014/main" id="{56EDCC6A-43E6-474D-BB66-BC423C92C7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0" name="Text Box 3">
          <a:extLst>
            <a:ext uri="{FF2B5EF4-FFF2-40B4-BE49-F238E27FC236}">
              <a16:creationId xmlns:a16="http://schemas.microsoft.com/office/drawing/2014/main" id="{C3D25903-E86E-49FF-8911-AA37767F93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1" name="Text Box 3">
          <a:extLst>
            <a:ext uri="{FF2B5EF4-FFF2-40B4-BE49-F238E27FC236}">
              <a16:creationId xmlns:a16="http://schemas.microsoft.com/office/drawing/2014/main" id="{E57D985E-872D-449B-B2EC-39501F7E00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2" name="Text Box 3">
          <a:extLst>
            <a:ext uri="{FF2B5EF4-FFF2-40B4-BE49-F238E27FC236}">
              <a16:creationId xmlns:a16="http://schemas.microsoft.com/office/drawing/2014/main" id="{4A5BCB6B-9082-46D4-9D62-508AC2AC6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3" name="Text Box 3">
          <a:extLst>
            <a:ext uri="{FF2B5EF4-FFF2-40B4-BE49-F238E27FC236}">
              <a16:creationId xmlns:a16="http://schemas.microsoft.com/office/drawing/2014/main" id="{5FAC1B86-32DB-4D15-BC9A-EDEA4929A2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4" name="Text Box 3">
          <a:extLst>
            <a:ext uri="{FF2B5EF4-FFF2-40B4-BE49-F238E27FC236}">
              <a16:creationId xmlns:a16="http://schemas.microsoft.com/office/drawing/2014/main" id="{80EABDB1-E8ED-42FD-AFAE-3572408FC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5" name="Text Box 3">
          <a:extLst>
            <a:ext uri="{FF2B5EF4-FFF2-40B4-BE49-F238E27FC236}">
              <a16:creationId xmlns:a16="http://schemas.microsoft.com/office/drawing/2014/main" id="{F3FBD7E8-FEAC-4EF8-B8C1-BF4BC54A1E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6" name="Text Box 3">
          <a:extLst>
            <a:ext uri="{FF2B5EF4-FFF2-40B4-BE49-F238E27FC236}">
              <a16:creationId xmlns:a16="http://schemas.microsoft.com/office/drawing/2014/main" id="{774B41FF-AEC4-4313-A806-86508EA7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7" name="Text Box 3">
          <a:extLst>
            <a:ext uri="{FF2B5EF4-FFF2-40B4-BE49-F238E27FC236}">
              <a16:creationId xmlns:a16="http://schemas.microsoft.com/office/drawing/2014/main" id="{C3C4A82A-6CBD-4D39-A931-F5EE767C82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8" name="Text Box 3">
          <a:extLst>
            <a:ext uri="{FF2B5EF4-FFF2-40B4-BE49-F238E27FC236}">
              <a16:creationId xmlns:a16="http://schemas.microsoft.com/office/drawing/2014/main" id="{BFC4DD9A-4903-46F6-B26A-F836CAECD4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9" name="Text Box 3">
          <a:extLst>
            <a:ext uri="{FF2B5EF4-FFF2-40B4-BE49-F238E27FC236}">
              <a16:creationId xmlns:a16="http://schemas.microsoft.com/office/drawing/2014/main" id="{7339D6EF-0CF6-4EA0-9BD4-B10D307563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0" name="Text Box 3">
          <a:extLst>
            <a:ext uri="{FF2B5EF4-FFF2-40B4-BE49-F238E27FC236}">
              <a16:creationId xmlns:a16="http://schemas.microsoft.com/office/drawing/2014/main" id="{45CBDC0C-E4C3-436A-A97A-579C52145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1" name="Text Box 3">
          <a:extLst>
            <a:ext uri="{FF2B5EF4-FFF2-40B4-BE49-F238E27FC236}">
              <a16:creationId xmlns:a16="http://schemas.microsoft.com/office/drawing/2014/main" id="{F4BF5435-593C-406C-BEAB-A27DC74FD8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2" name="Text Box 3">
          <a:extLst>
            <a:ext uri="{FF2B5EF4-FFF2-40B4-BE49-F238E27FC236}">
              <a16:creationId xmlns:a16="http://schemas.microsoft.com/office/drawing/2014/main" id="{4C420879-8505-422D-946E-640F1817B5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3" name="Text Box 3">
          <a:extLst>
            <a:ext uri="{FF2B5EF4-FFF2-40B4-BE49-F238E27FC236}">
              <a16:creationId xmlns:a16="http://schemas.microsoft.com/office/drawing/2014/main" id="{5438D195-E535-4718-9200-532451EF6A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4" name="Text Box 3">
          <a:extLst>
            <a:ext uri="{FF2B5EF4-FFF2-40B4-BE49-F238E27FC236}">
              <a16:creationId xmlns:a16="http://schemas.microsoft.com/office/drawing/2014/main" id="{78336743-F710-43F1-9DA2-06109278AE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5" name="Text Box 3">
          <a:extLst>
            <a:ext uri="{FF2B5EF4-FFF2-40B4-BE49-F238E27FC236}">
              <a16:creationId xmlns:a16="http://schemas.microsoft.com/office/drawing/2014/main" id="{2A6D91E4-1CD2-47E4-85A5-457AA9F99F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6" name="Text Box 3">
          <a:extLst>
            <a:ext uri="{FF2B5EF4-FFF2-40B4-BE49-F238E27FC236}">
              <a16:creationId xmlns:a16="http://schemas.microsoft.com/office/drawing/2014/main" id="{104134FB-6381-478A-892E-2B764E8FEE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7" name="Text Box 3">
          <a:extLst>
            <a:ext uri="{FF2B5EF4-FFF2-40B4-BE49-F238E27FC236}">
              <a16:creationId xmlns:a16="http://schemas.microsoft.com/office/drawing/2014/main" id="{EA7CBD2F-DD50-4338-BA4E-5368706711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8" name="Text Box 3">
          <a:extLst>
            <a:ext uri="{FF2B5EF4-FFF2-40B4-BE49-F238E27FC236}">
              <a16:creationId xmlns:a16="http://schemas.microsoft.com/office/drawing/2014/main" id="{A71BEE12-599F-4CD6-B8C0-6F5CD6D6C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9" name="Text Box 3">
          <a:extLst>
            <a:ext uri="{FF2B5EF4-FFF2-40B4-BE49-F238E27FC236}">
              <a16:creationId xmlns:a16="http://schemas.microsoft.com/office/drawing/2014/main" id="{0893D9AB-EBE0-44DD-BC1A-88F41A0DC7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0" name="Text Box 3">
          <a:extLst>
            <a:ext uri="{FF2B5EF4-FFF2-40B4-BE49-F238E27FC236}">
              <a16:creationId xmlns:a16="http://schemas.microsoft.com/office/drawing/2014/main" id="{E86CE64A-1406-4B7E-9BC1-F9A368D6A7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1" name="Text Box 3">
          <a:extLst>
            <a:ext uri="{FF2B5EF4-FFF2-40B4-BE49-F238E27FC236}">
              <a16:creationId xmlns:a16="http://schemas.microsoft.com/office/drawing/2014/main" id="{71225B07-56C8-42F6-8E8E-126E8CFC1C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2" name="Text Box 3">
          <a:extLst>
            <a:ext uri="{FF2B5EF4-FFF2-40B4-BE49-F238E27FC236}">
              <a16:creationId xmlns:a16="http://schemas.microsoft.com/office/drawing/2014/main" id="{F7E3364E-C598-4D85-AAD6-9911A97C3EE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3" name="Text Box 3">
          <a:extLst>
            <a:ext uri="{FF2B5EF4-FFF2-40B4-BE49-F238E27FC236}">
              <a16:creationId xmlns:a16="http://schemas.microsoft.com/office/drawing/2014/main" id="{AC2FB4F0-AF14-40E3-8685-188341AD9DA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4" name="Text Box 3">
          <a:extLst>
            <a:ext uri="{FF2B5EF4-FFF2-40B4-BE49-F238E27FC236}">
              <a16:creationId xmlns:a16="http://schemas.microsoft.com/office/drawing/2014/main" id="{F11F76ED-CFDC-4253-A9E2-9592ED39E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5" name="Text Box 3">
          <a:extLst>
            <a:ext uri="{FF2B5EF4-FFF2-40B4-BE49-F238E27FC236}">
              <a16:creationId xmlns:a16="http://schemas.microsoft.com/office/drawing/2014/main" id="{7EB35CF8-82BB-48BB-93F0-37867F6CA7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6" name="Text Box 3">
          <a:extLst>
            <a:ext uri="{FF2B5EF4-FFF2-40B4-BE49-F238E27FC236}">
              <a16:creationId xmlns:a16="http://schemas.microsoft.com/office/drawing/2014/main" id="{2AF99DD5-3B33-4689-BD9E-D3D961FE61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7" name="Text Box 3">
          <a:extLst>
            <a:ext uri="{FF2B5EF4-FFF2-40B4-BE49-F238E27FC236}">
              <a16:creationId xmlns:a16="http://schemas.microsoft.com/office/drawing/2014/main" id="{276097A8-8151-4D5D-84FD-CEB4359127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8" name="Text Box 3">
          <a:extLst>
            <a:ext uri="{FF2B5EF4-FFF2-40B4-BE49-F238E27FC236}">
              <a16:creationId xmlns:a16="http://schemas.microsoft.com/office/drawing/2014/main" id="{45E1F4FB-5F21-436C-A62B-3052BF34B7CC}"/>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9" name="Text Box 3">
          <a:extLst>
            <a:ext uri="{FF2B5EF4-FFF2-40B4-BE49-F238E27FC236}">
              <a16:creationId xmlns:a16="http://schemas.microsoft.com/office/drawing/2014/main" id="{0BFC9EB9-2AC9-4109-8E58-CAC3A0271E2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0" name="Text Box 3">
          <a:extLst>
            <a:ext uri="{FF2B5EF4-FFF2-40B4-BE49-F238E27FC236}">
              <a16:creationId xmlns:a16="http://schemas.microsoft.com/office/drawing/2014/main" id="{7A1EADEC-6C0E-4355-B552-4A1FC59953C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1" name="Text Box 3">
          <a:extLst>
            <a:ext uri="{FF2B5EF4-FFF2-40B4-BE49-F238E27FC236}">
              <a16:creationId xmlns:a16="http://schemas.microsoft.com/office/drawing/2014/main" id="{11957D9B-3A90-498F-A30B-97BCD920EADA}"/>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2" name="Text Box 3">
          <a:extLst>
            <a:ext uri="{FF2B5EF4-FFF2-40B4-BE49-F238E27FC236}">
              <a16:creationId xmlns:a16="http://schemas.microsoft.com/office/drawing/2014/main" id="{CE141F79-322D-46E1-9CF8-CB0ACFC137CF}"/>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3" name="Text Box 3">
          <a:extLst>
            <a:ext uri="{FF2B5EF4-FFF2-40B4-BE49-F238E27FC236}">
              <a16:creationId xmlns:a16="http://schemas.microsoft.com/office/drawing/2014/main" id="{D092C7DD-6A9E-4D85-8C53-47364ABCAAAB}"/>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4" name="Text Box 3">
          <a:extLst>
            <a:ext uri="{FF2B5EF4-FFF2-40B4-BE49-F238E27FC236}">
              <a16:creationId xmlns:a16="http://schemas.microsoft.com/office/drawing/2014/main" id="{4C925562-B1C9-4B4D-85B3-1298C0DCFEC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5" name="Text Box 3">
          <a:extLst>
            <a:ext uri="{FF2B5EF4-FFF2-40B4-BE49-F238E27FC236}">
              <a16:creationId xmlns:a16="http://schemas.microsoft.com/office/drawing/2014/main" id="{342715ED-12DF-4308-BFD3-77188BAF16D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6" name="Text Box 3">
          <a:extLst>
            <a:ext uri="{FF2B5EF4-FFF2-40B4-BE49-F238E27FC236}">
              <a16:creationId xmlns:a16="http://schemas.microsoft.com/office/drawing/2014/main" id="{F6199C3E-583A-4240-82E3-C3B537810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7" name="Text Box 3">
          <a:extLst>
            <a:ext uri="{FF2B5EF4-FFF2-40B4-BE49-F238E27FC236}">
              <a16:creationId xmlns:a16="http://schemas.microsoft.com/office/drawing/2014/main" id="{C98C4EAB-9BB5-495E-AB63-0247A77B23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8" name="Text Box 3">
          <a:extLst>
            <a:ext uri="{FF2B5EF4-FFF2-40B4-BE49-F238E27FC236}">
              <a16:creationId xmlns:a16="http://schemas.microsoft.com/office/drawing/2014/main" id="{48A829EB-F529-4107-A0BB-C9277A6A3F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9" name="Text Box 3">
          <a:extLst>
            <a:ext uri="{FF2B5EF4-FFF2-40B4-BE49-F238E27FC236}">
              <a16:creationId xmlns:a16="http://schemas.microsoft.com/office/drawing/2014/main" id="{DAC0B825-7CD0-4684-B506-3AFB232EC79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0" name="Text Box 3">
          <a:extLst>
            <a:ext uri="{FF2B5EF4-FFF2-40B4-BE49-F238E27FC236}">
              <a16:creationId xmlns:a16="http://schemas.microsoft.com/office/drawing/2014/main" id="{3206EF9A-0583-4D3E-A02B-F1032AE56C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1" name="Text Box 3">
          <a:extLst>
            <a:ext uri="{FF2B5EF4-FFF2-40B4-BE49-F238E27FC236}">
              <a16:creationId xmlns:a16="http://schemas.microsoft.com/office/drawing/2014/main" id="{B40DA819-4C00-4872-B59B-14CE384BF2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2" name="Text Box 3">
          <a:extLst>
            <a:ext uri="{FF2B5EF4-FFF2-40B4-BE49-F238E27FC236}">
              <a16:creationId xmlns:a16="http://schemas.microsoft.com/office/drawing/2014/main" id="{442128EC-3991-413B-B8B8-32869FBBC3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3" name="Text Box 3">
          <a:extLst>
            <a:ext uri="{FF2B5EF4-FFF2-40B4-BE49-F238E27FC236}">
              <a16:creationId xmlns:a16="http://schemas.microsoft.com/office/drawing/2014/main" id="{F6DD4D2C-5288-4347-B352-30CF0966C5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4" name="Text Box 3">
          <a:extLst>
            <a:ext uri="{FF2B5EF4-FFF2-40B4-BE49-F238E27FC236}">
              <a16:creationId xmlns:a16="http://schemas.microsoft.com/office/drawing/2014/main" id="{4C3F10F7-B454-4543-B310-790503E9C3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5" name="Text Box 3">
          <a:extLst>
            <a:ext uri="{FF2B5EF4-FFF2-40B4-BE49-F238E27FC236}">
              <a16:creationId xmlns:a16="http://schemas.microsoft.com/office/drawing/2014/main" id="{E71AFEC9-E9A2-4EF7-A69E-643312C4B3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6" name="Text Box 3">
          <a:extLst>
            <a:ext uri="{FF2B5EF4-FFF2-40B4-BE49-F238E27FC236}">
              <a16:creationId xmlns:a16="http://schemas.microsoft.com/office/drawing/2014/main" id="{CD4FCABA-BE36-46C0-AE19-EDDFCB3C0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7" name="Text Box 3">
          <a:extLst>
            <a:ext uri="{FF2B5EF4-FFF2-40B4-BE49-F238E27FC236}">
              <a16:creationId xmlns:a16="http://schemas.microsoft.com/office/drawing/2014/main" id="{3A61CF45-E1FC-4E72-92A8-143D635774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8" name="Text Box 3">
          <a:extLst>
            <a:ext uri="{FF2B5EF4-FFF2-40B4-BE49-F238E27FC236}">
              <a16:creationId xmlns:a16="http://schemas.microsoft.com/office/drawing/2014/main" id="{689369E4-3890-4279-97C0-13D80233FA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9" name="Text Box 3">
          <a:extLst>
            <a:ext uri="{FF2B5EF4-FFF2-40B4-BE49-F238E27FC236}">
              <a16:creationId xmlns:a16="http://schemas.microsoft.com/office/drawing/2014/main" id="{581589F7-69DD-4B6F-B21D-781665B37C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0" name="Text Box 3">
          <a:extLst>
            <a:ext uri="{FF2B5EF4-FFF2-40B4-BE49-F238E27FC236}">
              <a16:creationId xmlns:a16="http://schemas.microsoft.com/office/drawing/2014/main" id="{123D9E0C-A7A3-4B58-8C24-08B8305AC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1" name="Text Box 3">
          <a:extLst>
            <a:ext uri="{FF2B5EF4-FFF2-40B4-BE49-F238E27FC236}">
              <a16:creationId xmlns:a16="http://schemas.microsoft.com/office/drawing/2014/main" id="{BD13C1A6-6648-4735-8185-5BAF938BF4C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2" name="Text Box 3">
          <a:extLst>
            <a:ext uri="{FF2B5EF4-FFF2-40B4-BE49-F238E27FC236}">
              <a16:creationId xmlns:a16="http://schemas.microsoft.com/office/drawing/2014/main" id="{66EC0224-7079-4DD3-A670-DAF95C596D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3" name="Text Box 3">
          <a:extLst>
            <a:ext uri="{FF2B5EF4-FFF2-40B4-BE49-F238E27FC236}">
              <a16:creationId xmlns:a16="http://schemas.microsoft.com/office/drawing/2014/main" id="{1673AB8B-0946-47AE-9446-A819290AE8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4" name="Text Box 3">
          <a:extLst>
            <a:ext uri="{FF2B5EF4-FFF2-40B4-BE49-F238E27FC236}">
              <a16:creationId xmlns:a16="http://schemas.microsoft.com/office/drawing/2014/main" id="{E15CB04A-CC05-4C39-9C0A-6B71234D0A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5" name="Text Box 3">
          <a:extLst>
            <a:ext uri="{FF2B5EF4-FFF2-40B4-BE49-F238E27FC236}">
              <a16:creationId xmlns:a16="http://schemas.microsoft.com/office/drawing/2014/main" id="{2657FB25-F1CD-4007-A2DA-AD6C2A190E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6" name="Text Box 3">
          <a:extLst>
            <a:ext uri="{FF2B5EF4-FFF2-40B4-BE49-F238E27FC236}">
              <a16:creationId xmlns:a16="http://schemas.microsoft.com/office/drawing/2014/main" id="{45C76C8D-D057-4458-B7BD-D5775E2AD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7" name="Text Box 3">
          <a:extLst>
            <a:ext uri="{FF2B5EF4-FFF2-40B4-BE49-F238E27FC236}">
              <a16:creationId xmlns:a16="http://schemas.microsoft.com/office/drawing/2014/main" id="{A40E0B40-56B5-4B3F-824B-B240646222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8" name="Text Box 3">
          <a:extLst>
            <a:ext uri="{FF2B5EF4-FFF2-40B4-BE49-F238E27FC236}">
              <a16:creationId xmlns:a16="http://schemas.microsoft.com/office/drawing/2014/main" id="{248F5900-4AC9-4CE5-B80D-14F9977365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9" name="Text Box 3">
          <a:extLst>
            <a:ext uri="{FF2B5EF4-FFF2-40B4-BE49-F238E27FC236}">
              <a16:creationId xmlns:a16="http://schemas.microsoft.com/office/drawing/2014/main" id="{9084E348-C44E-4D80-A8AC-CAA799102EF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0" name="Text Box 3">
          <a:extLst>
            <a:ext uri="{FF2B5EF4-FFF2-40B4-BE49-F238E27FC236}">
              <a16:creationId xmlns:a16="http://schemas.microsoft.com/office/drawing/2014/main" id="{11372FD2-0590-45CC-B6D6-0ECCA5DCAE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1" name="Text Box 3">
          <a:extLst>
            <a:ext uri="{FF2B5EF4-FFF2-40B4-BE49-F238E27FC236}">
              <a16:creationId xmlns:a16="http://schemas.microsoft.com/office/drawing/2014/main" id="{808CED18-E709-4464-979C-BB9B7E037B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2" name="Text Box 3">
          <a:extLst>
            <a:ext uri="{FF2B5EF4-FFF2-40B4-BE49-F238E27FC236}">
              <a16:creationId xmlns:a16="http://schemas.microsoft.com/office/drawing/2014/main" id="{7B17985E-F656-4BE8-B5A6-3E7D78EE4E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3" name="Text Box 3">
          <a:extLst>
            <a:ext uri="{FF2B5EF4-FFF2-40B4-BE49-F238E27FC236}">
              <a16:creationId xmlns:a16="http://schemas.microsoft.com/office/drawing/2014/main" id="{25B55708-3215-4901-8DB5-1858BEF4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4" name="Text Box 3">
          <a:extLst>
            <a:ext uri="{FF2B5EF4-FFF2-40B4-BE49-F238E27FC236}">
              <a16:creationId xmlns:a16="http://schemas.microsoft.com/office/drawing/2014/main" id="{6AADDC42-A686-436F-974B-055FCA99C6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5" name="Text Box 3">
          <a:extLst>
            <a:ext uri="{FF2B5EF4-FFF2-40B4-BE49-F238E27FC236}">
              <a16:creationId xmlns:a16="http://schemas.microsoft.com/office/drawing/2014/main" id="{0B793F9F-4CF5-4ACA-BC2F-1A6B280353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6" name="Text Box 3">
          <a:extLst>
            <a:ext uri="{FF2B5EF4-FFF2-40B4-BE49-F238E27FC236}">
              <a16:creationId xmlns:a16="http://schemas.microsoft.com/office/drawing/2014/main" id="{8B4AEBED-69BE-4AA9-B583-9F8D81AEEE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7" name="Text Box 3">
          <a:extLst>
            <a:ext uri="{FF2B5EF4-FFF2-40B4-BE49-F238E27FC236}">
              <a16:creationId xmlns:a16="http://schemas.microsoft.com/office/drawing/2014/main" id="{F4D278B5-2475-40E7-8889-CAC5267686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8" name="Text Box 3">
          <a:extLst>
            <a:ext uri="{FF2B5EF4-FFF2-40B4-BE49-F238E27FC236}">
              <a16:creationId xmlns:a16="http://schemas.microsoft.com/office/drawing/2014/main" id="{A7B4BF13-68F9-4DA4-8D7C-4161AB6431B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9" name="Text Box 3">
          <a:extLst>
            <a:ext uri="{FF2B5EF4-FFF2-40B4-BE49-F238E27FC236}">
              <a16:creationId xmlns:a16="http://schemas.microsoft.com/office/drawing/2014/main" id="{34B6A14C-1497-4E43-B682-22D8615F4F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0" name="Text Box 3">
          <a:extLst>
            <a:ext uri="{FF2B5EF4-FFF2-40B4-BE49-F238E27FC236}">
              <a16:creationId xmlns:a16="http://schemas.microsoft.com/office/drawing/2014/main" id="{E7000267-3505-482F-9241-406D8AF38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1" name="Text Box 3">
          <a:extLst>
            <a:ext uri="{FF2B5EF4-FFF2-40B4-BE49-F238E27FC236}">
              <a16:creationId xmlns:a16="http://schemas.microsoft.com/office/drawing/2014/main" id="{044AA2BE-5647-4C3F-B275-CB68CCEEF5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2" name="Text Box 3">
          <a:extLst>
            <a:ext uri="{FF2B5EF4-FFF2-40B4-BE49-F238E27FC236}">
              <a16:creationId xmlns:a16="http://schemas.microsoft.com/office/drawing/2014/main" id="{31F9A73F-287D-4EFD-92BD-51C0482B33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3" name="Text Box 3">
          <a:extLst>
            <a:ext uri="{FF2B5EF4-FFF2-40B4-BE49-F238E27FC236}">
              <a16:creationId xmlns:a16="http://schemas.microsoft.com/office/drawing/2014/main" id="{91E8BAA5-267C-40E2-98C7-A745A2DC1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4" name="Text Box 3">
          <a:extLst>
            <a:ext uri="{FF2B5EF4-FFF2-40B4-BE49-F238E27FC236}">
              <a16:creationId xmlns:a16="http://schemas.microsoft.com/office/drawing/2014/main" id="{A066EBAB-C02F-4F12-BB5A-EFC9A15C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5" name="Text Box 3">
          <a:extLst>
            <a:ext uri="{FF2B5EF4-FFF2-40B4-BE49-F238E27FC236}">
              <a16:creationId xmlns:a16="http://schemas.microsoft.com/office/drawing/2014/main" id="{CE7BCC17-A74A-4FDA-95D4-65B9634DDD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6" name="Text Box 3">
          <a:extLst>
            <a:ext uri="{FF2B5EF4-FFF2-40B4-BE49-F238E27FC236}">
              <a16:creationId xmlns:a16="http://schemas.microsoft.com/office/drawing/2014/main" id="{3F342A75-54B9-4A7E-BE61-9A4326AC4DB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7" name="Text Box 3">
          <a:extLst>
            <a:ext uri="{FF2B5EF4-FFF2-40B4-BE49-F238E27FC236}">
              <a16:creationId xmlns:a16="http://schemas.microsoft.com/office/drawing/2014/main" id="{616D0F0B-3C5A-4B0E-9947-C5E9187896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8" name="Text Box 3">
          <a:extLst>
            <a:ext uri="{FF2B5EF4-FFF2-40B4-BE49-F238E27FC236}">
              <a16:creationId xmlns:a16="http://schemas.microsoft.com/office/drawing/2014/main" id="{7F2B2D98-8535-4156-B105-8DF6A557B8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9" name="Text Box 3">
          <a:extLst>
            <a:ext uri="{FF2B5EF4-FFF2-40B4-BE49-F238E27FC236}">
              <a16:creationId xmlns:a16="http://schemas.microsoft.com/office/drawing/2014/main" id="{9C1B2551-C54C-4EB7-97AC-904BFC3B80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0" name="Text Box 3">
          <a:extLst>
            <a:ext uri="{FF2B5EF4-FFF2-40B4-BE49-F238E27FC236}">
              <a16:creationId xmlns:a16="http://schemas.microsoft.com/office/drawing/2014/main" id="{7ECC56E6-8933-423D-92A1-FA71A1EC0F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1" name="Text Box 3">
          <a:extLst>
            <a:ext uri="{FF2B5EF4-FFF2-40B4-BE49-F238E27FC236}">
              <a16:creationId xmlns:a16="http://schemas.microsoft.com/office/drawing/2014/main" id="{00982609-3FF1-4325-AD26-A29FF01A0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2" name="Text Box 3">
          <a:extLst>
            <a:ext uri="{FF2B5EF4-FFF2-40B4-BE49-F238E27FC236}">
              <a16:creationId xmlns:a16="http://schemas.microsoft.com/office/drawing/2014/main" id="{F1F84552-CD00-4D83-80D4-EDFF115B9E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3" name="Text Box 3">
          <a:extLst>
            <a:ext uri="{FF2B5EF4-FFF2-40B4-BE49-F238E27FC236}">
              <a16:creationId xmlns:a16="http://schemas.microsoft.com/office/drawing/2014/main" id="{F185C720-F464-4757-A39F-551288B1D9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4" name="Text Box 3">
          <a:extLst>
            <a:ext uri="{FF2B5EF4-FFF2-40B4-BE49-F238E27FC236}">
              <a16:creationId xmlns:a16="http://schemas.microsoft.com/office/drawing/2014/main" id="{4DA02FC8-BB51-48B7-972E-A4BFB43609C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5" name="Text Box 3">
          <a:extLst>
            <a:ext uri="{FF2B5EF4-FFF2-40B4-BE49-F238E27FC236}">
              <a16:creationId xmlns:a16="http://schemas.microsoft.com/office/drawing/2014/main" id="{88853CB6-BB99-4553-936B-91A7BF8E7E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6" name="Text Box 3">
          <a:extLst>
            <a:ext uri="{FF2B5EF4-FFF2-40B4-BE49-F238E27FC236}">
              <a16:creationId xmlns:a16="http://schemas.microsoft.com/office/drawing/2014/main" id="{37132C56-9206-4036-AB34-0F0C7D0EE7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7" name="Text Box 3">
          <a:extLst>
            <a:ext uri="{FF2B5EF4-FFF2-40B4-BE49-F238E27FC236}">
              <a16:creationId xmlns:a16="http://schemas.microsoft.com/office/drawing/2014/main" id="{0D9EDDA8-FE0C-4C9B-AFBB-9491308498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8" name="Text Box 3">
          <a:extLst>
            <a:ext uri="{FF2B5EF4-FFF2-40B4-BE49-F238E27FC236}">
              <a16:creationId xmlns:a16="http://schemas.microsoft.com/office/drawing/2014/main" id="{D40272F5-5089-47E3-B56A-282A9718E8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9" name="Text Box 3">
          <a:extLst>
            <a:ext uri="{FF2B5EF4-FFF2-40B4-BE49-F238E27FC236}">
              <a16:creationId xmlns:a16="http://schemas.microsoft.com/office/drawing/2014/main" id="{89437F4E-3D61-4E0D-A0EB-5038C60F1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0" name="Text Box 3">
          <a:extLst>
            <a:ext uri="{FF2B5EF4-FFF2-40B4-BE49-F238E27FC236}">
              <a16:creationId xmlns:a16="http://schemas.microsoft.com/office/drawing/2014/main" id="{EC36D932-CE87-42F9-8621-686EB49714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1" name="Text Box 3">
          <a:extLst>
            <a:ext uri="{FF2B5EF4-FFF2-40B4-BE49-F238E27FC236}">
              <a16:creationId xmlns:a16="http://schemas.microsoft.com/office/drawing/2014/main" id="{B87009CA-D37D-4169-85F3-DF193FE7EE9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2" name="Text Box 3">
          <a:extLst>
            <a:ext uri="{FF2B5EF4-FFF2-40B4-BE49-F238E27FC236}">
              <a16:creationId xmlns:a16="http://schemas.microsoft.com/office/drawing/2014/main" id="{F0EE3026-5EF7-42FA-AA45-B3AEC65029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3" name="Text Box 3">
          <a:extLst>
            <a:ext uri="{FF2B5EF4-FFF2-40B4-BE49-F238E27FC236}">
              <a16:creationId xmlns:a16="http://schemas.microsoft.com/office/drawing/2014/main" id="{B5DF4933-2AE1-4EC0-9C2B-ECE95994B9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4" name="Text Box 3">
          <a:extLst>
            <a:ext uri="{FF2B5EF4-FFF2-40B4-BE49-F238E27FC236}">
              <a16:creationId xmlns:a16="http://schemas.microsoft.com/office/drawing/2014/main" id="{E0538364-F477-4D23-8CF5-5F57A978C4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5" name="Text Box 3">
          <a:extLst>
            <a:ext uri="{FF2B5EF4-FFF2-40B4-BE49-F238E27FC236}">
              <a16:creationId xmlns:a16="http://schemas.microsoft.com/office/drawing/2014/main" id="{A327408E-5EDF-4952-8BBD-FBC3C36AEF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6" name="Text Box 3">
          <a:extLst>
            <a:ext uri="{FF2B5EF4-FFF2-40B4-BE49-F238E27FC236}">
              <a16:creationId xmlns:a16="http://schemas.microsoft.com/office/drawing/2014/main" id="{6CC90667-A47A-4549-AA57-942039F462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7" name="Text Box 3">
          <a:extLst>
            <a:ext uri="{FF2B5EF4-FFF2-40B4-BE49-F238E27FC236}">
              <a16:creationId xmlns:a16="http://schemas.microsoft.com/office/drawing/2014/main" id="{E89D9473-70BB-4C8F-9381-7D12E58E641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8" name="Text Box 3">
          <a:extLst>
            <a:ext uri="{FF2B5EF4-FFF2-40B4-BE49-F238E27FC236}">
              <a16:creationId xmlns:a16="http://schemas.microsoft.com/office/drawing/2014/main" id="{E66F6E12-9F6C-47E2-97DB-ABD58E4C9E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9" name="Text Box 3">
          <a:extLst>
            <a:ext uri="{FF2B5EF4-FFF2-40B4-BE49-F238E27FC236}">
              <a16:creationId xmlns:a16="http://schemas.microsoft.com/office/drawing/2014/main" id="{C5D153C3-006B-4731-B988-94F56AD0F9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0" name="Text Box 3">
          <a:extLst>
            <a:ext uri="{FF2B5EF4-FFF2-40B4-BE49-F238E27FC236}">
              <a16:creationId xmlns:a16="http://schemas.microsoft.com/office/drawing/2014/main" id="{EB62D8B9-759D-4516-A978-7A0ABF15511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1" name="Text Box 3">
          <a:extLst>
            <a:ext uri="{FF2B5EF4-FFF2-40B4-BE49-F238E27FC236}">
              <a16:creationId xmlns:a16="http://schemas.microsoft.com/office/drawing/2014/main" id="{96569CD5-CC07-41E9-8214-ACD8EB85FC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2" name="Text Box 3">
          <a:extLst>
            <a:ext uri="{FF2B5EF4-FFF2-40B4-BE49-F238E27FC236}">
              <a16:creationId xmlns:a16="http://schemas.microsoft.com/office/drawing/2014/main" id="{A8684CB4-A36A-45BC-8F5E-C7615C2DF2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3" name="Text Box 3">
          <a:extLst>
            <a:ext uri="{FF2B5EF4-FFF2-40B4-BE49-F238E27FC236}">
              <a16:creationId xmlns:a16="http://schemas.microsoft.com/office/drawing/2014/main" id="{18236546-3895-4FC3-9809-367F4C1948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4" name="Text Box 3">
          <a:extLst>
            <a:ext uri="{FF2B5EF4-FFF2-40B4-BE49-F238E27FC236}">
              <a16:creationId xmlns:a16="http://schemas.microsoft.com/office/drawing/2014/main" id="{77121616-82B8-4A20-9A71-E2EB54D1AB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5" name="Text Box 3">
          <a:extLst>
            <a:ext uri="{FF2B5EF4-FFF2-40B4-BE49-F238E27FC236}">
              <a16:creationId xmlns:a16="http://schemas.microsoft.com/office/drawing/2014/main" id="{B00AB7B5-6318-4D88-BDF5-1BB9D3FA22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6" name="Text Box 3">
          <a:extLst>
            <a:ext uri="{FF2B5EF4-FFF2-40B4-BE49-F238E27FC236}">
              <a16:creationId xmlns:a16="http://schemas.microsoft.com/office/drawing/2014/main" id="{5CCE2889-E0BE-4ECE-B702-21D9ADC3FB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7" name="Text Box 3">
          <a:extLst>
            <a:ext uri="{FF2B5EF4-FFF2-40B4-BE49-F238E27FC236}">
              <a16:creationId xmlns:a16="http://schemas.microsoft.com/office/drawing/2014/main" id="{AD8D82C5-87F6-4838-934B-E891F785CE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8" name="Text Box 3">
          <a:extLst>
            <a:ext uri="{FF2B5EF4-FFF2-40B4-BE49-F238E27FC236}">
              <a16:creationId xmlns:a16="http://schemas.microsoft.com/office/drawing/2014/main" id="{DE4AD43C-E8D6-4F4C-AF12-A575FE2E7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9" name="Text Box 3">
          <a:extLst>
            <a:ext uri="{FF2B5EF4-FFF2-40B4-BE49-F238E27FC236}">
              <a16:creationId xmlns:a16="http://schemas.microsoft.com/office/drawing/2014/main" id="{642058BD-74FA-4BB6-8AD3-AC280514FD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0" name="Text Box 3">
          <a:extLst>
            <a:ext uri="{FF2B5EF4-FFF2-40B4-BE49-F238E27FC236}">
              <a16:creationId xmlns:a16="http://schemas.microsoft.com/office/drawing/2014/main" id="{A48F14A8-CBBE-4211-858F-689F300003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1" name="Text Box 3">
          <a:extLst>
            <a:ext uri="{FF2B5EF4-FFF2-40B4-BE49-F238E27FC236}">
              <a16:creationId xmlns:a16="http://schemas.microsoft.com/office/drawing/2014/main" id="{AA89A2F1-0D48-40E4-9267-9373138BE9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2" name="Text Box 3">
          <a:extLst>
            <a:ext uri="{FF2B5EF4-FFF2-40B4-BE49-F238E27FC236}">
              <a16:creationId xmlns:a16="http://schemas.microsoft.com/office/drawing/2014/main" id="{58E8717B-CEE7-495C-B90E-C828B96C1B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3" name="Text Box 3">
          <a:extLst>
            <a:ext uri="{FF2B5EF4-FFF2-40B4-BE49-F238E27FC236}">
              <a16:creationId xmlns:a16="http://schemas.microsoft.com/office/drawing/2014/main" id="{996D927D-F7F9-4FB7-B3E0-A8189499A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4" name="Text Box 3">
          <a:extLst>
            <a:ext uri="{FF2B5EF4-FFF2-40B4-BE49-F238E27FC236}">
              <a16:creationId xmlns:a16="http://schemas.microsoft.com/office/drawing/2014/main" id="{58E77448-3250-4F66-8C0B-E260F7A5F8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5" name="Text Box 3">
          <a:extLst>
            <a:ext uri="{FF2B5EF4-FFF2-40B4-BE49-F238E27FC236}">
              <a16:creationId xmlns:a16="http://schemas.microsoft.com/office/drawing/2014/main" id="{E083B61E-6E82-4011-BC72-A4C6FA5B3C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6" name="Text Box 3">
          <a:extLst>
            <a:ext uri="{FF2B5EF4-FFF2-40B4-BE49-F238E27FC236}">
              <a16:creationId xmlns:a16="http://schemas.microsoft.com/office/drawing/2014/main" id="{9AC3AAD3-FF26-45E0-8159-FD574C3D91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7" name="Text Box 3">
          <a:extLst>
            <a:ext uri="{FF2B5EF4-FFF2-40B4-BE49-F238E27FC236}">
              <a16:creationId xmlns:a16="http://schemas.microsoft.com/office/drawing/2014/main" id="{25C9A88A-2192-47F5-B106-8868E41C221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8" name="Text Box 3">
          <a:extLst>
            <a:ext uri="{FF2B5EF4-FFF2-40B4-BE49-F238E27FC236}">
              <a16:creationId xmlns:a16="http://schemas.microsoft.com/office/drawing/2014/main" id="{C730FDF3-5602-40EF-AE3C-64B1CFE92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9" name="Text Box 3">
          <a:extLst>
            <a:ext uri="{FF2B5EF4-FFF2-40B4-BE49-F238E27FC236}">
              <a16:creationId xmlns:a16="http://schemas.microsoft.com/office/drawing/2014/main" id="{3742D113-62B7-476D-84B6-F4CAEA45B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0" name="Text Box 3">
          <a:extLst>
            <a:ext uri="{FF2B5EF4-FFF2-40B4-BE49-F238E27FC236}">
              <a16:creationId xmlns:a16="http://schemas.microsoft.com/office/drawing/2014/main" id="{11BA63EF-F328-4E02-B271-2E463A0339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1" name="Text Box 3">
          <a:extLst>
            <a:ext uri="{FF2B5EF4-FFF2-40B4-BE49-F238E27FC236}">
              <a16:creationId xmlns:a16="http://schemas.microsoft.com/office/drawing/2014/main" id="{66566A19-23EA-4B1F-AABC-15C1CC15144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2" name="Text Box 3">
          <a:extLst>
            <a:ext uri="{FF2B5EF4-FFF2-40B4-BE49-F238E27FC236}">
              <a16:creationId xmlns:a16="http://schemas.microsoft.com/office/drawing/2014/main" id="{17D241AD-F6A5-4274-A85B-D2E37F910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3" name="Text Box 3">
          <a:extLst>
            <a:ext uri="{FF2B5EF4-FFF2-40B4-BE49-F238E27FC236}">
              <a16:creationId xmlns:a16="http://schemas.microsoft.com/office/drawing/2014/main" id="{90179E26-2E7A-42D1-927C-7304B6361F9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4" name="Text Box 3">
          <a:extLst>
            <a:ext uri="{FF2B5EF4-FFF2-40B4-BE49-F238E27FC236}">
              <a16:creationId xmlns:a16="http://schemas.microsoft.com/office/drawing/2014/main" id="{44FC15AB-CFB8-41E7-AFA6-9ADB6FDC3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5" name="Text Box 3">
          <a:extLst>
            <a:ext uri="{FF2B5EF4-FFF2-40B4-BE49-F238E27FC236}">
              <a16:creationId xmlns:a16="http://schemas.microsoft.com/office/drawing/2014/main" id="{6A641965-22B8-4B53-A58B-0CA3B3C225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6" name="Text Box 3">
          <a:extLst>
            <a:ext uri="{FF2B5EF4-FFF2-40B4-BE49-F238E27FC236}">
              <a16:creationId xmlns:a16="http://schemas.microsoft.com/office/drawing/2014/main" id="{2BCBA62A-C4BC-4ADB-8443-A6714458BE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7" name="Text Box 3">
          <a:extLst>
            <a:ext uri="{FF2B5EF4-FFF2-40B4-BE49-F238E27FC236}">
              <a16:creationId xmlns:a16="http://schemas.microsoft.com/office/drawing/2014/main" id="{2E783C23-E2E4-40E6-8788-D6BB6A49AF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8" name="Text Box 3">
          <a:extLst>
            <a:ext uri="{FF2B5EF4-FFF2-40B4-BE49-F238E27FC236}">
              <a16:creationId xmlns:a16="http://schemas.microsoft.com/office/drawing/2014/main" id="{52DFBA19-BEF7-4FBA-9205-D55559F110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9" name="Text Box 3">
          <a:extLst>
            <a:ext uri="{FF2B5EF4-FFF2-40B4-BE49-F238E27FC236}">
              <a16:creationId xmlns:a16="http://schemas.microsoft.com/office/drawing/2014/main" id="{40C7424A-E06B-4E1E-9965-6FE639EF22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0" name="Text Box 3">
          <a:extLst>
            <a:ext uri="{FF2B5EF4-FFF2-40B4-BE49-F238E27FC236}">
              <a16:creationId xmlns:a16="http://schemas.microsoft.com/office/drawing/2014/main" id="{82B68DB4-A06E-4425-B5A3-C3E942873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1" name="Text Box 3">
          <a:extLst>
            <a:ext uri="{FF2B5EF4-FFF2-40B4-BE49-F238E27FC236}">
              <a16:creationId xmlns:a16="http://schemas.microsoft.com/office/drawing/2014/main" id="{2E74420F-1708-425B-B8F8-6346512A9E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2" name="Text Box 3">
          <a:extLst>
            <a:ext uri="{FF2B5EF4-FFF2-40B4-BE49-F238E27FC236}">
              <a16:creationId xmlns:a16="http://schemas.microsoft.com/office/drawing/2014/main" id="{318FE9F2-D194-4665-BA58-E3E3D84CC3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3" name="Text Box 3">
          <a:extLst>
            <a:ext uri="{FF2B5EF4-FFF2-40B4-BE49-F238E27FC236}">
              <a16:creationId xmlns:a16="http://schemas.microsoft.com/office/drawing/2014/main" id="{1FE4B756-5C5E-45CF-A439-CB9172063E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4" name="Text Box 3">
          <a:extLst>
            <a:ext uri="{FF2B5EF4-FFF2-40B4-BE49-F238E27FC236}">
              <a16:creationId xmlns:a16="http://schemas.microsoft.com/office/drawing/2014/main" id="{7D156004-1B39-4770-8577-5893723956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5" name="Text Box 3">
          <a:extLst>
            <a:ext uri="{FF2B5EF4-FFF2-40B4-BE49-F238E27FC236}">
              <a16:creationId xmlns:a16="http://schemas.microsoft.com/office/drawing/2014/main" id="{543BFDB3-031A-44C4-A81C-7293821EA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6" name="Text Box 3">
          <a:extLst>
            <a:ext uri="{FF2B5EF4-FFF2-40B4-BE49-F238E27FC236}">
              <a16:creationId xmlns:a16="http://schemas.microsoft.com/office/drawing/2014/main" id="{4B0F975F-6A8C-46E8-B13C-3164176038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7" name="Text Box 3">
          <a:extLst>
            <a:ext uri="{FF2B5EF4-FFF2-40B4-BE49-F238E27FC236}">
              <a16:creationId xmlns:a16="http://schemas.microsoft.com/office/drawing/2014/main" id="{D0770521-63A9-4E6A-B869-DE784530CB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8" name="Text Box 3">
          <a:extLst>
            <a:ext uri="{FF2B5EF4-FFF2-40B4-BE49-F238E27FC236}">
              <a16:creationId xmlns:a16="http://schemas.microsoft.com/office/drawing/2014/main" id="{C3AEA3F6-4663-4CC1-978A-4334902206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9" name="Text Box 3">
          <a:extLst>
            <a:ext uri="{FF2B5EF4-FFF2-40B4-BE49-F238E27FC236}">
              <a16:creationId xmlns:a16="http://schemas.microsoft.com/office/drawing/2014/main" id="{63319E84-F100-4C8D-9BB4-B16C00E22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0" name="Text Box 3">
          <a:extLst>
            <a:ext uri="{FF2B5EF4-FFF2-40B4-BE49-F238E27FC236}">
              <a16:creationId xmlns:a16="http://schemas.microsoft.com/office/drawing/2014/main" id="{DA97DF78-CDAB-41A6-A253-BC0F2A342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1" name="Text Box 3">
          <a:extLst>
            <a:ext uri="{FF2B5EF4-FFF2-40B4-BE49-F238E27FC236}">
              <a16:creationId xmlns:a16="http://schemas.microsoft.com/office/drawing/2014/main" id="{70B03674-5E45-4969-83B3-B79347E1AF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2" name="Text Box 3">
          <a:extLst>
            <a:ext uri="{FF2B5EF4-FFF2-40B4-BE49-F238E27FC236}">
              <a16:creationId xmlns:a16="http://schemas.microsoft.com/office/drawing/2014/main" id="{E7D2808A-F5AD-4FFC-B43C-01610EBEDDC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3" name="Text Box 3">
          <a:extLst>
            <a:ext uri="{FF2B5EF4-FFF2-40B4-BE49-F238E27FC236}">
              <a16:creationId xmlns:a16="http://schemas.microsoft.com/office/drawing/2014/main" id="{66A51B0C-8195-4810-AE28-0F78C7ED79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4" name="Text Box 3">
          <a:extLst>
            <a:ext uri="{FF2B5EF4-FFF2-40B4-BE49-F238E27FC236}">
              <a16:creationId xmlns:a16="http://schemas.microsoft.com/office/drawing/2014/main" id="{4610B41C-F8CE-43E6-8473-6FC7F00CAB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5" name="Text Box 3">
          <a:extLst>
            <a:ext uri="{FF2B5EF4-FFF2-40B4-BE49-F238E27FC236}">
              <a16:creationId xmlns:a16="http://schemas.microsoft.com/office/drawing/2014/main" id="{01C0F484-E410-4644-8AF7-D4A49662DA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6" name="Text Box 3">
          <a:extLst>
            <a:ext uri="{FF2B5EF4-FFF2-40B4-BE49-F238E27FC236}">
              <a16:creationId xmlns:a16="http://schemas.microsoft.com/office/drawing/2014/main" id="{EB7F307D-BFDC-4B2F-8AA7-CE2AAEEFCC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7" name="Text Box 3">
          <a:extLst>
            <a:ext uri="{FF2B5EF4-FFF2-40B4-BE49-F238E27FC236}">
              <a16:creationId xmlns:a16="http://schemas.microsoft.com/office/drawing/2014/main" id="{0E91F376-1E05-4AE5-8F6D-B0DF388166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8" name="Text Box 3">
          <a:extLst>
            <a:ext uri="{FF2B5EF4-FFF2-40B4-BE49-F238E27FC236}">
              <a16:creationId xmlns:a16="http://schemas.microsoft.com/office/drawing/2014/main" id="{D46580D2-9956-4085-9315-8C4D7D750A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9" name="Text Box 3">
          <a:extLst>
            <a:ext uri="{FF2B5EF4-FFF2-40B4-BE49-F238E27FC236}">
              <a16:creationId xmlns:a16="http://schemas.microsoft.com/office/drawing/2014/main" id="{D485C5C8-95B6-41C8-97D0-CF73CB6CA3C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0" name="Text Box 3">
          <a:extLst>
            <a:ext uri="{FF2B5EF4-FFF2-40B4-BE49-F238E27FC236}">
              <a16:creationId xmlns:a16="http://schemas.microsoft.com/office/drawing/2014/main" id="{4DC46AD3-4D3A-4A6C-96EC-C65172A149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1" name="Text Box 3">
          <a:extLst>
            <a:ext uri="{FF2B5EF4-FFF2-40B4-BE49-F238E27FC236}">
              <a16:creationId xmlns:a16="http://schemas.microsoft.com/office/drawing/2014/main" id="{FCB4AE0F-53F2-4614-B61D-122C6EB02B1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2" name="Text Box 3">
          <a:extLst>
            <a:ext uri="{FF2B5EF4-FFF2-40B4-BE49-F238E27FC236}">
              <a16:creationId xmlns:a16="http://schemas.microsoft.com/office/drawing/2014/main" id="{74A55F9F-4B72-4774-9E29-B76EBC7455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3" name="Text Box 3">
          <a:extLst>
            <a:ext uri="{FF2B5EF4-FFF2-40B4-BE49-F238E27FC236}">
              <a16:creationId xmlns:a16="http://schemas.microsoft.com/office/drawing/2014/main" id="{67DE35FA-5E71-4521-9B6E-DA34FFC8DB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4" name="Text Box 3">
          <a:extLst>
            <a:ext uri="{FF2B5EF4-FFF2-40B4-BE49-F238E27FC236}">
              <a16:creationId xmlns:a16="http://schemas.microsoft.com/office/drawing/2014/main" id="{1B94DB6B-DB9D-47E2-8038-41B69AB67E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5" name="Text Box 3">
          <a:extLst>
            <a:ext uri="{FF2B5EF4-FFF2-40B4-BE49-F238E27FC236}">
              <a16:creationId xmlns:a16="http://schemas.microsoft.com/office/drawing/2014/main" id="{C02D7F5C-28B2-4FF2-A281-F768774AA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6" name="Text Box 3">
          <a:extLst>
            <a:ext uri="{FF2B5EF4-FFF2-40B4-BE49-F238E27FC236}">
              <a16:creationId xmlns:a16="http://schemas.microsoft.com/office/drawing/2014/main" id="{22AF300E-FBD9-42EB-84E2-896E9EBB02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7" name="Text Box 3">
          <a:extLst>
            <a:ext uri="{FF2B5EF4-FFF2-40B4-BE49-F238E27FC236}">
              <a16:creationId xmlns:a16="http://schemas.microsoft.com/office/drawing/2014/main" id="{13B2743F-1258-4A02-AF63-8BDF242E10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8" name="Text Box 3">
          <a:extLst>
            <a:ext uri="{FF2B5EF4-FFF2-40B4-BE49-F238E27FC236}">
              <a16:creationId xmlns:a16="http://schemas.microsoft.com/office/drawing/2014/main" id="{13CD2880-F55D-470C-B47C-04DA2E3029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9" name="Text Box 3">
          <a:extLst>
            <a:ext uri="{FF2B5EF4-FFF2-40B4-BE49-F238E27FC236}">
              <a16:creationId xmlns:a16="http://schemas.microsoft.com/office/drawing/2014/main" id="{660DC41C-2280-440F-97E8-A921BEC761E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0" name="Text Box 3">
          <a:extLst>
            <a:ext uri="{FF2B5EF4-FFF2-40B4-BE49-F238E27FC236}">
              <a16:creationId xmlns:a16="http://schemas.microsoft.com/office/drawing/2014/main" id="{26ABD44E-4B6B-40F4-8E05-F99B45D837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1" name="Text Box 3">
          <a:extLst>
            <a:ext uri="{FF2B5EF4-FFF2-40B4-BE49-F238E27FC236}">
              <a16:creationId xmlns:a16="http://schemas.microsoft.com/office/drawing/2014/main" id="{1CD91698-67E1-4D94-827C-C1FC18AA4E0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2" name="Text Box 3">
          <a:extLst>
            <a:ext uri="{FF2B5EF4-FFF2-40B4-BE49-F238E27FC236}">
              <a16:creationId xmlns:a16="http://schemas.microsoft.com/office/drawing/2014/main" id="{846183DA-7529-4B14-A8D5-B9F90580A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3" name="Text Box 3">
          <a:extLst>
            <a:ext uri="{FF2B5EF4-FFF2-40B4-BE49-F238E27FC236}">
              <a16:creationId xmlns:a16="http://schemas.microsoft.com/office/drawing/2014/main" id="{85289B4A-CDB5-4287-9FE2-B419A50500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4" name="Text Box 3">
          <a:extLst>
            <a:ext uri="{FF2B5EF4-FFF2-40B4-BE49-F238E27FC236}">
              <a16:creationId xmlns:a16="http://schemas.microsoft.com/office/drawing/2014/main" id="{9C1E0213-A024-4155-B3AA-2808EF6F6F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5" name="Text Box 3">
          <a:extLst>
            <a:ext uri="{FF2B5EF4-FFF2-40B4-BE49-F238E27FC236}">
              <a16:creationId xmlns:a16="http://schemas.microsoft.com/office/drawing/2014/main" id="{26A24AA4-99AF-4A93-A264-81D8B5A108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6" name="Text Box 3">
          <a:extLst>
            <a:ext uri="{FF2B5EF4-FFF2-40B4-BE49-F238E27FC236}">
              <a16:creationId xmlns:a16="http://schemas.microsoft.com/office/drawing/2014/main" id="{99AADD04-39C0-412C-8EB9-9694198DE0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7" name="Text Box 3">
          <a:extLst>
            <a:ext uri="{FF2B5EF4-FFF2-40B4-BE49-F238E27FC236}">
              <a16:creationId xmlns:a16="http://schemas.microsoft.com/office/drawing/2014/main" id="{FA7C85C4-1EFA-4ADB-BE56-E1BF069289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8" name="Text Box 3">
          <a:extLst>
            <a:ext uri="{FF2B5EF4-FFF2-40B4-BE49-F238E27FC236}">
              <a16:creationId xmlns:a16="http://schemas.microsoft.com/office/drawing/2014/main" id="{44ACC670-4A17-479D-A994-BA828DCA1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9" name="Text Box 3">
          <a:extLst>
            <a:ext uri="{FF2B5EF4-FFF2-40B4-BE49-F238E27FC236}">
              <a16:creationId xmlns:a16="http://schemas.microsoft.com/office/drawing/2014/main" id="{79F9FAE5-53A0-4636-8FD6-28F67BA9E5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0" name="Text Box 3">
          <a:extLst>
            <a:ext uri="{FF2B5EF4-FFF2-40B4-BE49-F238E27FC236}">
              <a16:creationId xmlns:a16="http://schemas.microsoft.com/office/drawing/2014/main" id="{E825F39B-D210-4C92-A065-73B54B0B0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1" name="Text Box 3">
          <a:extLst>
            <a:ext uri="{FF2B5EF4-FFF2-40B4-BE49-F238E27FC236}">
              <a16:creationId xmlns:a16="http://schemas.microsoft.com/office/drawing/2014/main" id="{BC0C6951-A32A-4B21-810E-1C043C150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2" name="Text Box 3">
          <a:extLst>
            <a:ext uri="{FF2B5EF4-FFF2-40B4-BE49-F238E27FC236}">
              <a16:creationId xmlns:a16="http://schemas.microsoft.com/office/drawing/2014/main" id="{67619E14-B5D3-47B8-B574-96B4065A4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3" name="Text Box 3">
          <a:extLst>
            <a:ext uri="{FF2B5EF4-FFF2-40B4-BE49-F238E27FC236}">
              <a16:creationId xmlns:a16="http://schemas.microsoft.com/office/drawing/2014/main" id="{8BA8E297-AEC5-40B0-9F77-EFF36B864F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4" name="Text Box 3">
          <a:extLst>
            <a:ext uri="{FF2B5EF4-FFF2-40B4-BE49-F238E27FC236}">
              <a16:creationId xmlns:a16="http://schemas.microsoft.com/office/drawing/2014/main" id="{842B4308-B7A0-4985-9199-A4BD170D0B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5" name="Text Box 3">
          <a:extLst>
            <a:ext uri="{FF2B5EF4-FFF2-40B4-BE49-F238E27FC236}">
              <a16:creationId xmlns:a16="http://schemas.microsoft.com/office/drawing/2014/main" id="{9C6F317C-903B-4CCB-B94A-0FF3388A27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6" name="Text Box 3">
          <a:extLst>
            <a:ext uri="{FF2B5EF4-FFF2-40B4-BE49-F238E27FC236}">
              <a16:creationId xmlns:a16="http://schemas.microsoft.com/office/drawing/2014/main" id="{A6A2014C-5EAB-462A-BAAA-853F5C7284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7" name="Text Box 3">
          <a:extLst>
            <a:ext uri="{FF2B5EF4-FFF2-40B4-BE49-F238E27FC236}">
              <a16:creationId xmlns:a16="http://schemas.microsoft.com/office/drawing/2014/main" id="{8B4CE4D2-ABC6-4559-A810-EB9436F82A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8" name="Text Box 3">
          <a:extLst>
            <a:ext uri="{FF2B5EF4-FFF2-40B4-BE49-F238E27FC236}">
              <a16:creationId xmlns:a16="http://schemas.microsoft.com/office/drawing/2014/main" id="{163993CE-DB03-4364-8476-4FBAECE35C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9" name="Text Box 3">
          <a:extLst>
            <a:ext uri="{FF2B5EF4-FFF2-40B4-BE49-F238E27FC236}">
              <a16:creationId xmlns:a16="http://schemas.microsoft.com/office/drawing/2014/main" id="{E4C2A6DB-B36D-4D39-8136-B01BE17880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0" name="Text Box 3">
          <a:extLst>
            <a:ext uri="{FF2B5EF4-FFF2-40B4-BE49-F238E27FC236}">
              <a16:creationId xmlns:a16="http://schemas.microsoft.com/office/drawing/2014/main" id="{186D1203-E921-4DF6-B47F-3B3CD6C2A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1" name="Text Box 3">
          <a:extLst>
            <a:ext uri="{FF2B5EF4-FFF2-40B4-BE49-F238E27FC236}">
              <a16:creationId xmlns:a16="http://schemas.microsoft.com/office/drawing/2014/main" id="{B8F2A500-D1A0-4741-9661-491A9CF67A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2" name="Text Box 3">
          <a:extLst>
            <a:ext uri="{FF2B5EF4-FFF2-40B4-BE49-F238E27FC236}">
              <a16:creationId xmlns:a16="http://schemas.microsoft.com/office/drawing/2014/main" id="{7EB5F6A9-9478-4622-91D1-333CB2ACC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3" name="Text Box 3">
          <a:extLst>
            <a:ext uri="{FF2B5EF4-FFF2-40B4-BE49-F238E27FC236}">
              <a16:creationId xmlns:a16="http://schemas.microsoft.com/office/drawing/2014/main" id="{F8266018-EDCF-4BE2-8202-7DB26699B3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4" name="Text Box 3">
          <a:extLst>
            <a:ext uri="{FF2B5EF4-FFF2-40B4-BE49-F238E27FC236}">
              <a16:creationId xmlns:a16="http://schemas.microsoft.com/office/drawing/2014/main" id="{BF9666BA-2E76-42D8-B013-ADE7A5E3B6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5" name="Text Box 3">
          <a:extLst>
            <a:ext uri="{FF2B5EF4-FFF2-40B4-BE49-F238E27FC236}">
              <a16:creationId xmlns:a16="http://schemas.microsoft.com/office/drawing/2014/main" id="{9C051289-6623-4079-AC31-1F405E5092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6" name="Text Box 3">
          <a:extLst>
            <a:ext uri="{FF2B5EF4-FFF2-40B4-BE49-F238E27FC236}">
              <a16:creationId xmlns:a16="http://schemas.microsoft.com/office/drawing/2014/main" id="{CFD4508A-226D-4DD5-978D-910AB40096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7" name="Text Box 3">
          <a:extLst>
            <a:ext uri="{FF2B5EF4-FFF2-40B4-BE49-F238E27FC236}">
              <a16:creationId xmlns:a16="http://schemas.microsoft.com/office/drawing/2014/main" id="{18135A8D-529A-4CDD-B5F1-22C2166299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8" name="Text Box 3">
          <a:extLst>
            <a:ext uri="{FF2B5EF4-FFF2-40B4-BE49-F238E27FC236}">
              <a16:creationId xmlns:a16="http://schemas.microsoft.com/office/drawing/2014/main" id="{70A06EA0-5919-47B0-B1E2-CACF002B58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9" name="Text Box 3">
          <a:extLst>
            <a:ext uri="{FF2B5EF4-FFF2-40B4-BE49-F238E27FC236}">
              <a16:creationId xmlns:a16="http://schemas.microsoft.com/office/drawing/2014/main" id="{ABD25E9D-93F9-4CCB-8A45-0FD6ABFA57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0" name="Text Box 3">
          <a:extLst>
            <a:ext uri="{FF2B5EF4-FFF2-40B4-BE49-F238E27FC236}">
              <a16:creationId xmlns:a16="http://schemas.microsoft.com/office/drawing/2014/main" id="{80168FF2-1D49-44E2-9195-96F1D0C78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1" name="Text Box 3">
          <a:extLst>
            <a:ext uri="{FF2B5EF4-FFF2-40B4-BE49-F238E27FC236}">
              <a16:creationId xmlns:a16="http://schemas.microsoft.com/office/drawing/2014/main" id="{B9B65B17-D8EA-47B1-9C9D-12D9DE8F4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2" name="Text Box 3">
          <a:extLst>
            <a:ext uri="{FF2B5EF4-FFF2-40B4-BE49-F238E27FC236}">
              <a16:creationId xmlns:a16="http://schemas.microsoft.com/office/drawing/2014/main" id="{1DA2F70B-9569-4C8E-8DA2-4B3E38DC29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3" name="Text Box 3">
          <a:extLst>
            <a:ext uri="{FF2B5EF4-FFF2-40B4-BE49-F238E27FC236}">
              <a16:creationId xmlns:a16="http://schemas.microsoft.com/office/drawing/2014/main" id="{537DADB6-AFF4-491A-9030-D3077CAFE4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4" name="Text Box 3">
          <a:extLst>
            <a:ext uri="{FF2B5EF4-FFF2-40B4-BE49-F238E27FC236}">
              <a16:creationId xmlns:a16="http://schemas.microsoft.com/office/drawing/2014/main" id="{D6E1BA3A-A0ED-43CA-9C1B-D3E071F5D0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5" name="Text Box 3">
          <a:extLst>
            <a:ext uri="{FF2B5EF4-FFF2-40B4-BE49-F238E27FC236}">
              <a16:creationId xmlns:a16="http://schemas.microsoft.com/office/drawing/2014/main" id="{3C64FFE6-CD53-4E07-8448-4D8D47C824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6" name="Text Box 3">
          <a:extLst>
            <a:ext uri="{FF2B5EF4-FFF2-40B4-BE49-F238E27FC236}">
              <a16:creationId xmlns:a16="http://schemas.microsoft.com/office/drawing/2014/main" id="{D4177831-B9A1-4EDF-B9E1-12E2A57195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7" name="Text Box 3">
          <a:extLst>
            <a:ext uri="{FF2B5EF4-FFF2-40B4-BE49-F238E27FC236}">
              <a16:creationId xmlns:a16="http://schemas.microsoft.com/office/drawing/2014/main" id="{D4705DB0-F108-4ABB-8454-2FA8999CE0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8" name="Text Box 3">
          <a:extLst>
            <a:ext uri="{FF2B5EF4-FFF2-40B4-BE49-F238E27FC236}">
              <a16:creationId xmlns:a16="http://schemas.microsoft.com/office/drawing/2014/main" id="{9EB19072-3282-4955-BFAE-4130D9E1E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9" name="Text Box 3">
          <a:extLst>
            <a:ext uri="{FF2B5EF4-FFF2-40B4-BE49-F238E27FC236}">
              <a16:creationId xmlns:a16="http://schemas.microsoft.com/office/drawing/2014/main" id="{5F98886C-7071-413F-B782-1B784465EE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0" name="Text Box 3">
          <a:extLst>
            <a:ext uri="{FF2B5EF4-FFF2-40B4-BE49-F238E27FC236}">
              <a16:creationId xmlns:a16="http://schemas.microsoft.com/office/drawing/2014/main" id="{A7B23082-C4A3-4E2C-986D-FB5FA24F1BA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1" name="Text Box 3">
          <a:extLst>
            <a:ext uri="{FF2B5EF4-FFF2-40B4-BE49-F238E27FC236}">
              <a16:creationId xmlns:a16="http://schemas.microsoft.com/office/drawing/2014/main" id="{0BCCE6A6-21CE-4C31-8375-902DB742A8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2" name="Text Box 3">
          <a:extLst>
            <a:ext uri="{FF2B5EF4-FFF2-40B4-BE49-F238E27FC236}">
              <a16:creationId xmlns:a16="http://schemas.microsoft.com/office/drawing/2014/main" id="{A164ADA0-A461-4562-81D4-D6BB739242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3" name="Text Box 3">
          <a:extLst>
            <a:ext uri="{FF2B5EF4-FFF2-40B4-BE49-F238E27FC236}">
              <a16:creationId xmlns:a16="http://schemas.microsoft.com/office/drawing/2014/main" id="{FC4A7787-4286-40E5-8134-2BAE5CEBED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4" name="Text Box 3">
          <a:extLst>
            <a:ext uri="{FF2B5EF4-FFF2-40B4-BE49-F238E27FC236}">
              <a16:creationId xmlns:a16="http://schemas.microsoft.com/office/drawing/2014/main" id="{E2503104-6D82-4CE0-AD1E-F453D1E49B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5" name="Text Box 3">
          <a:extLst>
            <a:ext uri="{FF2B5EF4-FFF2-40B4-BE49-F238E27FC236}">
              <a16:creationId xmlns:a16="http://schemas.microsoft.com/office/drawing/2014/main" id="{D43DA9C0-D2AE-4399-9C21-6DF3C265A0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6" name="Text Box 3">
          <a:extLst>
            <a:ext uri="{FF2B5EF4-FFF2-40B4-BE49-F238E27FC236}">
              <a16:creationId xmlns:a16="http://schemas.microsoft.com/office/drawing/2014/main" id="{6F403DD5-1CC3-45E0-987D-3B894441E3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7" name="Text Box 3">
          <a:extLst>
            <a:ext uri="{FF2B5EF4-FFF2-40B4-BE49-F238E27FC236}">
              <a16:creationId xmlns:a16="http://schemas.microsoft.com/office/drawing/2014/main" id="{0BF762B1-C610-49AA-BD43-F6081D0408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8" name="Text Box 3">
          <a:extLst>
            <a:ext uri="{FF2B5EF4-FFF2-40B4-BE49-F238E27FC236}">
              <a16:creationId xmlns:a16="http://schemas.microsoft.com/office/drawing/2014/main" id="{75E07A9E-14C9-47BD-9B59-61707AB90E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9" name="Text Box 3">
          <a:extLst>
            <a:ext uri="{FF2B5EF4-FFF2-40B4-BE49-F238E27FC236}">
              <a16:creationId xmlns:a16="http://schemas.microsoft.com/office/drawing/2014/main" id="{36566011-0864-40E0-B455-0C774B0E24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0" name="Text Box 3">
          <a:extLst>
            <a:ext uri="{FF2B5EF4-FFF2-40B4-BE49-F238E27FC236}">
              <a16:creationId xmlns:a16="http://schemas.microsoft.com/office/drawing/2014/main" id="{80AEA812-270B-4B5C-9A33-5E37788B70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1" name="Text Box 3">
          <a:extLst>
            <a:ext uri="{FF2B5EF4-FFF2-40B4-BE49-F238E27FC236}">
              <a16:creationId xmlns:a16="http://schemas.microsoft.com/office/drawing/2014/main" id="{C7EBB396-A2B3-44CA-B206-B6B320C49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2" name="Text Box 3">
          <a:extLst>
            <a:ext uri="{FF2B5EF4-FFF2-40B4-BE49-F238E27FC236}">
              <a16:creationId xmlns:a16="http://schemas.microsoft.com/office/drawing/2014/main" id="{A22F5B03-99C3-4400-B86A-0A2348AE1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3" name="Text Box 3">
          <a:extLst>
            <a:ext uri="{FF2B5EF4-FFF2-40B4-BE49-F238E27FC236}">
              <a16:creationId xmlns:a16="http://schemas.microsoft.com/office/drawing/2014/main" id="{743A1BB9-E18F-47C5-93A5-B54080EFFD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4" name="Text Box 3">
          <a:extLst>
            <a:ext uri="{FF2B5EF4-FFF2-40B4-BE49-F238E27FC236}">
              <a16:creationId xmlns:a16="http://schemas.microsoft.com/office/drawing/2014/main" id="{9D0F179C-0CE6-4CF4-B4CD-352CBB7418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5" name="Text Box 3">
          <a:extLst>
            <a:ext uri="{FF2B5EF4-FFF2-40B4-BE49-F238E27FC236}">
              <a16:creationId xmlns:a16="http://schemas.microsoft.com/office/drawing/2014/main" id="{E28E37BF-2B4C-4419-9F9A-E8DE670E79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6" name="Text Box 3">
          <a:extLst>
            <a:ext uri="{FF2B5EF4-FFF2-40B4-BE49-F238E27FC236}">
              <a16:creationId xmlns:a16="http://schemas.microsoft.com/office/drawing/2014/main" id="{ADEAC7F9-802F-429A-8FEB-65FCD19D3B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7" name="Text Box 3">
          <a:extLst>
            <a:ext uri="{FF2B5EF4-FFF2-40B4-BE49-F238E27FC236}">
              <a16:creationId xmlns:a16="http://schemas.microsoft.com/office/drawing/2014/main" id="{3B29DAAB-78EF-461E-88EF-BDE452CB89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8" name="Text Box 3">
          <a:extLst>
            <a:ext uri="{FF2B5EF4-FFF2-40B4-BE49-F238E27FC236}">
              <a16:creationId xmlns:a16="http://schemas.microsoft.com/office/drawing/2014/main" id="{FE9224E8-8B08-4F0D-9174-656862BDE0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9" name="Text Box 3">
          <a:extLst>
            <a:ext uri="{FF2B5EF4-FFF2-40B4-BE49-F238E27FC236}">
              <a16:creationId xmlns:a16="http://schemas.microsoft.com/office/drawing/2014/main" id="{AF552956-50D7-4568-B5D6-D7EE56CDDC3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0" name="Text Box 3">
          <a:extLst>
            <a:ext uri="{FF2B5EF4-FFF2-40B4-BE49-F238E27FC236}">
              <a16:creationId xmlns:a16="http://schemas.microsoft.com/office/drawing/2014/main" id="{1D3161E7-1F45-4B96-956A-9AEF97DF07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1" name="Text Box 3">
          <a:extLst>
            <a:ext uri="{FF2B5EF4-FFF2-40B4-BE49-F238E27FC236}">
              <a16:creationId xmlns:a16="http://schemas.microsoft.com/office/drawing/2014/main" id="{20EC71F9-4610-4D94-9F74-C7D3C7D803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2" name="Text Box 3">
          <a:extLst>
            <a:ext uri="{FF2B5EF4-FFF2-40B4-BE49-F238E27FC236}">
              <a16:creationId xmlns:a16="http://schemas.microsoft.com/office/drawing/2014/main" id="{E2DF49F5-5A7A-4B8E-BAC8-969DEF2D3B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3" name="Text Box 3">
          <a:extLst>
            <a:ext uri="{FF2B5EF4-FFF2-40B4-BE49-F238E27FC236}">
              <a16:creationId xmlns:a16="http://schemas.microsoft.com/office/drawing/2014/main" id="{1F48CA60-C041-433A-9811-7F04B10806B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4" name="Text Box 3">
          <a:extLst>
            <a:ext uri="{FF2B5EF4-FFF2-40B4-BE49-F238E27FC236}">
              <a16:creationId xmlns:a16="http://schemas.microsoft.com/office/drawing/2014/main" id="{1285AFD4-3755-43CC-AF96-4A04129D4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5" name="Text Box 3">
          <a:extLst>
            <a:ext uri="{FF2B5EF4-FFF2-40B4-BE49-F238E27FC236}">
              <a16:creationId xmlns:a16="http://schemas.microsoft.com/office/drawing/2014/main" id="{3327A8B6-7425-4337-8BE6-B23142DEFF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6" name="Text Box 3">
          <a:extLst>
            <a:ext uri="{FF2B5EF4-FFF2-40B4-BE49-F238E27FC236}">
              <a16:creationId xmlns:a16="http://schemas.microsoft.com/office/drawing/2014/main" id="{52A8A1F5-590E-40E5-93B2-9771921054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7" name="Text Box 3">
          <a:extLst>
            <a:ext uri="{FF2B5EF4-FFF2-40B4-BE49-F238E27FC236}">
              <a16:creationId xmlns:a16="http://schemas.microsoft.com/office/drawing/2014/main" id="{D4237745-EFCE-4A0D-ACEB-22DC534E52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8" name="Text Box 3">
          <a:extLst>
            <a:ext uri="{FF2B5EF4-FFF2-40B4-BE49-F238E27FC236}">
              <a16:creationId xmlns:a16="http://schemas.microsoft.com/office/drawing/2014/main" id="{36331FFB-2942-468E-A97C-066157183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9" name="Text Box 3">
          <a:extLst>
            <a:ext uri="{FF2B5EF4-FFF2-40B4-BE49-F238E27FC236}">
              <a16:creationId xmlns:a16="http://schemas.microsoft.com/office/drawing/2014/main" id="{E2A31437-331A-4575-981B-8DB78D9251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0" name="Text Box 3">
          <a:extLst>
            <a:ext uri="{FF2B5EF4-FFF2-40B4-BE49-F238E27FC236}">
              <a16:creationId xmlns:a16="http://schemas.microsoft.com/office/drawing/2014/main" id="{D3FEA42E-18B6-42C9-8DF2-7C87F7914A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1" name="Text Box 3">
          <a:extLst>
            <a:ext uri="{FF2B5EF4-FFF2-40B4-BE49-F238E27FC236}">
              <a16:creationId xmlns:a16="http://schemas.microsoft.com/office/drawing/2014/main" id="{CE427443-4642-4A46-91BB-43E419F4B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2" name="Text Box 3">
          <a:extLst>
            <a:ext uri="{FF2B5EF4-FFF2-40B4-BE49-F238E27FC236}">
              <a16:creationId xmlns:a16="http://schemas.microsoft.com/office/drawing/2014/main" id="{7B1AD64F-0759-47DD-99EC-DEA55FDB5C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3" name="Text Box 3">
          <a:extLst>
            <a:ext uri="{FF2B5EF4-FFF2-40B4-BE49-F238E27FC236}">
              <a16:creationId xmlns:a16="http://schemas.microsoft.com/office/drawing/2014/main" id="{D41A0CDB-0498-486D-8127-D8E24C3B38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4" name="Text Box 3">
          <a:extLst>
            <a:ext uri="{FF2B5EF4-FFF2-40B4-BE49-F238E27FC236}">
              <a16:creationId xmlns:a16="http://schemas.microsoft.com/office/drawing/2014/main" id="{9B6C44EC-B9F6-46EC-8015-E7F7C12E36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5" name="Text Box 3">
          <a:extLst>
            <a:ext uri="{FF2B5EF4-FFF2-40B4-BE49-F238E27FC236}">
              <a16:creationId xmlns:a16="http://schemas.microsoft.com/office/drawing/2014/main" id="{32AD98EA-FD23-485C-9A3C-2C43BAC360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6" name="Text Box 3">
          <a:extLst>
            <a:ext uri="{FF2B5EF4-FFF2-40B4-BE49-F238E27FC236}">
              <a16:creationId xmlns:a16="http://schemas.microsoft.com/office/drawing/2014/main" id="{3C428614-AEA7-4DDC-9F1E-A4970B38A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7" name="Text Box 3">
          <a:extLst>
            <a:ext uri="{FF2B5EF4-FFF2-40B4-BE49-F238E27FC236}">
              <a16:creationId xmlns:a16="http://schemas.microsoft.com/office/drawing/2014/main" id="{F7DAF2DF-9A51-4A91-A927-46F61252ED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8" name="Text Box 3">
          <a:extLst>
            <a:ext uri="{FF2B5EF4-FFF2-40B4-BE49-F238E27FC236}">
              <a16:creationId xmlns:a16="http://schemas.microsoft.com/office/drawing/2014/main" id="{7C6E5276-C352-4B69-9B42-8CD9E5C7D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9" name="Text Box 3">
          <a:extLst>
            <a:ext uri="{FF2B5EF4-FFF2-40B4-BE49-F238E27FC236}">
              <a16:creationId xmlns:a16="http://schemas.microsoft.com/office/drawing/2014/main" id="{EC25F69A-693A-4F9D-B189-362C313EE0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0" name="Text Box 3">
          <a:extLst>
            <a:ext uri="{FF2B5EF4-FFF2-40B4-BE49-F238E27FC236}">
              <a16:creationId xmlns:a16="http://schemas.microsoft.com/office/drawing/2014/main" id="{114047D8-D6DA-4938-A619-389CA46455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1" name="Text Box 3">
          <a:extLst>
            <a:ext uri="{FF2B5EF4-FFF2-40B4-BE49-F238E27FC236}">
              <a16:creationId xmlns:a16="http://schemas.microsoft.com/office/drawing/2014/main" id="{9302D52F-4795-4C67-AF8C-A82DED2155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2" name="Text Box 3">
          <a:extLst>
            <a:ext uri="{FF2B5EF4-FFF2-40B4-BE49-F238E27FC236}">
              <a16:creationId xmlns:a16="http://schemas.microsoft.com/office/drawing/2014/main" id="{B07808AD-1C17-4FB4-8025-01032932A4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3" name="Text Box 3">
          <a:extLst>
            <a:ext uri="{FF2B5EF4-FFF2-40B4-BE49-F238E27FC236}">
              <a16:creationId xmlns:a16="http://schemas.microsoft.com/office/drawing/2014/main" id="{46B72DFE-34F6-4033-B4A2-3E5834F9C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4" name="Text Box 3">
          <a:extLst>
            <a:ext uri="{FF2B5EF4-FFF2-40B4-BE49-F238E27FC236}">
              <a16:creationId xmlns:a16="http://schemas.microsoft.com/office/drawing/2014/main" id="{B0C11ACB-FE9D-44DC-967E-88AA0F2461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5" name="Text Box 3">
          <a:extLst>
            <a:ext uri="{FF2B5EF4-FFF2-40B4-BE49-F238E27FC236}">
              <a16:creationId xmlns:a16="http://schemas.microsoft.com/office/drawing/2014/main" id="{AA48DF7E-A208-48FF-B006-892FB6D299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6" name="Text Box 3">
          <a:extLst>
            <a:ext uri="{FF2B5EF4-FFF2-40B4-BE49-F238E27FC236}">
              <a16:creationId xmlns:a16="http://schemas.microsoft.com/office/drawing/2014/main" id="{0FE489B5-DD07-4558-A431-D0AA94FB6C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7" name="Text Box 3">
          <a:extLst>
            <a:ext uri="{FF2B5EF4-FFF2-40B4-BE49-F238E27FC236}">
              <a16:creationId xmlns:a16="http://schemas.microsoft.com/office/drawing/2014/main" id="{E868D653-28A3-4E21-81B0-4DD6574223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8" name="Text Box 3">
          <a:extLst>
            <a:ext uri="{FF2B5EF4-FFF2-40B4-BE49-F238E27FC236}">
              <a16:creationId xmlns:a16="http://schemas.microsoft.com/office/drawing/2014/main" id="{634AE758-BC72-4F05-ACF8-4503948BFA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9" name="Text Box 3">
          <a:extLst>
            <a:ext uri="{FF2B5EF4-FFF2-40B4-BE49-F238E27FC236}">
              <a16:creationId xmlns:a16="http://schemas.microsoft.com/office/drawing/2014/main" id="{DB2461C7-9F12-470D-8EAC-B2618812DE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0" name="Text Box 3">
          <a:extLst>
            <a:ext uri="{FF2B5EF4-FFF2-40B4-BE49-F238E27FC236}">
              <a16:creationId xmlns:a16="http://schemas.microsoft.com/office/drawing/2014/main" id="{838A6AEB-8892-438D-B00F-D7A3C61BB4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1" name="Text Box 3">
          <a:extLst>
            <a:ext uri="{FF2B5EF4-FFF2-40B4-BE49-F238E27FC236}">
              <a16:creationId xmlns:a16="http://schemas.microsoft.com/office/drawing/2014/main" id="{DEEA722E-B84C-41BF-A5CB-57A662E94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2" name="Text Box 3">
          <a:extLst>
            <a:ext uri="{FF2B5EF4-FFF2-40B4-BE49-F238E27FC236}">
              <a16:creationId xmlns:a16="http://schemas.microsoft.com/office/drawing/2014/main" id="{A0E80EA2-B52C-46DD-888A-22C4E0D071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3" name="Text Box 3">
          <a:extLst>
            <a:ext uri="{FF2B5EF4-FFF2-40B4-BE49-F238E27FC236}">
              <a16:creationId xmlns:a16="http://schemas.microsoft.com/office/drawing/2014/main" id="{6F4030B3-3680-4A84-BFC9-EE17E2990B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4" name="Text Box 3">
          <a:extLst>
            <a:ext uri="{FF2B5EF4-FFF2-40B4-BE49-F238E27FC236}">
              <a16:creationId xmlns:a16="http://schemas.microsoft.com/office/drawing/2014/main" id="{BA9EAD10-77EF-4555-B0BF-BDF5D8D69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5" name="Text Box 3">
          <a:extLst>
            <a:ext uri="{FF2B5EF4-FFF2-40B4-BE49-F238E27FC236}">
              <a16:creationId xmlns:a16="http://schemas.microsoft.com/office/drawing/2014/main" id="{EE54C4BA-320E-44DF-9F41-218F5D14AC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6" name="Text Box 3">
          <a:extLst>
            <a:ext uri="{FF2B5EF4-FFF2-40B4-BE49-F238E27FC236}">
              <a16:creationId xmlns:a16="http://schemas.microsoft.com/office/drawing/2014/main" id="{726C954D-565A-4CC2-9E3A-8D3221D80D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7" name="Text Box 3">
          <a:extLst>
            <a:ext uri="{FF2B5EF4-FFF2-40B4-BE49-F238E27FC236}">
              <a16:creationId xmlns:a16="http://schemas.microsoft.com/office/drawing/2014/main" id="{8F65EE24-08F0-46AA-9643-AAE7B4F5B7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8" name="Text Box 3">
          <a:extLst>
            <a:ext uri="{FF2B5EF4-FFF2-40B4-BE49-F238E27FC236}">
              <a16:creationId xmlns:a16="http://schemas.microsoft.com/office/drawing/2014/main" id="{8659BB20-3766-41E9-B347-0CB76633AE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9" name="Text Box 3">
          <a:extLst>
            <a:ext uri="{FF2B5EF4-FFF2-40B4-BE49-F238E27FC236}">
              <a16:creationId xmlns:a16="http://schemas.microsoft.com/office/drawing/2014/main" id="{E936C58B-B777-4C1B-9E74-25168A304B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0" name="Text Box 3">
          <a:extLst>
            <a:ext uri="{FF2B5EF4-FFF2-40B4-BE49-F238E27FC236}">
              <a16:creationId xmlns:a16="http://schemas.microsoft.com/office/drawing/2014/main" id="{1898A107-66CA-42FC-BF03-8F0C0A3CC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1" name="Text Box 3">
          <a:extLst>
            <a:ext uri="{FF2B5EF4-FFF2-40B4-BE49-F238E27FC236}">
              <a16:creationId xmlns:a16="http://schemas.microsoft.com/office/drawing/2014/main" id="{7DF2A944-5EA6-4A84-8261-FB73A53969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2" name="Text Box 3">
          <a:extLst>
            <a:ext uri="{FF2B5EF4-FFF2-40B4-BE49-F238E27FC236}">
              <a16:creationId xmlns:a16="http://schemas.microsoft.com/office/drawing/2014/main" id="{AECAD18E-F123-4471-94C5-A4F53E105B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3" name="Text Box 3">
          <a:extLst>
            <a:ext uri="{FF2B5EF4-FFF2-40B4-BE49-F238E27FC236}">
              <a16:creationId xmlns:a16="http://schemas.microsoft.com/office/drawing/2014/main" id="{025D3AAE-77C5-4910-BD97-970617C01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4" name="Text Box 3">
          <a:extLst>
            <a:ext uri="{FF2B5EF4-FFF2-40B4-BE49-F238E27FC236}">
              <a16:creationId xmlns:a16="http://schemas.microsoft.com/office/drawing/2014/main" id="{B031FEDD-9025-430D-B2EF-FC55647982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5" name="Text Box 3">
          <a:extLst>
            <a:ext uri="{FF2B5EF4-FFF2-40B4-BE49-F238E27FC236}">
              <a16:creationId xmlns:a16="http://schemas.microsoft.com/office/drawing/2014/main" id="{655561C5-1EF6-4CA3-AC74-EAD368E17E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6" name="Text Box 3">
          <a:extLst>
            <a:ext uri="{FF2B5EF4-FFF2-40B4-BE49-F238E27FC236}">
              <a16:creationId xmlns:a16="http://schemas.microsoft.com/office/drawing/2014/main" id="{68503120-21AF-4132-9480-8B3FD78355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7" name="Text Box 3">
          <a:extLst>
            <a:ext uri="{FF2B5EF4-FFF2-40B4-BE49-F238E27FC236}">
              <a16:creationId xmlns:a16="http://schemas.microsoft.com/office/drawing/2014/main" id="{3AA7C93B-65AB-474B-8AAC-6D1CF5E0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8" name="Text Box 3">
          <a:extLst>
            <a:ext uri="{FF2B5EF4-FFF2-40B4-BE49-F238E27FC236}">
              <a16:creationId xmlns:a16="http://schemas.microsoft.com/office/drawing/2014/main" id="{4F8AC257-CD48-4273-861C-138D73A0BF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9" name="Text Box 3">
          <a:extLst>
            <a:ext uri="{FF2B5EF4-FFF2-40B4-BE49-F238E27FC236}">
              <a16:creationId xmlns:a16="http://schemas.microsoft.com/office/drawing/2014/main" id="{1CA613F6-810C-44B9-B506-71F0BF8D6F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0" name="Text Box 3">
          <a:extLst>
            <a:ext uri="{FF2B5EF4-FFF2-40B4-BE49-F238E27FC236}">
              <a16:creationId xmlns:a16="http://schemas.microsoft.com/office/drawing/2014/main" id="{D5E095D1-C2FD-479E-9E08-CF203C357C0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1" name="Text Box 3">
          <a:extLst>
            <a:ext uri="{FF2B5EF4-FFF2-40B4-BE49-F238E27FC236}">
              <a16:creationId xmlns:a16="http://schemas.microsoft.com/office/drawing/2014/main" id="{ADCCD7E7-EC53-4BE0-818C-E9B863C60F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2" name="Text Box 3">
          <a:extLst>
            <a:ext uri="{FF2B5EF4-FFF2-40B4-BE49-F238E27FC236}">
              <a16:creationId xmlns:a16="http://schemas.microsoft.com/office/drawing/2014/main" id="{EBC2C4DB-1890-4411-B5ED-F23C5C183C3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3" name="Text Box 3">
          <a:extLst>
            <a:ext uri="{FF2B5EF4-FFF2-40B4-BE49-F238E27FC236}">
              <a16:creationId xmlns:a16="http://schemas.microsoft.com/office/drawing/2014/main" id="{003C0D64-E0B3-47E2-AF40-2A0A709559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4" name="Text Box 3">
          <a:extLst>
            <a:ext uri="{FF2B5EF4-FFF2-40B4-BE49-F238E27FC236}">
              <a16:creationId xmlns:a16="http://schemas.microsoft.com/office/drawing/2014/main" id="{CDFB0012-7009-49C4-BB84-0B483D078E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5" name="Text Box 3">
          <a:extLst>
            <a:ext uri="{FF2B5EF4-FFF2-40B4-BE49-F238E27FC236}">
              <a16:creationId xmlns:a16="http://schemas.microsoft.com/office/drawing/2014/main" id="{87450859-9D12-4B01-A13E-F647EE2B161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6" name="Text Box 3">
          <a:extLst>
            <a:ext uri="{FF2B5EF4-FFF2-40B4-BE49-F238E27FC236}">
              <a16:creationId xmlns:a16="http://schemas.microsoft.com/office/drawing/2014/main" id="{9D9A9F20-1685-4112-80C0-13E946C1BC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7" name="Text Box 3">
          <a:extLst>
            <a:ext uri="{FF2B5EF4-FFF2-40B4-BE49-F238E27FC236}">
              <a16:creationId xmlns:a16="http://schemas.microsoft.com/office/drawing/2014/main" id="{1654CB99-D0EC-4C93-A323-8A51F4D855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8" name="Text Box 3">
          <a:extLst>
            <a:ext uri="{FF2B5EF4-FFF2-40B4-BE49-F238E27FC236}">
              <a16:creationId xmlns:a16="http://schemas.microsoft.com/office/drawing/2014/main" id="{B1222812-5D36-4976-98BA-2D3EC89C55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9" name="Text Box 3">
          <a:extLst>
            <a:ext uri="{FF2B5EF4-FFF2-40B4-BE49-F238E27FC236}">
              <a16:creationId xmlns:a16="http://schemas.microsoft.com/office/drawing/2014/main" id="{89BC00B2-5EB3-402D-A828-7E7B6FB467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0" name="Text Box 3">
          <a:extLst>
            <a:ext uri="{FF2B5EF4-FFF2-40B4-BE49-F238E27FC236}">
              <a16:creationId xmlns:a16="http://schemas.microsoft.com/office/drawing/2014/main" id="{27707858-0DFC-4EB4-8C4A-2CF7657DC6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1" name="Text Box 3">
          <a:extLst>
            <a:ext uri="{FF2B5EF4-FFF2-40B4-BE49-F238E27FC236}">
              <a16:creationId xmlns:a16="http://schemas.microsoft.com/office/drawing/2014/main" id="{23830E77-E0CF-4CA1-AF78-C55292E2E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2" name="Text Box 3">
          <a:extLst>
            <a:ext uri="{FF2B5EF4-FFF2-40B4-BE49-F238E27FC236}">
              <a16:creationId xmlns:a16="http://schemas.microsoft.com/office/drawing/2014/main" id="{7ECC6A9A-9D97-40A8-B724-A20799CDCE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3" name="Text Box 3">
          <a:extLst>
            <a:ext uri="{FF2B5EF4-FFF2-40B4-BE49-F238E27FC236}">
              <a16:creationId xmlns:a16="http://schemas.microsoft.com/office/drawing/2014/main" id="{2CC26CF7-C449-4C23-9727-5ECFA0CC34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4" name="Text Box 3">
          <a:extLst>
            <a:ext uri="{FF2B5EF4-FFF2-40B4-BE49-F238E27FC236}">
              <a16:creationId xmlns:a16="http://schemas.microsoft.com/office/drawing/2014/main" id="{59717EF2-8AA9-4CA0-9BE3-C53FA7D4C1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5" name="Text Box 3">
          <a:extLst>
            <a:ext uri="{FF2B5EF4-FFF2-40B4-BE49-F238E27FC236}">
              <a16:creationId xmlns:a16="http://schemas.microsoft.com/office/drawing/2014/main" id="{1B418A64-964B-4F40-932E-BAEFB6204C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6" name="Text Box 3">
          <a:extLst>
            <a:ext uri="{FF2B5EF4-FFF2-40B4-BE49-F238E27FC236}">
              <a16:creationId xmlns:a16="http://schemas.microsoft.com/office/drawing/2014/main" id="{BC428CBD-8559-4FDA-BF3F-1A739C2AEA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7" name="Text Box 3">
          <a:extLst>
            <a:ext uri="{FF2B5EF4-FFF2-40B4-BE49-F238E27FC236}">
              <a16:creationId xmlns:a16="http://schemas.microsoft.com/office/drawing/2014/main" id="{DB264AE5-463E-46F5-9BAE-5305E87DB4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8" name="Text Box 3">
          <a:extLst>
            <a:ext uri="{FF2B5EF4-FFF2-40B4-BE49-F238E27FC236}">
              <a16:creationId xmlns:a16="http://schemas.microsoft.com/office/drawing/2014/main" id="{C734E4A6-EBEF-4EFF-BE47-B9288EDE83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9" name="Text Box 3">
          <a:extLst>
            <a:ext uri="{FF2B5EF4-FFF2-40B4-BE49-F238E27FC236}">
              <a16:creationId xmlns:a16="http://schemas.microsoft.com/office/drawing/2014/main" id="{DA7280FF-4540-4E62-8703-C4FBEEA5E9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0" name="Text Box 3">
          <a:extLst>
            <a:ext uri="{FF2B5EF4-FFF2-40B4-BE49-F238E27FC236}">
              <a16:creationId xmlns:a16="http://schemas.microsoft.com/office/drawing/2014/main" id="{7B04AFAB-29E9-4FAF-BA6D-F6F5181F57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1" name="Text Box 3">
          <a:extLst>
            <a:ext uri="{FF2B5EF4-FFF2-40B4-BE49-F238E27FC236}">
              <a16:creationId xmlns:a16="http://schemas.microsoft.com/office/drawing/2014/main" id="{E274363C-6A95-4085-B62B-8C054FDBC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2" name="Text Box 3">
          <a:extLst>
            <a:ext uri="{FF2B5EF4-FFF2-40B4-BE49-F238E27FC236}">
              <a16:creationId xmlns:a16="http://schemas.microsoft.com/office/drawing/2014/main" id="{179A49BC-0985-4E97-A921-74F3ABDE429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3" name="Text Box 3">
          <a:extLst>
            <a:ext uri="{FF2B5EF4-FFF2-40B4-BE49-F238E27FC236}">
              <a16:creationId xmlns:a16="http://schemas.microsoft.com/office/drawing/2014/main" id="{4B9498ED-DEC9-441F-BB75-FF73D9DC88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4" name="Text Box 3">
          <a:extLst>
            <a:ext uri="{FF2B5EF4-FFF2-40B4-BE49-F238E27FC236}">
              <a16:creationId xmlns:a16="http://schemas.microsoft.com/office/drawing/2014/main" id="{68776FE6-EC48-4026-B2FD-7E9DFD18D6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5" name="Text Box 3">
          <a:extLst>
            <a:ext uri="{FF2B5EF4-FFF2-40B4-BE49-F238E27FC236}">
              <a16:creationId xmlns:a16="http://schemas.microsoft.com/office/drawing/2014/main" id="{6D2F37F9-F0B5-4F06-B9DE-28211804E7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6" name="Text Box 3">
          <a:extLst>
            <a:ext uri="{FF2B5EF4-FFF2-40B4-BE49-F238E27FC236}">
              <a16:creationId xmlns:a16="http://schemas.microsoft.com/office/drawing/2014/main" id="{353248AD-02A4-4E48-B08C-DB580AF30F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7" name="Text Box 3">
          <a:extLst>
            <a:ext uri="{FF2B5EF4-FFF2-40B4-BE49-F238E27FC236}">
              <a16:creationId xmlns:a16="http://schemas.microsoft.com/office/drawing/2014/main" id="{FBCF5AFD-F13E-41FE-BC26-5B072172A1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8" name="Text Box 3">
          <a:extLst>
            <a:ext uri="{FF2B5EF4-FFF2-40B4-BE49-F238E27FC236}">
              <a16:creationId xmlns:a16="http://schemas.microsoft.com/office/drawing/2014/main" id="{C1CBBB15-C985-49C3-B738-E939972447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9" name="Text Box 3">
          <a:extLst>
            <a:ext uri="{FF2B5EF4-FFF2-40B4-BE49-F238E27FC236}">
              <a16:creationId xmlns:a16="http://schemas.microsoft.com/office/drawing/2014/main" id="{835832FB-5EE2-4E17-9FFD-2884B2C699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0" name="Text Box 3">
          <a:extLst>
            <a:ext uri="{FF2B5EF4-FFF2-40B4-BE49-F238E27FC236}">
              <a16:creationId xmlns:a16="http://schemas.microsoft.com/office/drawing/2014/main" id="{58ECE567-1863-44B9-8F8D-403FA59545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1" name="Text Box 3">
          <a:extLst>
            <a:ext uri="{FF2B5EF4-FFF2-40B4-BE49-F238E27FC236}">
              <a16:creationId xmlns:a16="http://schemas.microsoft.com/office/drawing/2014/main" id="{C60E99AC-3B60-412E-8362-BDF0FA5EC0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2" name="Text Box 3">
          <a:extLst>
            <a:ext uri="{FF2B5EF4-FFF2-40B4-BE49-F238E27FC236}">
              <a16:creationId xmlns:a16="http://schemas.microsoft.com/office/drawing/2014/main" id="{9DBCBF39-3E2A-4F49-B622-B64A6ADF6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3" name="Text Box 3">
          <a:extLst>
            <a:ext uri="{FF2B5EF4-FFF2-40B4-BE49-F238E27FC236}">
              <a16:creationId xmlns:a16="http://schemas.microsoft.com/office/drawing/2014/main" id="{3E97F3EF-BDF8-4B0E-A317-F90806AE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4" name="Text Box 3">
          <a:extLst>
            <a:ext uri="{FF2B5EF4-FFF2-40B4-BE49-F238E27FC236}">
              <a16:creationId xmlns:a16="http://schemas.microsoft.com/office/drawing/2014/main" id="{24958F45-7528-496B-A9B0-250DA85A34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5" name="Text Box 3">
          <a:extLst>
            <a:ext uri="{FF2B5EF4-FFF2-40B4-BE49-F238E27FC236}">
              <a16:creationId xmlns:a16="http://schemas.microsoft.com/office/drawing/2014/main" id="{51E5BAB4-85AE-4E5C-8ADD-C60F4768A2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6" name="Text Box 3">
          <a:extLst>
            <a:ext uri="{FF2B5EF4-FFF2-40B4-BE49-F238E27FC236}">
              <a16:creationId xmlns:a16="http://schemas.microsoft.com/office/drawing/2014/main" id="{A022662C-617E-4497-8C01-D2AF4EDB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7" name="Text Box 3">
          <a:extLst>
            <a:ext uri="{FF2B5EF4-FFF2-40B4-BE49-F238E27FC236}">
              <a16:creationId xmlns:a16="http://schemas.microsoft.com/office/drawing/2014/main" id="{62971B26-9F2F-457D-94CB-F713C8F9BC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8" name="Text Box 3">
          <a:extLst>
            <a:ext uri="{FF2B5EF4-FFF2-40B4-BE49-F238E27FC236}">
              <a16:creationId xmlns:a16="http://schemas.microsoft.com/office/drawing/2014/main" id="{DFBCE5CB-1D3B-487B-944C-5FC82FA4D5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9" name="Text Box 3">
          <a:extLst>
            <a:ext uri="{FF2B5EF4-FFF2-40B4-BE49-F238E27FC236}">
              <a16:creationId xmlns:a16="http://schemas.microsoft.com/office/drawing/2014/main" id="{200E67B6-5A02-40C5-AF6B-096DDBFE6F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0" name="Text Box 3">
          <a:extLst>
            <a:ext uri="{FF2B5EF4-FFF2-40B4-BE49-F238E27FC236}">
              <a16:creationId xmlns:a16="http://schemas.microsoft.com/office/drawing/2014/main" id="{45530776-891E-4B87-8064-D2E7F9B59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1" name="Text Box 3">
          <a:extLst>
            <a:ext uri="{FF2B5EF4-FFF2-40B4-BE49-F238E27FC236}">
              <a16:creationId xmlns:a16="http://schemas.microsoft.com/office/drawing/2014/main" id="{9AD7CDEC-2CE2-452B-95F3-3292A92C4D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2" name="Text Box 3">
          <a:extLst>
            <a:ext uri="{FF2B5EF4-FFF2-40B4-BE49-F238E27FC236}">
              <a16:creationId xmlns:a16="http://schemas.microsoft.com/office/drawing/2014/main" id="{6F4023B5-4305-40E8-92D7-BFAF90AF336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3" name="Text Box 3">
          <a:extLst>
            <a:ext uri="{FF2B5EF4-FFF2-40B4-BE49-F238E27FC236}">
              <a16:creationId xmlns:a16="http://schemas.microsoft.com/office/drawing/2014/main" id="{7A70963F-316E-4C42-A6F1-6BFA057A6D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4" name="Text Box 3">
          <a:extLst>
            <a:ext uri="{FF2B5EF4-FFF2-40B4-BE49-F238E27FC236}">
              <a16:creationId xmlns:a16="http://schemas.microsoft.com/office/drawing/2014/main" id="{DB7158DE-B57F-4650-BD6E-27DD27ACE1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5" name="Text Box 3">
          <a:extLst>
            <a:ext uri="{FF2B5EF4-FFF2-40B4-BE49-F238E27FC236}">
              <a16:creationId xmlns:a16="http://schemas.microsoft.com/office/drawing/2014/main" id="{71E30A1C-B53D-48FA-A07D-40157D8D76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6" name="Text Box 3">
          <a:extLst>
            <a:ext uri="{FF2B5EF4-FFF2-40B4-BE49-F238E27FC236}">
              <a16:creationId xmlns:a16="http://schemas.microsoft.com/office/drawing/2014/main" id="{5E457F11-9687-444E-9E0F-4457E3C7A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7" name="Text Box 3">
          <a:extLst>
            <a:ext uri="{FF2B5EF4-FFF2-40B4-BE49-F238E27FC236}">
              <a16:creationId xmlns:a16="http://schemas.microsoft.com/office/drawing/2014/main" id="{15962701-772D-42FE-AE36-6A407DAA6F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8" name="Text Box 3">
          <a:extLst>
            <a:ext uri="{FF2B5EF4-FFF2-40B4-BE49-F238E27FC236}">
              <a16:creationId xmlns:a16="http://schemas.microsoft.com/office/drawing/2014/main" id="{0298DB81-BFBE-4D9D-BEC6-3ABECD3B640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9" name="Text Box 3">
          <a:extLst>
            <a:ext uri="{FF2B5EF4-FFF2-40B4-BE49-F238E27FC236}">
              <a16:creationId xmlns:a16="http://schemas.microsoft.com/office/drawing/2014/main" id="{CBCD085C-2159-4CBF-BC02-BC48491E7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0" name="Text Box 3">
          <a:extLst>
            <a:ext uri="{FF2B5EF4-FFF2-40B4-BE49-F238E27FC236}">
              <a16:creationId xmlns:a16="http://schemas.microsoft.com/office/drawing/2014/main" id="{5A13EF57-8B7E-4835-8AA3-B9E8026C00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1" name="Text Box 3">
          <a:extLst>
            <a:ext uri="{FF2B5EF4-FFF2-40B4-BE49-F238E27FC236}">
              <a16:creationId xmlns:a16="http://schemas.microsoft.com/office/drawing/2014/main" id="{4087C21D-C5E4-4333-8EF8-1B1643DD3D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2" name="Text Box 3">
          <a:extLst>
            <a:ext uri="{FF2B5EF4-FFF2-40B4-BE49-F238E27FC236}">
              <a16:creationId xmlns:a16="http://schemas.microsoft.com/office/drawing/2014/main" id="{861BCEEB-3C3E-42C4-AB8B-7DCCEF0F25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3" name="Text Box 3">
          <a:extLst>
            <a:ext uri="{FF2B5EF4-FFF2-40B4-BE49-F238E27FC236}">
              <a16:creationId xmlns:a16="http://schemas.microsoft.com/office/drawing/2014/main" id="{CE23BC6F-1D8E-4DE2-B45A-C29F20A2D0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4" name="Text Box 3">
          <a:extLst>
            <a:ext uri="{FF2B5EF4-FFF2-40B4-BE49-F238E27FC236}">
              <a16:creationId xmlns:a16="http://schemas.microsoft.com/office/drawing/2014/main" id="{56A77F16-C75A-4168-B3BB-A7A08E3E5C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5" name="Text Box 3">
          <a:extLst>
            <a:ext uri="{FF2B5EF4-FFF2-40B4-BE49-F238E27FC236}">
              <a16:creationId xmlns:a16="http://schemas.microsoft.com/office/drawing/2014/main" id="{C64D2443-E9DD-422B-94B7-14BA5AF08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6" name="Text Box 3">
          <a:extLst>
            <a:ext uri="{FF2B5EF4-FFF2-40B4-BE49-F238E27FC236}">
              <a16:creationId xmlns:a16="http://schemas.microsoft.com/office/drawing/2014/main" id="{CB42E87E-E9E8-4075-AC30-C3D21F667E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7" name="Text Box 3">
          <a:extLst>
            <a:ext uri="{FF2B5EF4-FFF2-40B4-BE49-F238E27FC236}">
              <a16:creationId xmlns:a16="http://schemas.microsoft.com/office/drawing/2014/main" id="{DEA1413C-0B79-4C2D-B31F-C04D655371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8" name="Text Box 3">
          <a:extLst>
            <a:ext uri="{FF2B5EF4-FFF2-40B4-BE49-F238E27FC236}">
              <a16:creationId xmlns:a16="http://schemas.microsoft.com/office/drawing/2014/main" id="{A149CF99-3488-4215-99B6-46F525CAD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9" name="Text Box 3">
          <a:extLst>
            <a:ext uri="{FF2B5EF4-FFF2-40B4-BE49-F238E27FC236}">
              <a16:creationId xmlns:a16="http://schemas.microsoft.com/office/drawing/2014/main" id="{E2098B5B-4C2F-44FC-B0B8-F23E4C492D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0" name="Text Box 3">
          <a:extLst>
            <a:ext uri="{FF2B5EF4-FFF2-40B4-BE49-F238E27FC236}">
              <a16:creationId xmlns:a16="http://schemas.microsoft.com/office/drawing/2014/main" id="{AC43D6BE-3F0E-44F3-B540-B2B6CDDDDF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1" name="Text Box 3">
          <a:extLst>
            <a:ext uri="{FF2B5EF4-FFF2-40B4-BE49-F238E27FC236}">
              <a16:creationId xmlns:a16="http://schemas.microsoft.com/office/drawing/2014/main" id="{A1A58ED3-3BC1-4967-8722-D31C5DB471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2" name="Text Box 3">
          <a:extLst>
            <a:ext uri="{FF2B5EF4-FFF2-40B4-BE49-F238E27FC236}">
              <a16:creationId xmlns:a16="http://schemas.microsoft.com/office/drawing/2014/main" id="{28649F36-8FC8-4DE2-A200-2B000BBC71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3" name="Text Box 3">
          <a:extLst>
            <a:ext uri="{FF2B5EF4-FFF2-40B4-BE49-F238E27FC236}">
              <a16:creationId xmlns:a16="http://schemas.microsoft.com/office/drawing/2014/main" id="{E3E0E0B7-4D7A-4745-9D06-379180BD5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4" name="Text Box 3">
          <a:extLst>
            <a:ext uri="{FF2B5EF4-FFF2-40B4-BE49-F238E27FC236}">
              <a16:creationId xmlns:a16="http://schemas.microsoft.com/office/drawing/2014/main" id="{EA162096-8CAF-4CEA-BA9A-2EC9E7D1AA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5" name="Text Box 3">
          <a:extLst>
            <a:ext uri="{FF2B5EF4-FFF2-40B4-BE49-F238E27FC236}">
              <a16:creationId xmlns:a16="http://schemas.microsoft.com/office/drawing/2014/main" id="{65C6954B-1ADC-4BE9-A588-39E318C30A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6" name="Text Box 3">
          <a:extLst>
            <a:ext uri="{FF2B5EF4-FFF2-40B4-BE49-F238E27FC236}">
              <a16:creationId xmlns:a16="http://schemas.microsoft.com/office/drawing/2014/main" id="{8ECCE898-316F-4FA1-9EB6-80FB9A9B0A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7" name="Text Box 3">
          <a:extLst>
            <a:ext uri="{FF2B5EF4-FFF2-40B4-BE49-F238E27FC236}">
              <a16:creationId xmlns:a16="http://schemas.microsoft.com/office/drawing/2014/main" id="{41EA5FC8-8FC3-4D5F-95EE-F0584BF6E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8" name="Text Box 3">
          <a:extLst>
            <a:ext uri="{FF2B5EF4-FFF2-40B4-BE49-F238E27FC236}">
              <a16:creationId xmlns:a16="http://schemas.microsoft.com/office/drawing/2014/main" id="{2F89B3CC-740B-40E0-ACE0-B1E659242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9" name="Text Box 3">
          <a:extLst>
            <a:ext uri="{FF2B5EF4-FFF2-40B4-BE49-F238E27FC236}">
              <a16:creationId xmlns:a16="http://schemas.microsoft.com/office/drawing/2014/main" id="{3A59C0F5-3AB6-4DED-8650-8F2EC50D6C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0" name="Text Box 3">
          <a:extLst>
            <a:ext uri="{FF2B5EF4-FFF2-40B4-BE49-F238E27FC236}">
              <a16:creationId xmlns:a16="http://schemas.microsoft.com/office/drawing/2014/main" id="{5CEBFE50-4B04-4659-AF87-02E800470D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1" name="Text Box 3">
          <a:extLst>
            <a:ext uri="{FF2B5EF4-FFF2-40B4-BE49-F238E27FC236}">
              <a16:creationId xmlns:a16="http://schemas.microsoft.com/office/drawing/2014/main" id="{2E50B2CB-2436-4FA9-8493-407A9BE8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2" name="Text Box 3">
          <a:extLst>
            <a:ext uri="{FF2B5EF4-FFF2-40B4-BE49-F238E27FC236}">
              <a16:creationId xmlns:a16="http://schemas.microsoft.com/office/drawing/2014/main" id="{F926CFBC-446F-4793-89D5-969192B1A0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3" name="Text Box 3">
          <a:extLst>
            <a:ext uri="{FF2B5EF4-FFF2-40B4-BE49-F238E27FC236}">
              <a16:creationId xmlns:a16="http://schemas.microsoft.com/office/drawing/2014/main" id="{BF508556-11B8-4FAA-A29E-BE9E10F28C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4" name="Text Box 3">
          <a:extLst>
            <a:ext uri="{FF2B5EF4-FFF2-40B4-BE49-F238E27FC236}">
              <a16:creationId xmlns:a16="http://schemas.microsoft.com/office/drawing/2014/main" id="{FCC19D9A-14E9-4A31-8B7F-8BB98FA8BC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5" name="Text Box 3">
          <a:extLst>
            <a:ext uri="{FF2B5EF4-FFF2-40B4-BE49-F238E27FC236}">
              <a16:creationId xmlns:a16="http://schemas.microsoft.com/office/drawing/2014/main" id="{13324991-C1ED-453D-8775-6757790894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6" name="Text Box 3">
          <a:extLst>
            <a:ext uri="{FF2B5EF4-FFF2-40B4-BE49-F238E27FC236}">
              <a16:creationId xmlns:a16="http://schemas.microsoft.com/office/drawing/2014/main" id="{DF9C4BFB-1D56-4883-B78F-CD7B0C5C21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7" name="Text Box 3">
          <a:extLst>
            <a:ext uri="{FF2B5EF4-FFF2-40B4-BE49-F238E27FC236}">
              <a16:creationId xmlns:a16="http://schemas.microsoft.com/office/drawing/2014/main" id="{B6AD157F-CB60-4A8A-8069-770B5C4AD5D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8" name="Text Box 3">
          <a:extLst>
            <a:ext uri="{FF2B5EF4-FFF2-40B4-BE49-F238E27FC236}">
              <a16:creationId xmlns:a16="http://schemas.microsoft.com/office/drawing/2014/main" id="{2384903D-5ACD-4FB3-82B9-F99A502AE4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9" name="Text Box 3">
          <a:extLst>
            <a:ext uri="{FF2B5EF4-FFF2-40B4-BE49-F238E27FC236}">
              <a16:creationId xmlns:a16="http://schemas.microsoft.com/office/drawing/2014/main" id="{C2B472D7-109A-47D6-8B57-1E4C4B616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0" name="Text Box 3">
          <a:extLst>
            <a:ext uri="{FF2B5EF4-FFF2-40B4-BE49-F238E27FC236}">
              <a16:creationId xmlns:a16="http://schemas.microsoft.com/office/drawing/2014/main" id="{E1140E54-225F-43B5-AB42-263F8FB4E0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1" name="Text Box 3">
          <a:extLst>
            <a:ext uri="{FF2B5EF4-FFF2-40B4-BE49-F238E27FC236}">
              <a16:creationId xmlns:a16="http://schemas.microsoft.com/office/drawing/2014/main" id="{8DE50588-7C2F-4264-917E-B2586BD0B4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2" name="Text Box 3">
          <a:extLst>
            <a:ext uri="{FF2B5EF4-FFF2-40B4-BE49-F238E27FC236}">
              <a16:creationId xmlns:a16="http://schemas.microsoft.com/office/drawing/2014/main" id="{0BBFBFDD-FAF8-4E5F-9AF4-623E9B02CD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3" name="Text Box 3">
          <a:extLst>
            <a:ext uri="{FF2B5EF4-FFF2-40B4-BE49-F238E27FC236}">
              <a16:creationId xmlns:a16="http://schemas.microsoft.com/office/drawing/2014/main" id="{D82ABEF1-0CAB-47D7-B55A-164673F72D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4" name="Text Box 3">
          <a:extLst>
            <a:ext uri="{FF2B5EF4-FFF2-40B4-BE49-F238E27FC236}">
              <a16:creationId xmlns:a16="http://schemas.microsoft.com/office/drawing/2014/main" id="{A2F45B93-B7E3-4280-B6D0-9D63673F0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5" name="Text Box 3">
          <a:extLst>
            <a:ext uri="{FF2B5EF4-FFF2-40B4-BE49-F238E27FC236}">
              <a16:creationId xmlns:a16="http://schemas.microsoft.com/office/drawing/2014/main" id="{FEE10765-098A-466E-A7C5-3C98010B4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6" name="Text Box 3">
          <a:extLst>
            <a:ext uri="{FF2B5EF4-FFF2-40B4-BE49-F238E27FC236}">
              <a16:creationId xmlns:a16="http://schemas.microsoft.com/office/drawing/2014/main" id="{53729997-1575-4EC6-B434-C1DF9B90AD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7" name="Text Box 3">
          <a:extLst>
            <a:ext uri="{FF2B5EF4-FFF2-40B4-BE49-F238E27FC236}">
              <a16:creationId xmlns:a16="http://schemas.microsoft.com/office/drawing/2014/main" id="{F4BC6BE4-6A7F-4BAD-9BD2-853C4AA838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8" name="Text Box 3">
          <a:extLst>
            <a:ext uri="{FF2B5EF4-FFF2-40B4-BE49-F238E27FC236}">
              <a16:creationId xmlns:a16="http://schemas.microsoft.com/office/drawing/2014/main" id="{97F443E4-1120-4553-8B0D-6D07907245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9" name="Text Box 3">
          <a:extLst>
            <a:ext uri="{FF2B5EF4-FFF2-40B4-BE49-F238E27FC236}">
              <a16:creationId xmlns:a16="http://schemas.microsoft.com/office/drawing/2014/main" id="{1441A2DD-AD7D-4CAE-A73C-076122FA99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0" name="Text Box 3">
          <a:extLst>
            <a:ext uri="{FF2B5EF4-FFF2-40B4-BE49-F238E27FC236}">
              <a16:creationId xmlns:a16="http://schemas.microsoft.com/office/drawing/2014/main" id="{F23FA0B0-C218-4DDF-8F9C-F0BD970815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1" name="Text Box 3">
          <a:extLst>
            <a:ext uri="{FF2B5EF4-FFF2-40B4-BE49-F238E27FC236}">
              <a16:creationId xmlns:a16="http://schemas.microsoft.com/office/drawing/2014/main" id="{A14395AC-8F15-43DF-8208-6E46CC3ABA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2" name="Text Box 3">
          <a:extLst>
            <a:ext uri="{FF2B5EF4-FFF2-40B4-BE49-F238E27FC236}">
              <a16:creationId xmlns:a16="http://schemas.microsoft.com/office/drawing/2014/main" id="{87EC9BFA-E0B1-4B23-BF8C-BB6F7A17E4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3" name="Text Box 3">
          <a:extLst>
            <a:ext uri="{FF2B5EF4-FFF2-40B4-BE49-F238E27FC236}">
              <a16:creationId xmlns:a16="http://schemas.microsoft.com/office/drawing/2014/main" id="{DA7F61E2-9C11-4076-923A-A1FCF6F66B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4" name="Text Box 3">
          <a:extLst>
            <a:ext uri="{FF2B5EF4-FFF2-40B4-BE49-F238E27FC236}">
              <a16:creationId xmlns:a16="http://schemas.microsoft.com/office/drawing/2014/main" id="{28E9B8A9-4F44-4AE1-AE03-18E8149F2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5" name="Text Box 3">
          <a:extLst>
            <a:ext uri="{FF2B5EF4-FFF2-40B4-BE49-F238E27FC236}">
              <a16:creationId xmlns:a16="http://schemas.microsoft.com/office/drawing/2014/main" id="{14257D74-1601-47AE-BBF8-BED3546FFB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6" name="Text Box 3">
          <a:extLst>
            <a:ext uri="{FF2B5EF4-FFF2-40B4-BE49-F238E27FC236}">
              <a16:creationId xmlns:a16="http://schemas.microsoft.com/office/drawing/2014/main" id="{29836B6C-3148-4977-8310-7D1403AB51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7" name="Text Box 3">
          <a:extLst>
            <a:ext uri="{FF2B5EF4-FFF2-40B4-BE49-F238E27FC236}">
              <a16:creationId xmlns:a16="http://schemas.microsoft.com/office/drawing/2014/main" id="{3EF3F564-8E09-4C8D-8901-1D8A0A99A7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8" name="Text Box 3">
          <a:extLst>
            <a:ext uri="{FF2B5EF4-FFF2-40B4-BE49-F238E27FC236}">
              <a16:creationId xmlns:a16="http://schemas.microsoft.com/office/drawing/2014/main" id="{D9EE6CAE-AD94-4CE9-A888-C639E86FA8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9" name="Text Box 3">
          <a:extLst>
            <a:ext uri="{FF2B5EF4-FFF2-40B4-BE49-F238E27FC236}">
              <a16:creationId xmlns:a16="http://schemas.microsoft.com/office/drawing/2014/main" id="{991C3255-DE34-457F-BD7E-D35BB6D846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0" name="Text Box 3">
          <a:extLst>
            <a:ext uri="{FF2B5EF4-FFF2-40B4-BE49-F238E27FC236}">
              <a16:creationId xmlns:a16="http://schemas.microsoft.com/office/drawing/2014/main" id="{71E61877-CB87-47BD-BB7D-753C11DA1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1" name="Text Box 3">
          <a:extLst>
            <a:ext uri="{FF2B5EF4-FFF2-40B4-BE49-F238E27FC236}">
              <a16:creationId xmlns:a16="http://schemas.microsoft.com/office/drawing/2014/main" id="{52C7322E-F42B-428C-90EB-789B258EEB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2" name="Text Box 3">
          <a:extLst>
            <a:ext uri="{FF2B5EF4-FFF2-40B4-BE49-F238E27FC236}">
              <a16:creationId xmlns:a16="http://schemas.microsoft.com/office/drawing/2014/main" id="{D12E2BA7-3757-47D7-B844-1A792863EE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3" name="Text Box 3">
          <a:extLst>
            <a:ext uri="{FF2B5EF4-FFF2-40B4-BE49-F238E27FC236}">
              <a16:creationId xmlns:a16="http://schemas.microsoft.com/office/drawing/2014/main" id="{5BAD5773-1254-4B0E-8207-60892A696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4" name="Text Box 3">
          <a:extLst>
            <a:ext uri="{FF2B5EF4-FFF2-40B4-BE49-F238E27FC236}">
              <a16:creationId xmlns:a16="http://schemas.microsoft.com/office/drawing/2014/main" id="{D1A54059-B595-4369-8E3C-5208D350C3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5" name="Text Box 3">
          <a:extLst>
            <a:ext uri="{FF2B5EF4-FFF2-40B4-BE49-F238E27FC236}">
              <a16:creationId xmlns:a16="http://schemas.microsoft.com/office/drawing/2014/main" id="{9DC99EB6-ED0D-4649-AED8-36CC4AEA77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6" name="Text Box 3">
          <a:extLst>
            <a:ext uri="{FF2B5EF4-FFF2-40B4-BE49-F238E27FC236}">
              <a16:creationId xmlns:a16="http://schemas.microsoft.com/office/drawing/2014/main" id="{6589B459-4A3A-4863-B379-4E454815BF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7" name="Text Box 3">
          <a:extLst>
            <a:ext uri="{FF2B5EF4-FFF2-40B4-BE49-F238E27FC236}">
              <a16:creationId xmlns:a16="http://schemas.microsoft.com/office/drawing/2014/main" id="{C756EDB6-7713-4A61-A5BD-6A70C29306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8" name="Text Box 3">
          <a:extLst>
            <a:ext uri="{FF2B5EF4-FFF2-40B4-BE49-F238E27FC236}">
              <a16:creationId xmlns:a16="http://schemas.microsoft.com/office/drawing/2014/main" id="{3A86B64E-B36B-4E3E-9CBF-F8B010E75D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9" name="Text Box 3">
          <a:extLst>
            <a:ext uri="{FF2B5EF4-FFF2-40B4-BE49-F238E27FC236}">
              <a16:creationId xmlns:a16="http://schemas.microsoft.com/office/drawing/2014/main" id="{7BED1EB5-6356-4964-B5A1-7ED4E8F9E8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0" name="Text Box 3">
          <a:extLst>
            <a:ext uri="{FF2B5EF4-FFF2-40B4-BE49-F238E27FC236}">
              <a16:creationId xmlns:a16="http://schemas.microsoft.com/office/drawing/2014/main" id="{236B2A03-875F-4F6D-8010-78BADBDD13F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1" name="Text Box 3">
          <a:extLst>
            <a:ext uri="{FF2B5EF4-FFF2-40B4-BE49-F238E27FC236}">
              <a16:creationId xmlns:a16="http://schemas.microsoft.com/office/drawing/2014/main" id="{98EA055A-C43E-4F84-82AE-A2C0781B6D7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2" name="Text Box 3">
          <a:extLst>
            <a:ext uri="{FF2B5EF4-FFF2-40B4-BE49-F238E27FC236}">
              <a16:creationId xmlns:a16="http://schemas.microsoft.com/office/drawing/2014/main" id="{DE31B44B-0F6D-4519-8643-0A8805915EB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3" name="Text Box 3">
          <a:extLst>
            <a:ext uri="{FF2B5EF4-FFF2-40B4-BE49-F238E27FC236}">
              <a16:creationId xmlns:a16="http://schemas.microsoft.com/office/drawing/2014/main" id="{F34DD862-83F7-4337-B316-93300749A35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4" name="Text Box 3">
          <a:extLst>
            <a:ext uri="{FF2B5EF4-FFF2-40B4-BE49-F238E27FC236}">
              <a16:creationId xmlns:a16="http://schemas.microsoft.com/office/drawing/2014/main" id="{79532BB3-8405-4EAC-B957-5310E81934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5" name="Text Box 3">
          <a:extLst>
            <a:ext uri="{FF2B5EF4-FFF2-40B4-BE49-F238E27FC236}">
              <a16:creationId xmlns:a16="http://schemas.microsoft.com/office/drawing/2014/main" id="{29D5B68C-8271-4804-AC03-6B67F30D7D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6" name="Text Box 3">
          <a:extLst>
            <a:ext uri="{FF2B5EF4-FFF2-40B4-BE49-F238E27FC236}">
              <a16:creationId xmlns:a16="http://schemas.microsoft.com/office/drawing/2014/main" id="{FCFCEFC3-CDC5-4F72-9780-8AF0C7E40E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7" name="Text Box 3">
          <a:extLst>
            <a:ext uri="{FF2B5EF4-FFF2-40B4-BE49-F238E27FC236}">
              <a16:creationId xmlns:a16="http://schemas.microsoft.com/office/drawing/2014/main" id="{CB5E86CA-F49D-4376-9A05-50E3DD5371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8" name="Text Box 3">
          <a:extLst>
            <a:ext uri="{FF2B5EF4-FFF2-40B4-BE49-F238E27FC236}">
              <a16:creationId xmlns:a16="http://schemas.microsoft.com/office/drawing/2014/main" id="{D737D1BD-4556-4EA9-8F1C-EC31A65FE1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9" name="Text Box 3">
          <a:extLst>
            <a:ext uri="{FF2B5EF4-FFF2-40B4-BE49-F238E27FC236}">
              <a16:creationId xmlns:a16="http://schemas.microsoft.com/office/drawing/2014/main" id="{1A51155B-0C36-408C-B61A-78B0835A0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0" name="Text Box 3">
          <a:extLst>
            <a:ext uri="{FF2B5EF4-FFF2-40B4-BE49-F238E27FC236}">
              <a16:creationId xmlns:a16="http://schemas.microsoft.com/office/drawing/2014/main" id="{8B1AE091-F7C7-46AE-8175-E2FC7F0AC5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1" name="Text Box 3">
          <a:extLst>
            <a:ext uri="{FF2B5EF4-FFF2-40B4-BE49-F238E27FC236}">
              <a16:creationId xmlns:a16="http://schemas.microsoft.com/office/drawing/2014/main" id="{6E47F641-D8A6-4F29-8562-B740C1E9CA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2" name="Text Box 3">
          <a:extLst>
            <a:ext uri="{FF2B5EF4-FFF2-40B4-BE49-F238E27FC236}">
              <a16:creationId xmlns:a16="http://schemas.microsoft.com/office/drawing/2014/main" id="{1C04F133-FF8E-4AE8-89EF-2575CE7DAD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3" name="Text Box 3">
          <a:extLst>
            <a:ext uri="{FF2B5EF4-FFF2-40B4-BE49-F238E27FC236}">
              <a16:creationId xmlns:a16="http://schemas.microsoft.com/office/drawing/2014/main" id="{4308B832-575E-4A1E-BEA8-F3DBD283CB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4" name="Text Box 3">
          <a:extLst>
            <a:ext uri="{FF2B5EF4-FFF2-40B4-BE49-F238E27FC236}">
              <a16:creationId xmlns:a16="http://schemas.microsoft.com/office/drawing/2014/main" id="{0C6CE428-09BD-4D36-9EB7-99BC839680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5" name="Text Box 3">
          <a:extLst>
            <a:ext uri="{FF2B5EF4-FFF2-40B4-BE49-F238E27FC236}">
              <a16:creationId xmlns:a16="http://schemas.microsoft.com/office/drawing/2014/main" id="{BBA504B0-720E-4BCF-AA10-B7BF78275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6" name="Text Box 3">
          <a:extLst>
            <a:ext uri="{FF2B5EF4-FFF2-40B4-BE49-F238E27FC236}">
              <a16:creationId xmlns:a16="http://schemas.microsoft.com/office/drawing/2014/main" id="{BCCA6BE4-AE35-41BD-901C-36B49E81996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7" name="Text Box 3">
          <a:extLst>
            <a:ext uri="{FF2B5EF4-FFF2-40B4-BE49-F238E27FC236}">
              <a16:creationId xmlns:a16="http://schemas.microsoft.com/office/drawing/2014/main" id="{9DD9A970-9867-4EFC-A132-740DE6109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8" name="Text Box 3">
          <a:extLst>
            <a:ext uri="{FF2B5EF4-FFF2-40B4-BE49-F238E27FC236}">
              <a16:creationId xmlns:a16="http://schemas.microsoft.com/office/drawing/2014/main" id="{8F2B14AE-4A63-47DE-9393-7FA93D9F7F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9" name="Text Box 3">
          <a:extLst>
            <a:ext uri="{FF2B5EF4-FFF2-40B4-BE49-F238E27FC236}">
              <a16:creationId xmlns:a16="http://schemas.microsoft.com/office/drawing/2014/main" id="{EDAD3BF8-0B3A-471E-B2CF-911CCF2CF34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0" name="Text Box 3">
          <a:extLst>
            <a:ext uri="{FF2B5EF4-FFF2-40B4-BE49-F238E27FC236}">
              <a16:creationId xmlns:a16="http://schemas.microsoft.com/office/drawing/2014/main" id="{DA65F5BC-6919-4C95-A9D7-51671C9712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1" name="Text Box 3">
          <a:extLst>
            <a:ext uri="{FF2B5EF4-FFF2-40B4-BE49-F238E27FC236}">
              <a16:creationId xmlns:a16="http://schemas.microsoft.com/office/drawing/2014/main" id="{20269AAA-2F84-4B72-B00A-772409AA79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2" name="Text Box 3">
          <a:extLst>
            <a:ext uri="{FF2B5EF4-FFF2-40B4-BE49-F238E27FC236}">
              <a16:creationId xmlns:a16="http://schemas.microsoft.com/office/drawing/2014/main" id="{E64165E3-645A-4C6C-BC58-4F6358EF2A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3" name="Text Box 3">
          <a:extLst>
            <a:ext uri="{FF2B5EF4-FFF2-40B4-BE49-F238E27FC236}">
              <a16:creationId xmlns:a16="http://schemas.microsoft.com/office/drawing/2014/main" id="{43319372-343C-4CB4-8542-8BA057F99A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4" name="Text Box 3">
          <a:extLst>
            <a:ext uri="{FF2B5EF4-FFF2-40B4-BE49-F238E27FC236}">
              <a16:creationId xmlns:a16="http://schemas.microsoft.com/office/drawing/2014/main" id="{70F6D7BA-E62F-49FE-BBE7-0A11B4410D3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5" name="Text Box 3">
          <a:extLst>
            <a:ext uri="{FF2B5EF4-FFF2-40B4-BE49-F238E27FC236}">
              <a16:creationId xmlns:a16="http://schemas.microsoft.com/office/drawing/2014/main" id="{2AC0AE46-174C-4EE7-804E-EA7C7FB3EB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6" name="Text Box 3">
          <a:extLst>
            <a:ext uri="{FF2B5EF4-FFF2-40B4-BE49-F238E27FC236}">
              <a16:creationId xmlns:a16="http://schemas.microsoft.com/office/drawing/2014/main" id="{A0A1EA40-F844-4CEC-A10D-C44FCDD236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7" name="Text Box 3">
          <a:extLst>
            <a:ext uri="{FF2B5EF4-FFF2-40B4-BE49-F238E27FC236}">
              <a16:creationId xmlns:a16="http://schemas.microsoft.com/office/drawing/2014/main" id="{00476F7C-EC1B-4E38-BD1F-5668E199E5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8" name="Text Box 3">
          <a:extLst>
            <a:ext uri="{FF2B5EF4-FFF2-40B4-BE49-F238E27FC236}">
              <a16:creationId xmlns:a16="http://schemas.microsoft.com/office/drawing/2014/main" id="{ED9782CC-DFA7-4F7C-9D3D-1C30E0115A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9" name="Text Box 3">
          <a:extLst>
            <a:ext uri="{FF2B5EF4-FFF2-40B4-BE49-F238E27FC236}">
              <a16:creationId xmlns:a16="http://schemas.microsoft.com/office/drawing/2014/main" id="{A026CBFD-D42B-4759-A6DE-47BC7147F44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0" name="Text Box 3">
          <a:extLst>
            <a:ext uri="{FF2B5EF4-FFF2-40B4-BE49-F238E27FC236}">
              <a16:creationId xmlns:a16="http://schemas.microsoft.com/office/drawing/2014/main" id="{30FCC30E-459B-411A-9A81-97D1121443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1" name="Text Box 3">
          <a:extLst>
            <a:ext uri="{FF2B5EF4-FFF2-40B4-BE49-F238E27FC236}">
              <a16:creationId xmlns:a16="http://schemas.microsoft.com/office/drawing/2014/main" id="{DA08A850-AA3D-41B7-9896-39DC29E4DE1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2" name="Text Box 3">
          <a:extLst>
            <a:ext uri="{FF2B5EF4-FFF2-40B4-BE49-F238E27FC236}">
              <a16:creationId xmlns:a16="http://schemas.microsoft.com/office/drawing/2014/main" id="{4FF5BACB-4535-4B51-B62F-F7087FE5801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3" name="Text Box 3">
          <a:extLst>
            <a:ext uri="{FF2B5EF4-FFF2-40B4-BE49-F238E27FC236}">
              <a16:creationId xmlns:a16="http://schemas.microsoft.com/office/drawing/2014/main" id="{4C92EE81-1296-4921-9546-AC279F04B3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4" name="Text Box 3">
          <a:extLst>
            <a:ext uri="{FF2B5EF4-FFF2-40B4-BE49-F238E27FC236}">
              <a16:creationId xmlns:a16="http://schemas.microsoft.com/office/drawing/2014/main" id="{5FD945B3-5634-45DD-9C49-F12292D24A8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5" name="Text Box 3">
          <a:extLst>
            <a:ext uri="{FF2B5EF4-FFF2-40B4-BE49-F238E27FC236}">
              <a16:creationId xmlns:a16="http://schemas.microsoft.com/office/drawing/2014/main" id="{F80BF7CC-5FEE-4561-8ED0-91BD4986B66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6" name="Text Box 3">
          <a:extLst>
            <a:ext uri="{FF2B5EF4-FFF2-40B4-BE49-F238E27FC236}">
              <a16:creationId xmlns:a16="http://schemas.microsoft.com/office/drawing/2014/main" id="{2D46F82F-A762-43DC-9B21-5FD6872C228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7" name="Text Box 3">
          <a:extLst>
            <a:ext uri="{FF2B5EF4-FFF2-40B4-BE49-F238E27FC236}">
              <a16:creationId xmlns:a16="http://schemas.microsoft.com/office/drawing/2014/main" id="{A4F0C5BD-E1E1-4031-AA2D-CF2781E569E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8" name="Text Box 3">
          <a:extLst>
            <a:ext uri="{FF2B5EF4-FFF2-40B4-BE49-F238E27FC236}">
              <a16:creationId xmlns:a16="http://schemas.microsoft.com/office/drawing/2014/main" id="{0C793E06-EEEF-4E02-A06C-106D2E33F73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9" name="Text Box 3">
          <a:extLst>
            <a:ext uri="{FF2B5EF4-FFF2-40B4-BE49-F238E27FC236}">
              <a16:creationId xmlns:a16="http://schemas.microsoft.com/office/drawing/2014/main" id="{07CC7861-9C71-4F9E-9E6A-220B2639E67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0" name="Text Box 3">
          <a:extLst>
            <a:ext uri="{FF2B5EF4-FFF2-40B4-BE49-F238E27FC236}">
              <a16:creationId xmlns:a16="http://schemas.microsoft.com/office/drawing/2014/main" id="{B09C3C69-3AC9-4EDD-B0FC-F6492078BCB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1" name="Text Box 3">
          <a:extLst>
            <a:ext uri="{FF2B5EF4-FFF2-40B4-BE49-F238E27FC236}">
              <a16:creationId xmlns:a16="http://schemas.microsoft.com/office/drawing/2014/main" id="{CE87BFA7-F3D9-4F9E-85C8-9D2B43052DB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2" name="Text Box 3">
          <a:extLst>
            <a:ext uri="{FF2B5EF4-FFF2-40B4-BE49-F238E27FC236}">
              <a16:creationId xmlns:a16="http://schemas.microsoft.com/office/drawing/2014/main" id="{4D7F9935-8F42-4D7F-9061-1F5B15C6756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3" name="Text Box 3">
          <a:extLst>
            <a:ext uri="{FF2B5EF4-FFF2-40B4-BE49-F238E27FC236}">
              <a16:creationId xmlns:a16="http://schemas.microsoft.com/office/drawing/2014/main" id="{81B523C9-4CE7-4D0D-B534-B8978C413C6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4" name="Text Box 3">
          <a:extLst>
            <a:ext uri="{FF2B5EF4-FFF2-40B4-BE49-F238E27FC236}">
              <a16:creationId xmlns:a16="http://schemas.microsoft.com/office/drawing/2014/main" id="{3A12F4BF-7C23-4707-BA64-1739BB72987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5" name="Text Box 3">
          <a:extLst>
            <a:ext uri="{FF2B5EF4-FFF2-40B4-BE49-F238E27FC236}">
              <a16:creationId xmlns:a16="http://schemas.microsoft.com/office/drawing/2014/main" id="{4B78FDFB-AB49-429F-97B6-0338F0FFF7C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6" name="Text Box 3">
          <a:extLst>
            <a:ext uri="{FF2B5EF4-FFF2-40B4-BE49-F238E27FC236}">
              <a16:creationId xmlns:a16="http://schemas.microsoft.com/office/drawing/2014/main" id="{93E7170E-5E07-4FD3-A589-F12D7D21A8A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7" name="Text Box 3">
          <a:extLst>
            <a:ext uri="{FF2B5EF4-FFF2-40B4-BE49-F238E27FC236}">
              <a16:creationId xmlns:a16="http://schemas.microsoft.com/office/drawing/2014/main" id="{6A3EEA16-7098-46CE-B400-AC363B38993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8" name="Text Box 3">
          <a:extLst>
            <a:ext uri="{FF2B5EF4-FFF2-40B4-BE49-F238E27FC236}">
              <a16:creationId xmlns:a16="http://schemas.microsoft.com/office/drawing/2014/main" id="{70C3C78F-843E-4148-8F70-CEEFC2E214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9" name="Text Box 3">
          <a:extLst>
            <a:ext uri="{FF2B5EF4-FFF2-40B4-BE49-F238E27FC236}">
              <a16:creationId xmlns:a16="http://schemas.microsoft.com/office/drawing/2014/main" id="{B68C2200-542E-45B5-93AB-0F4608E5EBA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0" name="Text Box 3">
          <a:extLst>
            <a:ext uri="{FF2B5EF4-FFF2-40B4-BE49-F238E27FC236}">
              <a16:creationId xmlns:a16="http://schemas.microsoft.com/office/drawing/2014/main" id="{A24A905B-F0C0-43AE-B455-BB7B64424A2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1" name="Text Box 3">
          <a:extLst>
            <a:ext uri="{FF2B5EF4-FFF2-40B4-BE49-F238E27FC236}">
              <a16:creationId xmlns:a16="http://schemas.microsoft.com/office/drawing/2014/main" id="{BB39068B-3521-4B03-8604-23038AA654B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2" name="Text Box 3">
          <a:extLst>
            <a:ext uri="{FF2B5EF4-FFF2-40B4-BE49-F238E27FC236}">
              <a16:creationId xmlns:a16="http://schemas.microsoft.com/office/drawing/2014/main" id="{F432D590-E426-43D0-AF06-8E5FE1D9AA4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3" name="Text Box 3">
          <a:extLst>
            <a:ext uri="{FF2B5EF4-FFF2-40B4-BE49-F238E27FC236}">
              <a16:creationId xmlns:a16="http://schemas.microsoft.com/office/drawing/2014/main" id="{C45D9FD9-C267-4D12-AC22-A4CF0735558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4" name="Text Box 3">
          <a:extLst>
            <a:ext uri="{FF2B5EF4-FFF2-40B4-BE49-F238E27FC236}">
              <a16:creationId xmlns:a16="http://schemas.microsoft.com/office/drawing/2014/main" id="{B8FBC40C-36B5-45C6-85BE-BFEB29FA4C7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5" name="Text Box 3">
          <a:extLst>
            <a:ext uri="{FF2B5EF4-FFF2-40B4-BE49-F238E27FC236}">
              <a16:creationId xmlns:a16="http://schemas.microsoft.com/office/drawing/2014/main" id="{852D2F20-D5F7-4DFA-87EB-35D1C4C8B9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6" name="Text Box 3">
          <a:extLst>
            <a:ext uri="{FF2B5EF4-FFF2-40B4-BE49-F238E27FC236}">
              <a16:creationId xmlns:a16="http://schemas.microsoft.com/office/drawing/2014/main" id="{037FEEBC-69B2-4ADD-B5EC-65B46640109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7" name="Text Box 3">
          <a:extLst>
            <a:ext uri="{FF2B5EF4-FFF2-40B4-BE49-F238E27FC236}">
              <a16:creationId xmlns:a16="http://schemas.microsoft.com/office/drawing/2014/main" id="{C6E04901-33A6-4B14-A1D2-83A5DDE17D5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8" name="Text Box 3">
          <a:extLst>
            <a:ext uri="{FF2B5EF4-FFF2-40B4-BE49-F238E27FC236}">
              <a16:creationId xmlns:a16="http://schemas.microsoft.com/office/drawing/2014/main" id="{7C3E89FA-D7ED-4A64-969F-4D8E230B5BA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9" name="Text Box 3">
          <a:extLst>
            <a:ext uri="{FF2B5EF4-FFF2-40B4-BE49-F238E27FC236}">
              <a16:creationId xmlns:a16="http://schemas.microsoft.com/office/drawing/2014/main" id="{DB32B4C9-3DB2-4AA6-B453-6EFBFABA771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0" name="Text Box 3">
          <a:extLst>
            <a:ext uri="{FF2B5EF4-FFF2-40B4-BE49-F238E27FC236}">
              <a16:creationId xmlns:a16="http://schemas.microsoft.com/office/drawing/2014/main" id="{A671F8C3-267B-4BDD-B16A-3FEA0CBF54E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1" name="Text Box 3">
          <a:extLst>
            <a:ext uri="{FF2B5EF4-FFF2-40B4-BE49-F238E27FC236}">
              <a16:creationId xmlns:a16="http://schemas.microsoft.com/office/drawing/2014/main" id="{F08251EF-56F6-416A-80DF-75973384B50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2" name="Text Box 3">
          <a:extLst>
            <a:ext uri="{FF2B5EF4-FFF2-40B4-BE49-F238E27FC236}">
              <a16:creationId xmlns:a16="http://schemas.microsoft.com/office/drawing/2014/main" id="{950D3CBE-248A-4150-9C22-E36F1391F4A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3" name="Text Box 3">
          <a:extLst>
            <a:ext uri="{FF2B5EF4-FFF2-40B4-BE49-F238E27FC236}">
              <a16:creationId xmlns:a16="http://schemas.microsoft.com/office/drawing/2014/main" id="{91E76D43-0F5F-43AD-BF1F-287CFBF4BAF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4" name="Text Box 3">
          <a:extLst>
            <a:ext uri="{FF2B5EF4-FFF2-40B4-BE49-F238E27FC236}">
              <a16:creationId xmlns:a16="http://schemas.microsoft.com/office/drawing/2014/main" id="{7D45AF2F-BD0D-40E7-BA46-108947AC220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5" name="Text Box 3">
          <a:extLst>
            <a:ext uri="{FF2B5EF4-FFF2-40B4-BE49-F238E27FC236}">
              <a16:creationId xmlns:a16="http://schemas.microsoft.com/office/drawing/2014/main" id="{AB05A391-4DD6-44CD-B329-BF55DFD0DAD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6" name="Text Box 3">
          <a:extLst>
            <a:ext uri="{FF2B5EF4-FFF2-40B4-BE49-F238E27FC236}">
              <a16:creationId xmlns:a16="http://schemas.microsoft.com/office/drawing/2014/main" id="{4A127436-3081-484D-B92B-F618368730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7" name="Text Box 3">
          <a:extLst>
            <a:ext uri="{FF2B5EF4-FFF2-40B4-BE49-F238E27FC236}">
              <a16:creationId xmlns:a16="http://schemas.microsoft.com/office/drawing/2014/main" id="{C5A7838E-1529-454C-9790-6EF97036EB3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8" name="Text Box 3">
          <a:extLst>
            <a:ext uri="{FF2B5EF4-FFF2-40B4-BE49-F238E27FC236}">
              <a16:creationId xmlns:a16="http://schemas.microsoft.com/office/drawing/2014/main" id="{20680DD6-A8A5-4A6C-8357-990E176B36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9" name="Text Box 3">
          <a:extLst>
            <a:ext uri="{FF2B5EF4-FFF2-40B4-BE49-F238E27FC236}">
              <a16:creationId xmlns:a16="http://schemas.microsoft.com/office/drawing/2014/main" id="{9DD26084-2343-4A56-9EE3-1D2C487FAE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0" name="Text Box 3">
          <a:extLst>
            <a:ext uri="{FF2B5EF4-FFF2-40B4-BE49-F238E27FC236}">
              <a16:creationId xmlns:a16="http://schemas.microsoft.com/office/drawing/2014/main" id="{1FDC3880-1A32-4326-BB62-DFEDD503DA2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1" name="Text Box 3">
          <a:extLst>
            <a:ext uri="{FF2B5EF4-FFF2-40B4-BE49-F238E27FC236}">
              <a16:creationId xmlns:a16="http://schemas.microsoft.com/office/drawing/2014/main" id="{9F7A6A22-4699-4D76-995D-326ED4668581}"/>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2" name="Text Box 3">
          <a:extLst>
            <a:ext uri="{FF2B5EF4-FFF2-40B4-BE49-F238E27FC236}">
              <a16:creationId xmlns:a16="http://schemas.microsoft.com/office/drawing/2014/main" id="{C691BD97-6584-4C5A-8E9A-A46933D985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3" name="Text Box 3">
          <a:extLst>
            <a:ext uri="{FF2B5EF4-FFF2-40B4-BE49-F238E27FC236}">
              <a16:creationId xmlns:a16="http://schemas.microsoft.com/office/drawing/2014/main" id="{17421170-1BDE-4684-B271-B19FB9FF10A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4" name="Text Box 3">
          <a:extLst>
            <a:ext uri="{FF2B5EF4-FFF2-40B4-BE49-F238E27FC236}">
              <a16:creationId xmlns:a16="http://schemas.microsoft.com/office/drawing/2014/main" id="{76751474-B78C-4A4B-9026-1D7828A25A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5" name="Text Box 3">
          <a:extLst>
            <a:ext uri="{FF2B5EF4-FFF2-40B4-BE49-F238E27FC236}">
              <a16:creationId xmlns:a16="http://schemas.microsoft.com/office/drawing/2014/main" id="{C8ABAFC5-1DB8-491B-882D-69DF7570A7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6" name="Text Box 3">
          <a:extLst>
            <a:ext uri="{FF2B5EF4-FFF2-40B4-BE49-F238E27FC236}">
              <a16:creationId xmlns:a16="http://schemas.microsoft.com/office/drawing/2014/main" id="{6291D104-7C7C-4A21-B574-7C8B6B5131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7" name="Text Box 3">
          <a:extLst>
            <a:ext uri="{FF2B5EF4-FFF2-40B4-BE49-F238E27FC236}">
              <a16:creationId xmlns:a16="http://schemas.microsoft.com/office/drawing/2014/main" id="{9066E4BC-0F73-4A02-B1CA-4E9E54BB60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8" name="Text Box 3">
          <a:extLst>
            <a:ext uri="{FF2B5EF4-FFF2-40B4-BE49-F238E27FC236}">
              <a16:creationId xmlns:a16="http://schemas.microsoft.com/office/drawing/2014/main" id="{85E78B99-CEB1-4486-824A-AB073F0D3B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9" name="Text Box 3">
          <a:extLst>
            <a:ext uri="{FF2B5EF4-FFF2-40B4-BE49-F238E27FC236}">
              <a16:creationId xmlns:a16="http://schemas.microsoft.com/office/drawing/2014/main" id="{C7CF71ED-5F78-489F-A199-4B4D7DF3D7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0" name="Text Box 3">
          <a:extLst>
            <a:ext uri="{FF2B5EF4-FFF2-40B4-BE49-F238E27FC236}">
              <a16:creationId xmlns:a16="http://schemas.microsoft.com/office/drawing/2014/main" id="{833BAA94-5944-4F3D-A4EC-15D7FBE5C6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1" name="Text Box 3">
          <a:extLst>
            <a:ext uri="{FF2B5EF4-FFF2-40B4-BE49-F238E27FC236}">
              <a16:creationId xmlns:a16="http://schemas.microsoft.com/office/drawing/2014/main" id="{40E87F81-D382-40B5-87C5-63161E6D78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2" name="Text Box 3">
          <a:extLst>
            <a:ext uri="{FF2B5EF4-FFF2-40B4-BE49-F238E27FC236}">
              <a16:creationId xmlns:a16="http://schemas.microsoft.com/office/drawing/2014/main" id="{F813CAE9-7EF4-44A5-8EF1-B2818D69F3E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3" name="Text Box 3">
          <a:extLst>
            <a:ext uri="{FF2B5EF4-FFF2-40B4-BE49-F238E27FC236}">
              <a16:creationId xmlns:a16="http://schemas.microsoft.com/office/drawing/2014/main" id="{406049B9-16B6-4954-A622-BA258CAA9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4" name="Text Box 3">
          <a:extLst>
            <a:ext uri="{FF2B5EF4-FFF2-40B4-BE49-F238E27FC236}">
              <a16:creationId xmlns:a16="http://schemas.microsoft.com/office/drawing/2014/main" id="{5B6EDA31-249E-4DAA-9C0C-4BBC0264DC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5" name="Text Box 3">
          <a:extLst>
            <a:ext uri="{FF2B5EF4-FFF2-40B4-BE49-F238E27FC236}">
              <a16:creationId xmlns:a16="http://schemas.microsoft.com/office/drawing/2014/main" id="{F6E6E3B4-D201-4A25-A819-1EA64EDCC6E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6" name="Text Box 3">
          <a:extLst>
            <a:ext uri="{FF2B5EF4-FFF2-40B4-BE49-F238E27FC236}">
              <a16:creationId xmlns:a16="http://schemas.microsoft.com/office/drawing/2014/main" id="{8072BFB0-64F6-4E1C-B8D4-5C68B2EAB0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7" name="Text Box 3">
          <a:extLst>
            <a:ext uri="{FF2B5EF4-FFF2-40B4-BE49-F238E27FC236}">
              <a16:creationId xmlns:a16="http://schemas.microsoft.com/office/drawing/2014/main" id="{961059E0-DE69-4F20-8176-04777293EB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8" name="Text Box 3">
          <a:extLst>
            <a:ext uri="{FF2B5EF4-FFF2-40B4-BE49-F238E27FC236}">
              <a16:creationId xmlns:a16="http://schemas.microsoft.com/office/drawing/2014/main" id="{0069868E-4ADE-444C-A5BE-3E9FB54896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9" name="Text Box 3">
          <a:extLst>
            <a:ext uri="{FF2B5EF4-FFF2-40B4-BE49-F238E27FC236}">
              <a16:creationId xmlns:a16="http://schemas.microsoft.com/office/drawing/2014/main" id="{2DDAA33E-A827-4955-B1A9-602140D33F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0" name="Text Box 3">
          <a:extLst>
            <a:ext uri="{FF2B5EF4-FFF2-40B4-BE49-F238E27FC236}">
              <a16:creationId xmlns:a16="http://schemas.microsoft.com/office/drawing/2014/main" id="{CAE5179F-85E5-49C2-B748-80CBA4B99D2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1" name="Text Box 3">
          <a:extLst>
            <a:ext uri="{FF2B5EF4-FFF2-40B4-BE49-F238E27FC236}">
              <a16:creationId xmlns:a16="http://schemas.microsoft.com/office/drawing/2014/main" id="{A546287E-16A9-4CB9-B8A5-B8D399944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2" name="Text Box 3">
          <a:extLst>
            <a:ext uri="{FF2B5EF4-FFF2-40B4-BE49-F238E27FC236}">
              <a16:creationId xmlns:a16="http://schemas.microsoft.com/office/drawing/2014/main" id="{37141522-5A9F-41B7-911E-DD34E681631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3" name="Text Box 3">
          <a:extLst>
            <a:ext uri="{FF2B5EF4-FFF2-40B4-BE49-F238E27FC236}">
              <a16:creationId xmlns:a16="http://schemas.microsoft.com/office/drawing/2014/main" id="{CFB5BBC4-573E-40BE-8507-909B5B3BDD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4" name="Text Box 3">
          <a:extLst>
            <a:ext uri="{FF2B5EF4-FFF2-40B4-BE49-F238E27FC236}">
              <a16:creationId xmlns:a16="http://schemas.microsoft.com/office/drawing/2014/main" id="{F001A67D-590C-46F0-8A86-FD9BA6CEEF1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5" name="Text Box 3">
          <a:extLst>
            <a:ext uri="{FF2B5EF4-FFF2-40B4-BE49-F238E27FC236}">
              <a16:creationId xmlns:a16="http://schemas.microsoft.com/office/drawing/2014/main" id="{351B1646-D1EA-43CC-A397-4775A08423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6" name="Text Box 3">
          <a:extLst>
            <a:ext uri="{FF2B5EF4-FFF2-40B4-BE49-F238E27FC236}">
              <a16:creationId xmlns:a16="http://schemas.microsoft.com/office/drawing/2014/main" id="{19B4211B-2A38-485F-BC84-CFAA1FE231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7" name="Text Box 3">
          <a:extLst>
            <a:ext uri="{FF2B5EF4-FFF2-40B4-BE49-F238E27FC236}">
              <a16:creationId xmlns:a16="http://schemas.microsoft.com/office/drawing/2014/main" id="{88B731B9-C614-4A2F-A5CC-FF4BEB25C4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8" name="Text Box 3">
          <a:extLst>
            <a:ext uri="{FF2B5EF4-FFF2-40B4-BE49-F238E27FC236}">
              <a16:creationId xmlns:a16="http://schemas.microsoft.com/office/drawing/2014/main" id="{3D8B0FCB-75E4-4772-82B3-6128DAAD7C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9" name="Text Box 3">
          <a:extLst>
            <a:ext uri="{FF2B5EF4-FFF2-40B4-BE49-F238E27FC236}">
              <a16:creationId xmlns:a16="http://schemas.microsoft.com/office/drawing/2014/main" id="{D62B20BB-5D2D-4F82-A8D7-E92CFEDF85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0" name="Text Box 3">
          <a:extLst>
            <a:ext uri="{FF2B5EF4-FFF2-40B4-BE49-F238E27FC236}">
              <a16:creationId xmlns:a16="http://schemas.microsoft.com/office/drawing/2014/main" id="{EB57743F-B211-4592-85F5-656675A09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1" name="Text Box 3">
          <a:extLst>
            <a:ext uri="{FF2B5EF4-FFF2-40B4-BE49-F238E27FC236}">
              <a16:creationId xmlns:a16="http://schemas.microsoft.com/office/drawing/2014/main" id="{4E82054C-653D-418D-964C-A741E6C882B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2" name="Text Box 3">
          <a:extLst>
            <a:ext uri="{FF2B5EF4-FFF2-40B4-BE49-F238E27FC236}">
              <a16:creationId xmlns:a16="http://schemas.microsoft.com/office/drawing/2014/main" id="{8C7F363A-20A1-45D2-B551-5BB06750864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3" name="Text Box 3">
          <a:extLst>
            <a:ext uri="{FF2B5EF4-FFF2-40B4-BE49-F238E27FC236}">
              <a16:creationId xmlns:a16="http://schemas.microsoft.com/office/drawing/2014/main" id="{C134B8D1-0DDB-4352-8E27-2A83E68AD2C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4" name="Text Box 3">
          <a:extLst>
            <a:ext uri="{FF2B5EF4-FFF2-40B4-BE49-F238E27FC236}">
              <a16:creationId xmlns:a16="http://schemas.microsoft.com/office/drawing/2014/main" id="{88767BE6-E571-4FBA-BAC0-D7F6EE70D53F}"/>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5" name="Text Box 3">
          <a:extLst>
            <a:ext uri="{FF2B5EF4-FFF2-40B4-BE49-F238E27FC236}">
              <a16:creationId xmlns:a16="http://schemas.microsoft.com/office/drawing/2014/main" id="{53808AC3-AA01-49A3-BE69-89FF4C5C66D0}"/>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6" name="Text Box 3">
          <a:extLst>
            <a:ext uri="{FF2B5EF4-FFF2-40B4-BE49-F238E27FC236}">
              <a16:creationId xmlns:a16="http://schemas.microsoft.com/office/drawing/2014/main" id="{FA27DA87-61FF-4A3A-8298-52AB7B27F0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7" name="Text Box 3">
          <a:extLst>
            <a:ext uri="{FF2B5EF4-FFF2-40B4-BE49-F238E27FC236}">
              <a16:creationId xmlns:a16="http://schemas.microsoft.com/office/drawing/2014/main" id="{989FF326-3B93-481C-93E9-0ACDA27568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8" name="Text Box 3">
          <a:extLst>
            <a:ext uri="{FF2B5EF4-FFF2-40B4-BE49-F238E27FC236}">
              <a16:creationId xmlns:a16="http://schemas.microsoft.com/office/drawing/2014/main" id="{73023F22-4647-48A9-85EC-F764CBC98E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9" name="Text Box 3">
          <a:extLst>
            <a:ext uri="{FF2B5EF4-FFF2-40B4-BE49-F238E27FC236}">
              <a16:creationId xmlns:a16="http://schemas.microsoft.com/office/drawing/2014/main" id="{0538BA09-F96E-4F00-9EDA-3BA727A2BE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0" name="Text Box 3">
          <a:extLst>
            <a:ext uri="{FF2B5EF4-FFF2-40B4-BE49-F238E27FC236}">
              <a16:creationId xmlns:a16="http://schemas.microsoft.com/office/drawing/2014/main" id="{3D4EDE4B-C810-440C-9B4D-44C0C80327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1" name="Text Box 3">
          <a:extLst>
            <a:ext uri="{FF2B5EF4-FFF2-40B4-BE49-F238E27FC236}">
              <a16:creationId xmlns:a16="http://schemas.microsoft.com/office/drawing/2014/main" id="{FC531F05-6F47-4E81-9082-6D1CE95F1B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2" name="Text Box 3">
          <a:extLst>
            <a:ext uri="{FF2B5EF4-FFF2-40B4-BE49-F238E27FC236}">
              <a16:creationId xmlns:a16="http://schemas.microsoft.com/office/drawing/2014/main" id="{B7878067-17B4-4DE3-85E7-198092AFD6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3" name="Text Box 3">
          <a:extLst>
            <a:ext uri="{FF2B5EF4-FFF2-40B4-BE49-F238E27FC236}">
              <a16:creationId xmlns:a16="http://schemas.microsoft.com/office/drawing/2014/main" id="{7A75ED7E-5A6F-4692-9050-ED6CC0DF89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4" name="Text Box 3">
          <a:extLst>
            <a:ext uri="{FF2B5EF4-FFF2-40B4-BE49-F238E27FC236}">
              <a16:creationId xmlns:a16="http://schemas.microsoft.com/office/drawing/2014/main" id="{54F9C2F7-D05D-4F2D-9DF3-3D92BE0469A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5" name="Text Box 3">
          <a:extLst>
            <a:ext uri="{FF2B5EF4-FFF2-40B4-BE49-F238E27FC236}">
              <a16:creationId xmlns:a16="http://schemas.microsoft.com/office/drawing/2014/main" id="{4C36BABC-2D7B-4EA9-A7A1-CD1965674B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6" name="Text Box 3">
          <a:extLst>
            <a:ext uri="{FF2B5EF4-FFF2-40B4-BE49-F238E27FC236}">
              <a16:creationId xmlns:a16="http://schemas.microsoft.com/office/drawing/2014/main" id="{37656911-D5B2-441D-8968-2F45FCEF91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7" name="Text Box 3">
          <a:extLst>
            <a:ext uri="{FF2B5EF4-FFF2-40B4-BE49-F238E27FC236}">
              <a16:creationId xmlns:a16="http://schemas.microsoft.com/office/drawing/2014/main" id="{F90A1BB6-960D-439E-B44B-665E4A4A82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8" name="Text Box 3">
          <a:extLst>
            <a:ext uri="{FF2B5EF4-FFF2-40B4-BE49-F238E27FC236}">
              <a16:creationId xmlns:a16="http://schemas.microsoft.com/office/drawing/2014/main" id="{B8A06613-A098-418D-BF9B-78740ECA4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9" name="Text Box 3">
          <a:extLst>
            <a:ext uri="{FF2B5EF4-FFF2-40B4-BE49-F238E27FC236}">
              <a16:creationId xmlns:a16="http://schemas.microsoft.com/office/drawing/2014/main" id="{C1691412-5620-4707-BCFF-25C67CDEFF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0" name="Text Box 3">
          <a:extLst>
            <a:ext uri="{FF2B5EF4-FFF2-40B4-BE49-F238E27FC236}">
              <a16:creationId xmlns:a16="http://schemas.microsoft.com/office/drawing/2014/main" id="{80407678-C122-4D81-8D3B-1C852631E9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1" name="Text Box 3">
          <a:extLst>
            <a:ext uri="{FF2B5EF4-FFF2-40B4-BE49-F238E27FC236}">
              <a16:creationId xmlns:a16="http://schemas.microsoft.com/office/drawing/2014/main" id="{59534A5F-6AA9-42D8-943E-9D05E517FB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2" name="Text Box 3">
          <a:extLst>
            <a:ext uri="{FF2B5EF4-FFF2-40B4-BE49-F238E27FC236}">
              <a16:creationId xmlns:a16="http://schemas.microsoft.com/office/drawing/2014/main" id="{D100503D-0B89-4628-B9E5-AC5EE1748A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3" name="Text Box 3">
          <a:extLst>
            <a:ext uri="{FF2B5EF4-FFF2-40B4-BE49-F238E27FC236}">
              <a16:creationId xmlns:a16="http://schemas.microsoft.com/office/drawing/2014/main" id="{BBE2B504-D000-4235-A054-02B5A1219F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4" name="Text Box 3">
          <a:extLst>
            <a:ext uri="{FF2B5EF4-FFF2-40B4-BE49-F238E27FC236}">
              <a16:creationId xmlns:a16="http://schemas.microsoft.com/office/drawing/2014/main" id="{BDD8FEF7-1E04-43F8-93D1-F76C550FB3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5" name="Text Box 3">
          <a:extLst>
            <a:ext uri="{FF2B5EF4-FFF2-40B4-BE49-F238E27FC236}">
              <a16:creationId xmlns:a16="http://schemas.microsoft.com/office/drawing/2014/main" id="{BAE41893-7D5C-4D79-B9A3-65CF39AED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6" name="Text Box 3">
          <a:extLst>
            <a:ext uri="{FF2B5EF4-FFF2-40B4-BE49-F238E27FC236}">
              <a16:creationId xmlns:a16="http://schemas.microsoft.com/office/drawing/2014/main" id="{27504153-173D-4964-8F90-7AD3275DC4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7" name="Text Box 3">
          <a:extLst>
            <a:ext uri="{FF2B5EF4-FFF2-40B4-BE49-F238E27FC236}">
              <a16:creationId xmlns:a16="http://schemas.microsoft.com/office/drawing/2014/main" id="{9C9D166E-7FC6-4F17-BBA4-7A3E452C5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8" name="Text Box 3">
          <a:extLst>
            <a:ext uri="{FF2B5EF4-FFF2-40B4-BE49-F238E27FC236}">
              <a16:creationId xmlns:a16="http://schemas.microsoft.com/office/drawing/2014/main" id="{151CCD74-9689-4B98-85BE-BF8E65E321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9" name="Text Box 3">
          <a:extLst>
            <a:ext uri="{FF2B5EF4-FFF2-40B4-BE49-F238E27FC236}">
              <a16:creationId xmlns:a16="http://schemas.microsoft.com/office/drawing/2014/main" id="{B262D7DF-133E-4B0E-AA65-2B5DF0F096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0" name="Text Box 3">
          <a:extLst>
            <a:ext uri="{FF2B5EF4-FFF2-40B4-BE49-F238E27FC236}">
              <a16:creationId xmlns:a16="http://schemas.microsoft.com/office/drawing/2014/main" id="{5831AA7B-1D83-4E2F-A68F-BE109F7E109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1" name="Text Box 3">
          <a:extLst>
            <a:ext uri="{FF2B5EF4-FFF2-40B4-BE49-F238E27FC236}">
              <a16:creationId xmlns:a16="http://schemas.microsoft.com/office/drawing/2014/main" id="{E2609164-451C-4B97-A370-5A3D176D66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2" name="Text Box 3">
          <a:extLst>
            <a:ext uri="{FF2B5EF4-FFF2-40B4-BE49-F238E27FC236}">
              <a16:creationId xmlns:a16="http://schemas.microsoft.com/office/drawing/2014/main" id="{DAB43A3D-B8EF-4780-9F42-AB9E4E5291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3" name="Text Box 3">
          <a:extLst>
            <a:ext uri="{FF2B5EF4-FFF2-40B4-BE49-F238E27FC236}">
              <a16:creationId xmlns:a16="http://schemas.microsoft.com/office/drawing/2014/main" id="{92146F4C-C61E-4977-8D45-AA71D5633D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4" name="Text Box 3">
          <a:extLst>
            <a:ext uri="{FF2B5EF4-FFF2-40B4-BE49-F238E27FC236}">
              <a16:creationId xmlns:a16="http://schemas.microsoft.com/office/drawing/2014/main" id="{A77D4D0D-8958-4CE2-8CB9-C14BBA0416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5" name="Text Box 3">
          <a:extLst>
            <a:ext uri="{FF2B5EF4-FFF2-40B4-BE49-F238E27FC236}">
              <a16:creationId xmlns:a16="http://schemas.microsoft.com/office/drawing/2014/main" id="{39A391DD-C3F5-47EB-B4A1-1B71695A1F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6" name="Text Box 3">
          <a:extLst>
            <a:ext uri="{FF2B5EF4-FFF2-40B4-BE49-F238E27FC236}">
              <a16:creationId xmlns:a16="http://schemas.microsoft.com/office/drawing/2014/main" id="{E277F291-FE45-4F3B-829F-FBD8B77CAD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7" name="Text Box 3">
          <a:extLst>
            <a:ext uri="{FF2B5EF4-FFF2-40B4-BE49-F238E27FC236}">
              <a16:creationId xmlns:a16="http://schemas.microsoft.com/office/drawing/2014/main" id="{A30DBD7A-C3B3-4BFD-8B0B-97BED0A9E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8" name="Text Box 3">
          <a:extLst>
            <a:ext uri="{FF2B5EF4-FFF2-40B4-BE49-F238E27FC236}">
              <a16:creationId xmlns:a16="http://schemas.microsoft.com/office/drawing/2014/main" id="{81DD421B-E677-4A05-8828-28B7E14EEB6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9" name="Text Box 3">
          <a:extLst>
            <a:ext uri="{FF2B5EF4-FFF2-40B4-BE49-F238E27FC236}">
              <a16:creationId xmlns:a16="http://schemas.microsoft.com/office/drawing/2014/main" id="{8A269E48-B8E1-451C-8A8E-D1CDED3451C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0" name="Text Box 3">
          <a:extLst>
            <a:ext uri="{FF2B5EF4-FFF2-40B4-BE49-F238E27FC236}">
              <a16:creationId xmlns:a16="http://schemas.microsoft.com/office/drawing/2014/main" id="{08A18AA5-29DE-44A7-ADEA-DDDDD735AE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1" name="Text Box 3">
          <a:extLst>
            <a:ext uri="{FF2B5EF4-FFF2-40B4-BE49-F238E27FC236}">
              <a16:creationId xmlns:a16="http://schemas.microsoft.com/office/drawing/2014/main" id="{51BCB855-4F38-4544-95F2-F8565A2E4C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2" name="Text Box 3">
          <a:extLst>
            <a:ext uri="{FF2B5EF4-FFF2-40B4-BE49-F238E27FC236}">
              <a16:creationId xmlns:a16="http://schemas.microsoft.com/office/drawing/2014/main" id="{C8BA384B-809B-4235-8271-604C03F5BB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3" name="Text Box 3">
          <a:extLst>
            <a:ext uri="{FF2B5EF4-FFF2-40B4-BE49-F238E27FC236}">
              <a16:creationId xmlns:a16="http://schemas.microsoft.com/office/drawing/2014/main" id="{683134CA-84D0-4985-879A-AE2B2DE494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4" name="Text Box 3">
          <a:extLst>
            <a:ext uri="{FF2B5EF4-FFF2-40B4-BE49-F238E27FC236}">
              <a16:creationId xmlns:a16="http://schemas.microsoft.com/office/drawing/2014/main" id="{04D70634-3FBF-48C6-8568-0A2A7E9B9A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5" name="Text Box 3">
          <a:extLst>
            <a:ext uri="{FF2B5EF4-FFF2-40B4-BE49-F238E27FC236}">
              <a16:creationId xmlns:a16="http://schemas.microsoft.com/office/drawing/2014/main" id="{D2444151-9F9C-4AFF-8D67-428F4291A0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6" name="Text Box 3">
          <a:extLst>
            <a:ext uri="{FF2B5EF4-FFF2-40B4-BE49-F238E27FC236}">
              <a16:creationId xmlns:a16="http://schemas.microsoft.com/office/drawing/2014/main" id="{9D0B2B3D-FA2C-432C-A503-B101C66E58F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7" name="Text Box 3">
          <a:extLst>
            <a:ext uri="{FF2B5EF4-FFF2-40B4-BE49-F238E27FC236}">
              <a16:creationId xmlns:a16="http://schemas.microsoft.com/office/drawing/2014/main" id="{15508586-3518-47F7-BB0F-D28830C018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8" name="Text Box 3">
          <a:extLst>
            <a:ext uri="{FF2B5EF4-FFF2-40B4-BE49-F238E27FC236}">
              <a16:creationId xmlns:a16="http://schemas.microsoft.com/office/drawing/2014/main" id="{2482BD3A-7C11-4F39-87F4-8EC92E325A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9" name="Text Box 3">
          <a:extLst>
            <a:ext uri="{FF2B5EF4-FFF2-40B4-BE49-F238E27FC236}">
              <a16:creationId xmlns:a16="http://schemas.microsoft.com/office/drawing/2014/main" id="{569C2810-AB30-4835-8E89-B2B18F0ADB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0" name="Text Box 3">
          <a:extLst>
            <a:ext uri="{FF2B5EF4-FFF2-40B4-BE49-F238E27FC236}">
              <a16:creationId xmlns:a16="http://schemas.microsoft.com/office/drawing/2014/main" id="{4467AC1C-6DDA-4DC9-BABD-9268AA58F3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1" name="Text Box 3">
          <a:extLst>
            <a:ext uri="{FF2B5EF4-FFF2-40B4-BE49-F238E27FC236}">
              <a16:creationId xmlns:a16="http://schemas.microsoft.com/office/drawing/2014/main" id="{DA9D21C5-D133-4280-9501-20931F4E052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2" name="Text Box 3">
          <a:extLst>
            <a:ext uri="{FF2B5EF4-FFF2-40B4-BE49-F238E27FC236}">
              <a16:creationId xmlns:a16="http://schemas.microsoft.com/office/drawing/2014/main" id="{BAA9B744-1EF0-4584-95EB-B156AA1DBE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3" name="Text Box 3">
          <a:extLst>
            <a:ext uri="{FF2B5EF4-FFF2-40B4-BE49-F238E27FC236}">
              <a16:creationId xmlns:a16="http://schemas.microsoft.com/office/drawing/2014/main" id="{81FAD44E-9E65-4AC6-9FDD-0BC0F47511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4" name="Text Box 3">
          <a:extLst>
            <a:ext uri="{FF2B5EF4-FFF2-40B4-BE49-F238E27FC236}">
              <a16:creationId xmlns:a16="http://schemas.microsoft.com/office/drawing/2014/main" id="{6E6A67F4-511A-4624-B2F0-6515ED5D6D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5" name="Text Box 3">
          <a:extLst>
            <a:ext uri="{FF2B5EF4-FFF2-40B4-BE49-F238E27FC236}">
              <a16:creationId xmlns:a16="http://schemas.microsoft.com/office/drawing/2014/main" id="{0E6687E0-0A9A-4A5F-BE4A-17F8EE1CCCB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6" name="Text Box 3">
          <a:extLst>
            <a:ext uri="{FF2B5EF4-FFF2-40B4-BE49-F238E27FC236}">
              <a16:creationId xmlns:a16="http://schemas.microsoft.com/office/drawing/2014/main" id="{4A61A711-5940-4A1B-B08E-74D5DBAFC6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7" name="Text Box 3">
          <a:extLst>
            <a:ext uri="{FF2B5EF4-FFF2-40B4-BE49-F238E27FC236}">
              <a16:creationId xmlns:a16="http://schemas.microsoft.com/office/drawing/2014/main" id="{679B1F70-16A9-4295-A7A5-9020D045A0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8" name="Text Box 3">
          <a:extLst>
            <a:ext uri="{FF2B5EF4-FFF2-40B4-BE49-F238E27FC236}">
              <a16:creationId xmlns:a16="http://schemas.microsoft.com/office/drawing/2014/main" id="{C82B25B0-42FF-4D06-83C4-C27624E553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9" name="Text Box 3">
          <a:extLst>
            <a:ext uri="{FF2B5EF4-FFF2-40B4-BE49-F238E27FC236}">
              <a16:creationId xmlns:a16="http://schemas.microsoft.com/office/drawing/2014/main" id="{92036FD1-4267-489D-BC2C-FD963A09F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0" name="Text Box 3">
          <a:extLst>
            <a:ext uri="{FF2B5EF4-FFF2-40B4-BE49-F238E27FC236}">
              <a16:creationId xmlns:a16="http://schemas.microsoft.com/office/drawing/2014/main" id="{676D8EA0-DC05-4740-9272-A8772CE75F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1" name="Text Box 3">
          <a:extLst>
            <a:ext uri="{FF2B5EF4-FFF2-40B4-BE49-F238E27FC236}">
              <a16:creationId xmlns:a16="http://schemas.microsoft.com/office/drawing/2014/main" id="{AB32C3B5-D119-4D3B-BBDF-A94E3A4CD4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2" name="Text Box 3">
          <a:extLst>
            <a:ext uri="{FF2B5EF4-FFF2-40B4-BE49-F238E27FC236}">
              <a16:creationId xmlns:a16="http://schemas.microsoft.com/office/drawing/2014/main" id="{3E1B213B-1FBD-4FFC-AA78-A9D6B684F2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3" name="Text Box 3">
          <a:extLst>
            <a:ext uri="{FF2B5EF4-FFF2-40B4-BE49-F238E27FC236}">
              <a16:creationId xmlns:a16="http://schemas.microsoft.com/office/drawing/2014/main" id="{9B32AFF4-B1BE-4F22-8296-148514C517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4" name="Text Box 3">
          <a:extLst>
            <a:ext uri="{FF2B5EF4-FFF2-40B4-BE49-F238E27FC236}">
              <a16:creationId xmlns:a16="http://schemas.microsoft.com/office/drawing/2014/main" id="{3DFF8CAA-401A-4CA7-972B-82C82FCB59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5" name="Text Box 3">
          <a:extLst>
            <a:ext uri="{FF2B5EF4-FFF2-40B4-BE49-F238E27FC236}">
              <a16:creationId xmlns:a16="http://schemas.microsoft.com/office/drawing/2014/main" id="{30BF6ACB-B6F4-43BE-82F2-72EAFA4011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6" name="Text Box 3">
          <a:extLst>
            <a:ext uri="{FF2B5EF4-FFF2-40B4-BE49-F238E27FC236}">
              <a16:creationId xmlns:a16="http://schemas.microsoft.com/office/drawing/2014/main" id="{93794E23-C9D2-45A6-87C5-8D82F5AEA7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7" name="Text Box 3">
          <a:extLst>
            <a:ext uri="{FF2B5EF4-FFF2-40B4-BE49-F238E27FC236}">
              <a16:creationId xmlns:a16="http://schemas.microsoft.com/office/drawing/2014/main" id="{1F8EE67E-1408-4D92-A76B-9B1AC28D15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8" name="Text Box 3">
          <a:extLst>
            <a:ext uri="{FF2B5EF4-FFF2-40B4-BE49-F238E27FC236}">
              <a16:creationId xmlns:a16="http://schemas.microsoft.com/office/drawing/2014/main" id="{9A04E365-E3BE-48E1-8B56-6361DBC58E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9" name="Text Box 3">
          <a:extLst>
            <a:ext uri="{FF2B5EF4-FFF2-40B4-BE49-F238E27FC236}">
              <a16:creationId xmlns:a16="http://schemas.microsoft.com/office/drawing/2014/main" id="{A0AC8D31-FEC1-4BF2-97B3-8505B22FD0E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0" name="Text Box 3">
          <a:extLst>
            <a:ext uri="{FF2B5EF4-FFF2-40B4-BE49-F238E27FC236}">
              <a16:creationId xmlns:a16="http://schemas.microsoft.com/office/drawing/2014/main" id="{4920A244-BCB0-4754-BA4A-30B270F35C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1" name="Text Box 3">
          <a:extLst>
            <a:ext uri="{FF2B5EF4-FFF2-40B4-BE49-F238E27FC236}">
              <a16:creationId xmlns:a16="http://schemas.microsoft.com/office/drawing/2014/main" id="{8D7E7B4B-A76C-4739-B724-0CD7CD3939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2" name="Text Box 3">
          <a:extLst>
            <a:ext uri="{FF2B5EF4-FFF2-40B4-BE49-F238E27FC236}">
              <a16:creationId xmlns:a16="http://schemas.microsoft.com/office/drawing/2014/main" id="{DE09743E-F112-4D5E-A4A3-FEDF77A8323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3" name="Text Box 3">
          <a:extLst>
            <a:ext uri="{FF2B5EF4-FFF2-40B4-BE49-F238E27FC236}">
              <a16:creationId xmlns:a16="http://schemas.microsoft.com/office/drawing/2014/main" id="{7DE5DB94-B583-4350-A987-CF8FEA40CF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4" name="Text Box 3">
          <a:extLst>
            <a:ext uri="{FF2B5EF4-FFF2-40B4-BE49-F238E27FC236}">
              <a16:creationId xmlns:a16="http://schemas.microsoft.com/office/drawing/2014/main" id="{05A48FAF-02F8-4077-ADA5-6DA82EE8553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5" name="Text Box 3">
          <a:extLst>
            <a:ext uri="{FF2B5EF4-FFF2-40B4-BE49-F238E27FC236}">
              <a16:creationId xmlns:a16="http://schemas.microsoft.com/office/drawing/2014/main" id="{89885E9D-86DD-457C-8F9F-C751FD793CC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6" name="Text Box 3">
          <a:extLst>
            <a:ext uri="{FF2B5EF4-FFF2-40B4-BE49-F238E27FC236}">
              <a16:creationId xmlns:a16="http://schemas.microsoft.com/office/drawing/2014/main" id="{FD29B911-2105-4851-A198-C69C7220AC6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7" name="Text Box 3">
          <a:extLst>
            <a:ext uri="{FF2B5EF4-FFF2-40B4-BE49-F238E27FC236}">
              <a16:creationId xmlns:a16="http://schemas.microsoft.com/office/drawing/2014/main" id="{C172946E-B057-4AF0-9C3F-6CC104294A5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8" name="Text Box 3">
          <a:extLst>
            <a:ext uri="{FF2B5EF4-FFF2-40B4-BE49-F238E27FC236}">
              <a16:creationId xmlns:a16="http://schemas.microsoft.com/office/drawing/2014/main" id="{0450D21D-A876-4357-AF6F-276F0473FBB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9" name="Text Box 3">
          <a:extLst>
            <a:ext uri="{FF2B5EF4-FFF2-40B4-BE49-F238E27FC236}">
              <a16:creationId xmlns:a16="http://schemas.microsoft.com/office/drawing/2014/main" id="{5EEE219B-62A5-453B-849F-BA0E9FC8B3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0" name="Text Box 3">
          <a:extLst>
            <a:ext uri="{FF2B5EF4-FFF2-40B4-BE49-F238E27FC236}">
              <a16:creationId xmlns:a16="http://schemas.microsoft.com/office/drawing/2014/main" id="{D557D0A0-965C-4BFC-A915-3594C4CBC3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1" name="Text Box 3">
          <a:extLst>
            <a:ext uri="{FF2B5EF4-FFF2-40B4-BE49-F238E27FC236}">
              <a16:creationId xmlns:a16="http://schemas.microsoft.com/office/drawing/2014/main" id="{9111FAB2-2875-4A62-9885-DD06549C75A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2" name="Text Box 3">
          <a:extLst>
            <a:ext uri="{FF2B5EF4-FFF2-40B4-BE49-F238E27FC236}">
              <a16:creationId xmlns:a16="http://schemas.microsoft.com/office/drawing/2014/main" id="{7EE6E510-C00C-447A-AA6E-B08344DDC1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3" name="Text Box 3">
          <a:extLst>
            <a:ext uri="{FF2B5EF4-FFF2-40B4-BE49-F238E27FC236}">
              <a16:creationId xmlns:a16="http://schemas.microsoft.com/office/drawing/2014/main" id="{5C805494-A669-4FBD-9652-F073F3CBFB8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4" name="Text Box 3">
          <a:extLst>
            <a:ext uri="{FF2B5EF4-FFF2-40B4-BE49-F238E27FC236}">
              <a16:creationId xmlns:a16="http://schemas.microsoft.com/office/drawing/2014/main" id="{72EBF3C3-C69B-4C77-A0A4-47E1BD6EBF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5" name="Text Box 3">
          <a:extLst>
            <a:ext uri="{FF2B5EF4-FFF2-40B4-BE49-F238E27FC236}">
              <a16:creationId xmlns:a16="http://schemas.microsoft.com/office/drawing/2014/main" id="{6E607D36-9F8B-4698-B3CD-344CF35BD57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6" name="Text Box 3">
          <a:extLst>
            <a:ext uri="{FF2B5EF4-FFF2-40B4-BE49-F238E27FC236}">
              <a16:creationId xmlns:a16="http://schemas.microsoft.com/office/drawing/2014/main" id="{300EF153-E2E9-4E78-B8FB-57838865F23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7" name="Text Box 3">
          <a:extLst>
            <a:ext uri="{FF2B5EF4-FFF2-40B4-BE49-F238E27FC236}">
              <a16:creationId xmlns:a16="http://schemas.microsoft.com/office/drawing/2014/main" id="{A7DD0788-951A-40D2-B20A-7DA2F28205D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8" name="Text Box 3">
          <a:extLst>
            <a:ext uri="{FF2B5EF4-FFF2-40B4-BE49-F238E27FC236}">
              <a16:creationId xmlns:a16="http://schemas.microsoft.com/office/drawing/2014/main" id="{115D1B83-E966-4B4D-A241-B293DE7E708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9" name="Text Box 3">
          <a:extLst>
            <a:ext uri="{FF2B5EF4-FFF2-40B4-BE49-F238E27FC236}">
              <a16:creationId xmlns:a16="http://schemas.microsoft.com/office/drawing/2014/main" id="{D65A22F8-4CE3-4F3D-B9D4-9DFEDE82D23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0" name="Text Box 3">
          <a:extLst>
            <a:ext uri="{FF2B5EF4-FFF2-40B4-BE49-F238E27FC236}">
              <a16:creationId xmlns:a16="http://schemas.microsoft.com/office/drawing/2014/main" id="{B154C4E0-9559-4B27-AD63-96263E17B7B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1" name="Text Box 3">
          <a:extLst>
            <a:ext uri="{FF2B5EF4-FFF2-40B4-BE49-F238E27FC236}">
              <a16:creationId xmlns:a16="http://schemas.microsoft.com/office/drawing/2014/main" id="{DAE6D743-EA9F-47B1-A82F-587D5BEE3D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2" name="Text Box 3">
          <a:extLst>
            <a:ext uri="{FF2B5EF4-FFF2-40B4-BE49-F238E27FC236}">
              <a16:creationId xmlns:a16="http://schemas.microsoft.com/office/drawing/2014/main" id="{9B6AB323-B334-4104-989D-CC3A744912C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3" name="Text Box 3">
          <a:extLst>
            <a:ext uri="{FF2B5EF4-FFF2-40B4-BE49-F238E27FC236}">
              <a16:creationId xmlns:a16="http://schemas.microsoft.com/office/drawing/2014/main" id="{85536C48-DC7B-46E6-B37C-E7A8FAB6141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4" name="Text Box 3">
          <a:extLst>
            <a:ext uri="{FF2B5EF4-FFF2-40B4-BE49-F238E27FC236}">
              <a16:creationId xmlns:a16="http://schemas.microsoft.com/office/drawing/2014/main" id="{00DC0214-1F75-44A4-9DFA-B77663BCD5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5" name="Text Box 3">
          <a:extLst>
            <a:ext uri="{FF2B5EF4-FFF2-40B4-BE49-F238E27FC236}">
              <a16:creationId xmlns:a16="http://schemas.microsoft.com/office/drawing/2014/main" id="{C7AC6305-FBB9-4CCC-93A5-3822659B11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6" name="Text Box 3">
          <a:extLst>
            <a:ext uri="{FF2B5EF4-FFF2-40B4-BE49-F238E27FC236}">
              <a16:creationId xmlns:a16="http://schemas.microsoft.com/office/drawing/2014/main" id="{E844BAE8-D82A-4452-952D-9567C44B977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7" name="Text Box 3">
          <a:extLst>
            <a:ext uri="{FF2B5EF4-FFF2-40B4-BE49-F238E27FC236}">
              <a16:creationId xmlns:a16="http://schemas.microsoft.com/office/drawing/2014/main" id="{A295B580-35D7-489D-8BD5-3EA3D1DB108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8" name="Text Box 3">
          <a:extLst>
            <a:ext uri="{FF2B5EF4-FFF2-40B4-BE49-F238E27FC236}">
              <a16:creationId xmlns:a16="http://schemas.microsoft.com/office/drawing/2014/main" id="{708B73B6-48CC-4CA4-ABB6-CDCCF082801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9" name="Text Box 3">
          <a:extLst>
            <a:ext uri="{FF2B5EF4-FFF2-40B4-BE49-F238E27FC236}">
              <a16:creationId xmlns:a16="http://schemas.microsoft.com/office/drawing/2014/main" id="{224B48B2-393D-403F-AE8E-A9A2DA63E6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0" name="Text Box 3">
          <a:extLst>
            <a:ext uri="{FF2B5EF4-FFF2-40B4-BE49-F238E27FC236}">
              <a16:creationId xmlns:a16="http://schemas.microsoft.com/office/drawing/2014/main" id="{4734DBB9-ACCC-4181-BC4B-6FA70024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1" name="Text Box 3">
          <a:extLst>
            <a:ext uri="{FF2B5EF4-FFF2-40B4-BE49-F238E27FC236}">
              <a16:creationId xmlns:a16="http://schemas.microsoft.com/office/drawing/2014/main" id="{3A2CB75C-8EB0-4BCE-B1F1-EE5508DCE0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2" name="Text Box 3">
          <a:extLst>
            <a:ext uri="{FF2B5EF4-FFF2-40B4-BE49-F238E27FC236}">
              <a16:creationId xmlns:a16="http://schemas.microsoft.com/office/drawing/2014/main" id="{6EDD202E-EBB9-4517-BDE8-AA4E5125EBB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3" name="Text Box 3">
          <a:extLst>
            <a:ext uri="{FF2B5EF4-FFF2-40B4-BE49-F238E27FC236}">
              <a16:creationId xmlns:a16="http://schemas.microsoft.com/office/drawing/2014/main" id="{932BE4CB-48F7-4FA8-8EDB-7A504498725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4" name="Text Box 3">
          <a:extLst>
            <a:ext uri="{FF2B5EF4-FFF2-40B4-BE49-F238E27FC236}">
              <a16:creationId xmlns:a16="http://schemas.microsoft.com/office/drawing/2014/main" id="{227624B4-53CE-468F-8B84-1A3ED2E08B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5" name="Text Box 3">
          <a:extLst>
            <a:ext uri="{FF2B5EF4-FFF2-40B4-BE49-F238E27FC236}">
              <a16:creationId xmlns:a16="http://schemas.microsoft.com/office/drawing/2014/main" id="{12F580CE-3D00-43D4-AFFA-E027B39DB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6" name="Text Box 3">
          <a:extLst>
            <a:ext uri="{FF2B5EF4-FFF2-40B4-BE49-F238E27FC236}">
              <a16:creationId xmlns:a16="http://schemas.microsoft.com/office/drawing/2014/main" id="{86262A8D-57DB-4BE7-9761-D901C1216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7" name="Text Box 3">
          <a:extLst>
            <a:ext uri="{FF2B5EF4-FFF2-40B4-BE49-F238E27FC236}">
              <a16:creationId xmlns:a16="http://schemas.microsoft.com/office/drawing/2014/main" id="{0FDB7FF7-C7E6-4942-A708-7017B560AD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8" name="Text Box 3">
          <a:extLst>
            <a:ext uri="{FF2B5EF4-FFF2-40B4-BE49-F238E27FC236}">
              <a16:creationId xmlns:a16="http://schemas.microsoft.com/office/drawing/2014/main" id="{2E11478E-A3CB-478F-8F40-F8132DE124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9" name="Text Box 3">
          <a:extLst>
            <a:ext uri="{FF2B5EF4-FFF2-40B4-BE49-F238E27FC236}">
              <a16:creationId xmlns:a16="http://schemas.microsoft.com/office/drawing/2014/main" id="{3DA4B0C3-4C08-4E10-B340-8B1C84D4B5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0" name="Text Box 3">
          <a:extLst>
            <a:ext uri="{FF2B5EF4-FFF2-40B4-BE49-F238E27FC236}">
              <a16:creationId xmlns:a16="http://schemas.microsoft.com/office/drawing/2014/main" id="{C383CC70-61D8-4C8F-AF68-1B0996B4FF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1" name="Text Box 3">
          <a:extLst>
            <a:ext uri="{FF2B5EF4-FFF2-40B4-BE49-F238E27FC236}">
              <a16:creationId xmlns:a16="http://schemas.microsoft.com/office/drawing/2014/main" id="{262642A0-434C-44A6-A98A-C3FFDF143A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2" name="Text Box 3">
          <a:extLst>
            <a:ext uri="{FF2B5EF4-FFF2-40B4-BE49-F238E27FC236}">
              <a16:creationId xmlns:a16="http://schemas.microsoft.com/office/drawing/2014/main" id="{9A959502-2FFB-4572-8F27-867BDFED002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3" name="Text Box 3">
          <a:extLst>
            <a:ext uri="{FF2B5EF4-FFF2-40B4-BE49-F238E27FC236}">
              <a16:creationId xmlns:a16="http://schemas.microsoft.com/office/drawing/2014/main" id="{6893ED3E-C8DF-46C2-81F0-B366C2F6E76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4" name="Text Box 3">
          <a:extLst>
            <a:ext uri="{FF2B5EF4-FFF2-40B4-BE49-F238E27FC236}">
              <a16:creationId xmlns:a16="http://schemas.microsoft.com/office/drawing/2014/main" id="{3DD20C50-9620-4BFD-BDE7-CAC50E839B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5" name="Text Box 3">
          <a:extLst>
            <a:ext uri="{FF2B5EF4-FFF2-40B4-BE49-F238E27FC236}">
              <a16:creationId xmlns:a16="http://schemas.microsoft.com/office/drawing/2014/main" id="{049CF99B-C4D6-4CD4-815D-19391BC4A8E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6" name="Text Box 3">
          <a:extLst>
            <a:ext uri="{FF2B5EF4-FFF2-40B4-BE49-F238E27FC236}">
              <a16:creationId xmlns:a16="http://schemas.microsoft.com/office/drawing/2014/main" id="{6F642E3D-9D7C-4E10-A029-3844DC39873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7" name="Text Box 3">
          <a:extLst>
            <a:ext uri="{FF2B5EF4-FFF2-40B4-BE49-F238E27FC236}">
              <a16:creationId xmlns:a16="http://schemas.microsoft.com/office/drawing/2014/main" id="{84CEA6CE-7C18-408C-9F14-709F83E9DB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8" name="Text Box 3">
          <a:extLst>
            <a:ext uri="{FF2B5EF4-FFF2-40B4-BE49-F238E27FC236}">
              <a16:creationId xmlns:a16="http://schemas.microsoft.com/office/drawing/2014/main" id="{8DEBB364-0CAA-48C8-9E1A-13D0519D1D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9" name="Text Box 3">
          <a:extLst>
            <a:ext uri="{FF2B5EF4-FFF2-40B4-BE49-F238E27FC236}">
              <a16:creationId xmlns:a16="http://schemas.microsoft.com/office/drawing/2014/main" id="{60900A7E-9CEE-41F4-8FB2-7C2DF30042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0" name="Text Box 3">
          <a:extLst>
            <a:ext uri="{FF2B5EF4-FFF2-40B4-BE49-F238E27FC236}">
              <a16:creationId xmlns:a16="http://schemas.microsoft.com/office/drawing/2014/main" id="{150C32DA-0BB5-4B4B-9847-AA38B9E181F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1" name="Text Box 3">
          <a:extLst>
            <a:ext uri="{FF2B5EF4-FFF2-40B4-BE49-F238E27FC236}">
              <a16:creationId xmlns:a16="http://schemas.microsoft.com/office/drawing/2014/main" id="{756948CB-C496-4A2B-A74A-71B44A7A3C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2" name="Text Box 3">
          <a:extLst>
            <a:ext uri="{FF2B5EF4-FFF2-40B4-BE49-F238E27FC236}">
              <a16:creationId xmlns:a16="http://schemas.microsoft.com/office/drawing/2014/main" id="{82A87388-A663-4D11-83C3-172CEEE3F1C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3" name="Text Box 3">
          <a:extLst>
            <a:ext uri="{FF2B5EF4-FFF2-40B4-BE49-F238E27FC236}">
              <a16:creationId xmlns:a16="http://schemas.microsoft.com/office/drawing/2014/main" id="{292CF384-40C6-4612-B7AF-F724AC83C4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4" name="Text Box 3">
          <a:extLst>
            <a:ext uri="{FF2B5EF4-FFF2-40B4-BE49-F238E27FC236}">
              <a16:creationId xmlns:a16="http://schemas.microsoft.com/office/drawing/2014/main" id="{C0606679-81AB-42E5-A12C-B8DE8D7D47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5" name="Text Box 3">
          <a:extLst>
            <a:ext uri="{FF2B5EF4-FFF2-40B4-BE49-F238E27FC236}">
              <a16:creationId xmlns:a16="http://schemas.microsoft.com/office/drawing/2014/main" id="{19091B3A-9FFC-4C1F-998A-7CC9C7EA9B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6" name="Text Box 3">
          <a:extLst>
            <a:ext uri="{FF2B5EF4-FFF2-40B4-BE49-F238E27FC236}">
              <a16:creationId xmlns:a16="http://schemas.microsoft.com/office/drawing/2014/main" id="{096BD2C4-C26E-4A36-98C1-4BB15842B51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7" name="Text Box 3">
          <a:extLst>
            <a:ext uri="{FF2B5EF4-FFF2-40B4-BE49-F238E27FC236}">
              <a16:creationId xmlns:a16="http://schemas.microsoft.com/office/drawing/2014/main" id="{F5E5A978-2C30-49D6-AE0C-93863B560AB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8" name="Text Box 3">
          <a:extLst>
            <a:ext uri="{FF2B5EF4-FFF2-40B4-BE49-F238E27FC236}">
              <a16:creationId xmlns:a16="http://schemas.microsoft.com/office/drawing/2014/main" id="{6434C5C2-4DEA-4E4C-AAE6-801A0B3A2C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9" name="Text Box 3">
          <a:extLst>
            <a:ext uri="{FF2B5EF4-FFF2-40B4-BE49-F238E27FC236}">
              <a16:creationId xmlns:a16="http://schemas.microsoft.com/office/drawing/2014/main" id="{032C41E1-727C-4203-9A15-4B03DAA6A02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0" name="Text Box 3">
          <a:extLst>
            <a:ext uri="{FF2B5EF4-FFF2-40B4-BE49-F238E27FC236}">
              <a16:creationId xmlns:a16="http://schemas.microsoft.com/office/drawing/2014/main" id="{43EBB30D-9E82-4CAF-81F9-6A029088D9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1" name="Text Box 3">
          <a:extLst>
            <a:ext uri="{FF2B5EF4-FFF2-40B4-BE49-F238E27FC236}">
              <a16:creationId xmlns:a16="http://schemas.microsoft.com/office/drawing/2014/main" id="{C4768C62-2FF5-41BA-A4C5-6BB3ECE197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2" name="Text Box 3">
          <a:extLst>
            <a:ext uri="{FF2B5EF4-FFF2-40B4-BE49-F238E27FC236}">
              <a16:creationId xmlns:a16="http://schemas.microsoft.com/office/drawing/2014/main" id="{42BA89A7-3020-47B8-A9C0-CA4CDFF576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3" name="Text Box 3">
          <a:extLst>
            <a:ext uri="{FF2B5EF4-FFF2-40B4-BE49-F238E27FC236}">
              <a16:creationId xmlns:a16="http://schemas.microsoft.com/office/drawing/2014/main" id="{368D4F6A-7A52-4B29-BBF8-BBAF81154C4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4" name="Text Box 3">
          <a:extLst>
            <a:ext uri="{FF2B5EF4-FFF2-40B4-BE49-F238E27FC236}">
              <a16:creationId xmlns:a16="http://schemas.microsoft.com/office/drawing/2014/main" id="{825323FD-0884-41CA-874A-1BC53D8399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5" name="Text Box 3">
          <a:extLst>
            <a:ext uri="{FF2B5EF4-FFF2-40B4-BE49-F238E27FC236}">
              <a16:creationId xmlns:a16="http://schemas.microsoft.com/office/drawing/2014/main" id="{C20038BD-BA9B-48EF-B539-63334516235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6" name="Text Box 3">
          <a:extLst>
            <a:ext uri="{FF2B5EF4-FFF2-40B4-BE49-F238E27FC236}">
              <a16:creationId xmlns:a16="http://schemas.microsoft.com/office/drawing/2014/main" id="{434DE4B1-9883-45BA-8A12-F0EC7CC7EF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7" name="Text Box 3">
          <a:extLst>
            <a:ext uri="{FF2B5EF4-FFF2-40B4-BE49-F238E27FC236}">
              <a16:creationId xmlns:a16="http://schemas.microsoft.com/office/drawing/2014/main" id="{75B5D260-FA92-4D1A-A2AD-4853CA7DCA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8" name="Text Box 3">
          <a:extLst>
            <a:ext uri="{FF2B5EF4-FFF2-40B4-BE49-F238E27FC236}">
              <a16:creationId xmlns:a16="http://schemas.microsoft.com/office/drawing/2014/main" id="{FED9E5D5-F9EA-4766-A60C-403AC3DD032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9" name="Text Box 3">
          <a:extLst>
            <a:ext uri="{FF2B5EF4-FFF2-40B4-BE49-F238E27FC236}">
              <a16:creationId xmlns:a16="http://schemas.microsoft.com/office/drawing/2014/main" id="{67081C89-8307-4BFA-9D79-91030B71E42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0" name="Text Box 3">
          <a:extLst>
            <a:ext uri="{FF2B5EF4-FFF2-40B4-BE49-F238E27FC236}">
              <a16:creationId xmlns:a16="http://schemas.microsoft.com/office/drawing/2014/main" id="{5E331104-D458-412D-AC8F-8769159ACA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1" name="Text Box 3">
          <a:extLst>
            <a:ext uri="{FF2B5EF4-FFF2-40B4-BE49-F238E27FC236}">
              <a16:creationId xmlns:a16="http://schemas.microsoft.com/office/drawing/2014/main" id="{83CEECBC-CC4C-4802-A537-3DD5CCA4BD9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2" name="Text Box 3">
          <a:extLst>
            <a:ext uri="{FF2B5EF4-FFF2-40B4-BE49-F238E27FC236}">
              <a16:creationId xmlns:a16="http://schemas.microsoft.com/office/drawing/2014/main" id="{476A2684-888E-42D6-88F3-0B46458F9AB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3" name="Text Box 3">
          <a:extLst>
            <a:ext uri="{FF2B5EF4-FFF2-40B4-BE49-F238E27FC236}">
              <a16:creationId xmlns:a16="http://schemas.microsoft.com/office/drawing/2014/main" id="{3DAF2CD6-BE55-4B06-8FFF-2A6ABD01B34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4" name="Text Box 3">
          <a:extLst>
            <a:ext uri="{FF2B5EF4-FFF2-40B4-BE49-F238E27FC236}">
              <a16:creationId xmlns:a16="http://schemas.microsoft.com/office/drawing/2014/main" id="{AB207B8E-2590-4B9B-ABCB-6F2CC3EC9E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5" name="Text Box 3">
          <a:extLst>
            <a:ext uri="{FF2B5EF4-FFF2-40B4-BE49-F238E27FC236}">
              <a16:creationId xmlns:a16="http://schemas.microsoft.com/office/drawing/2014/main" id="{4B75E6FA-A18B-45D2-B9E3-478A85079A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6" name="Text Box 3">
          <a:extLst>
            <a:ext uri="{FF2B5EF4-FFF2-40B4-BE49-F238E27FC236}">
              <a16:creationId xmlns:a16="http://schemas.microsoft.com/office/drawing/2014/main" id="{66ABEE43-E2E2-417A-BA19-91FEC9F0B8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7" name="Text Box 3">
          <a:extLst>
            <a:ext uri="{FF2B5EF4-FFF2-40B4-BE49-F238E27FC236}">
              <a16:creationId xmlns:a16="http://schemas.microsoft.com/office/drawing/2014/main" id="{504D4566-DA4A-4728-BECF-749A7786CD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8" name="Text Box 3">
          <a:extLst>
            <a:ext uri="{FF2B5EF4-FFF2-40B4-BE49-F238E27FC236}">
              <a16:creationId xmlns:a16="http://schemas.microsoft.com/office/drawing/2014/main" id="{581BCA76-7F3C-49B9-9D3F-F0A080ABB8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9" name="Text Box 3">
          <a:extLst>
            <a:ext uri="{FF2B5EF4-FFF2-40B4-BE49-F238E27FC236}">
              <a16:creationId xmlns:a16="http://schemas.microsoft.com/office/drawing/2014/main" id="{79DDED93-B89D-4801-9822-A9CB17F21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0" name="Text Box 3">
          <a:extLst>
            <a:ext uri="{FF2B5EF4-FFF2-40B4-BE49-F238E27FC236}">
              <a16:creationId xmlns:a16="http://schemas.microsoft.com/office/drawing/2014/main" id="{F4526C94-FCE5-4935-996D-180E466160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1" name="Text Box 3">
          <a:extLst>
            <a:ext uri="{FF2B5EF4-FFF2-40B4-BE49-F238E27FC236}">
              <a16:creationId xmlns:a16="http://schemas.microsoft.com/office/drawing/2014/main" id="{884140D4-2AFC-4D15-BE07-DF913B7A2C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2" name="Text Box 3">
          <a:extLst>
            <a:ext uri="{FF2B5EF4-FFF2-40B4-BE49-F238E27FC236}">
              <a16:creationId xmlns:a16="http://schemas.microsoft.com/office/drawing/2014/main" id="{11509676-1372-40F3-8864-E71B435C210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3" name="Text Box 3">
          <a:extLst>
            <a:ext uri="{FF2B5EF4-FFF2-40B4-BE49-F238E27FC236}">
              <a16:creationId xmlns:a16="http://schemas.microsoft.com/office/drawing/2014/main" id="{7A968915-CF1E-4BBF-BC89-A9321211BD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4" name="Text Box 3">
          <a:extLst>
            <a:ext uri="{FF2B5EF4-FFF2-40B4-BE49-F238E27FC236}">
              <a16:creationId xmlns:a16="http://schemas.microsoft.com/office/drawing/2014/main" id="{47D12AC0-2F54-4ACB-83A6-6E37916D9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5" name="Text Box 3">
          <a:extLst>
            <a:ext uri="{FF2B5EF4-FFF2-40B4-BE49-F238E27FC236}">
              <a16:creationId xmlns:a16="http://schemas.microsoft.com/office/drawing/2014/main" id="{7A6633BC-641D-4761-9F44-DB1FABDF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6" name="Text Box 3">
          <a:extLst>
            <a:ext uri="{FF2B5EF4-FFF2-40B4-BE49-F238E27FC236}">
              <a16:creationId xmlns:a16="http://schemas.microsoft.com/office/drawing/2014/main" id="{99FB5F72-C000-46B0-9070-2B5FC206CC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7" name="Text Box 3">
          <a:extLst>
            <a:ext uri="{FF2B5EF4-FFF2-40B4-BE49-F238E27FC236}">
              <a16:creationId xmlns:a16="http://schemas.microsoft.com/office/drawing/2014/main" id="{93C9068C-2477-4D71-913C-4EE7FEB53B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8" name="Text Box 3">
          <a:extLst>
            <a:ext uri="{FF2B5EF4-FFF2-40B4-BE49-F238E27FC236}">
              <a16:creationId xmlns:a16="http://schemas.microsoft.com/office/drawing/2014/main" id="{5B9B2959-30E0-467F-B714-46CFEDB0A1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9" name="Text Box 3">
          <a:extLst>
            <a:ext uri="{FF2B5EF4-FFF2-40B4-BE49-F238E27FC236}">
              <a16:creationId xmlns:a16="http://schemas.microsoft.com/office/drawing/2014/main" id="{2AAA21F7-462D-44FE-B4C6-788158F2E4E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0" name="Text Box 3">
          <a:extLst>
            <a:ext uri="{FF2B5EF4-FFF2-40B4-BE49-F238E27FC236}">
              <a16:creationId xmlns:a16="http://schemas.microsoft.com/office/drawing/2014/main" id="{BCD04F8C-51D9-4309-95BA-A988EFABD1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1" name="Text Box 3">
          <a:extLst>
            <a:ext uri="{FF2B5EF4-FFF2-40B4-BE49-F238E27FC236}">
              <a16:creationId xmlns:a16="http://schemas.microsoft.com/office/drawing/2014/main" id="{F574E827-A27D-4484-B010-2D8B78D940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2" name="Text Box 3">
          <a:extLst>
            <a:ext uri="{FF2B5EF4-FFF2-40B4-BE49-F238E27FC236}">
              <a16:creationId xmlns:a16="http://schemas.microsoft.com/office/drawing/2014/main" id="{9E045F25-4A5D-4412-9758-F76D300EB91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3" name="Text Box 3">
          <a:extLst>
            <a:ext uri="{FF2B5EF4-FFF2-40B4-BE49-F238E27FC236}">
              <a16:creationId xmlns:a16="http://schemas.microsoft.com/office/drawing/2014/main" id="{E64B7B1E-CD08-487B-BF77-D97C66CC08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4" name="Text Box 3">
          <a:extLst>
            <a:ext uri="{FF2B5EF4-FFF2-40B4-BE49-F238E27FC236}">
              <a16:creationId xmlns:a16="http://schemas.microsoft.com/office/drawing/2014/main" id="{A0ECACE6-4FFE-4E07-AE32-17887F2AC5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5" name="Text Box 3">
          <a:extLst>
            <a:ext uri="{FF2B5EF4-FFF2-40B4-BE49-F238E27FC236}">
              <a16:creationId xmlns:a16="http://schemas.microsoft.com/office/drawing/2014/main" id="{7CD8938A-2DC4-490A-A146-462FD78045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6" name="Text Box 3">
          <a:extLst>
            <a:ext uri="{FF2B5EF4-FFF2-40B4-BE49-F238E27FC236}">
              <a16:creationId xmlns:a16="http://schemas.microsoft.com/office/drawing/2014/main" id="{9BD62C8E-9189-4CDA-B472-A506A569F70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7" name="Text Box 3">
          <a:extLst>
            <a:ext uri="{FF2B5EF4-FFF2-40B4-BE49-F238E27FC236}">
              <a16:creationId xmlns:a16="http://schemas.microsoft.com/office/drawing/2014/main" id="{AB1D066F-CF0B-4851-9049-C473E7DAC1B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8" name="Text Box 3">
          <a:extLst>
            <a:ext uri="{FF2B5EF4-FFF2-40B4-BE49-F238E27FC236}">
              <a16:creationId xmlns:a16="http://schemas.microsoft.com/office/drawing/2014/main" id="{B8DDD92D-9DCE-41DA-A047-B08D8AFA69E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9" name="Text Box 3">
          <a:extLst>
            <a:ext uri="{FF2B5EF4-FFF2-40B4-BE49-F238E27FC236}">
              <a16:creationId xmlns:a16="http://schemas.microsoft.com/office/drawing/2014/main" id="{65749285-F3ED-4362-894D-B87B9BF66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0" name="Text Box 3">
          <a:extLst>
            <a:ext uri="{FF2B5EF4-FFF2-40B4-BE49-F238E27FC236}">
              <a16:creationId xmlns:a16="http://schemas.microsoft.com/office/drawing/2014/main" id="{66458A17-DF6C-4E8F-AF34-416E447576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1" name="Text Box 3">
          <a:extLst>
            <a:ext uri="{FF2B5EF4-FFF2-40B4-BE49-F238E27FC236}">
              <a16:creationId xmlns:a16="http://schemas.microsoft.com/office/drawing/2014/main" id="{CF56A94B-7F4F-4D80-B394-4D8917A4C4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2" name="Text Box 3">
          <a:extLst>
            <a:ext uri="{FF2B5EF4-FFF2-40B4-BE49-F238E27FC236}">
              <a16:creationId xmlns:a16="http://schemas.microsoft.com/office/drawing/2014/main" id="{EFC7AAE8-CAB7-4016-9350-B9264AD456E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3" name="Text Box 3">
          <a:extLst>
            <a:ext uri="{FF2B5EF4-FFF2-40B4-BE49-F238E27FC236}">
              <a16:creationId xmlns:a16="http://schemas.microsoft.com/office/drawing/2014/main" id="{F934809E-4875-441D-983F-8FC630A2FB0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4" name="Text Box 3">
          <a:extLst>
            <a:ext uri="{FF2B5EF4-FFF2-40B4-BE49-F238E27FC236}">
              <a16:creationId xmlns:a16="http://schemas.microsoft.com/office/drawing/2014/main" id="{5177FE1D-C9DB-4F42-BDE5-099700ED97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5" name="Text Box 3">
          <a:extLst>
            <a:ext uri="{FF2B5EF4-FFF2-40B4-BE49-F238E27FC236}">
              <a16:creationId xmlns:a16="http://schemas.microsoft.com/office/drawing/2014/main" id="{9880D599-3F79-4AA3-AE24-61FE0BAFA78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6" name="Text Box 3">
          <a:extLst>
            <a:ext uri="{FF2B5EF4-FFF2-40B4-BE49-F238E27FC236}">
              <a16:creationId xmlns:a16="http://schemas.microsoft.com/office/drawing/2014/main" id="{CCBB8795-A611-42B0-97C0-61CB8A716F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7" name="Text Box 3">
          <a:extLst>
            <a:ext uri="{FF2B5EF4-FFF2-40B4-BE49-F238E27FC236}">
              <a16:creationId xmlns:a16="http://schemas.microsoft.com/office/drawing/2014/main" id="{C4963572-8394-4822-92B8-0BE9FE89EE1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8" name="Text Box 3">
          <a:extLst>
            <a:ext uri="{FF2B5EF4-FFF2-40B4-BE49-F238E27FC236}">
              <a16:creationId xmlns:a16="http://schemas.microsoft.com/office/drawing/2014/main" id="{5AD33495-DC40-4016-BE97-C049794088D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69" name="Text Box 3">
          <a:extLst>
            <a:ext uri="{FF2B5EF4-FFF2-40B4-BE49-F238E27FC236}">
              <a16:creationId xmlns:a16="http://schemas.microsoft.com/office/drawing/2014/main" id="{10C29A5B-487F-4E4F-8B36-E8C5B3DA86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0" name="Text Box 3">
          <a:extLst>
            <a:ext uri="{FF2B5EF4-FFF2-40B4-BE49-F238E27FC236}">
              <a16:creationId xmlns:a16="http://schemas.microsoft.com/office/drawing/2014/main" id="{07CAC8D5-62F2-48B1-B52E-7766962CD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1" name="Text Box 3">
          <a:extLst>
            <a:ext uri="{FF2B5EF4-FFF2-40B4-BE49-F238E27FC236}">
              <a16:creationId xmlns:a16="http://schemas.microsoft.com/office/drawing/2014/main" id="{4EA33FE5-DD35-4DD6-BB0E-4975EB00D5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2" name="Text Box 3">
          <a:extLst>
            <a:ext uri="{FF2B5EF4-FFF2-40B4-BE49-F238E27FC236}">
              <a16:creationId xmlns:a16="http://schemas.microsoft.com/office/drawing/2014/main" id="{E198D6C5-9426-4FCE-89AC-47A5351426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3" name="Text Box 3">
          <a:extLst>
            <a:ext uri="{FF2B5EF4-FFF2-40B4-BE49-F238E27FC236}">
              <a16:creationId xmlns:a16="http://schemas.microsoft.com/office/drawing/2014/main" id="{5CF78790-9FC4-4CC6-941D-5D71144CB125}"/>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4" name="Text Box 3">
          <a:extLst>
            <a:ext uri="{FF2B5EF4-FFF2-40B4-BE49-F238E27FC236}">
              <a16:creationId xmlns:a16="http://schemas.microsoft.com/office/drawing/2014/main" id="{BB8B38CE-69ED-48AB-A2E4-6C97978071A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5" name="Text Box 3">
          <a:extLst>
            <a:ext uri="{FF2B5EF4-FFF2-40B4-BE49-F238E27FC236}">
              <a16:creationId xmlns:a16="http://schemas.microsoft.com/office/drawing/2014/main" id="{99A69CEB-F369-4B75-B855-AB770C0DE9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6" name="Text Box 3">
          <a:extLst>
            <a:ext uri="{FF2B5EF4-FFF2-40B4-BE49-F238E27FC236}">
              <a16:creationId xmlns:a16="http://schemas.microsoft.com/office/drawing/2014/main" id="{5A56A335-BFD4-4B4D-8E58-7FDD2E53B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7" name="Text Box 3">
          <a:extLst>
            <a:ext uri="{FF2B5EF4-FFF2-40B4-BE49-F238E27FC236}">
              <a16:creationId xmlns:a16="http://schemas.microsoft.com/office/drawing/2014/main" id="{21A7F612-D338-4694-999C-0A8A4B4D0B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8" name="Text Box 3">
          <a:extLst>
            <a:ext uri="{FF2B5EF4-FFF2-40B4-BE49-F238E27FC236}">
              <a16:creationId xmlns:a16="http://schemas.microsoft.com/office/drawing/2014/main" id="{994B85C5-32A9-4133-AC86-91B54063A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9" name="Text Box 3">
          <a:extLst>
            <a:ext uri="{FF2B5EF4-FFF2-40B4-BE49-F238E27FC236}">
              <a16:creationId xmlns:a16="http://schemas.microsoft.com/office/drawing/2014/main" id="{CF742CE0-56EC-4EB8-AF6A-4916320C09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0" name="Text Box 3">
          <a:extLst>
            <a:ext uri="{FF2B5EF4-FFF2-40B4-BE49-F238E27FC236}">
              <a16:creationId xmlns:a16="http://schemas.microsoft.com/office/drawing/2014/main" id="{B2538BE7-AD35-4C3B-85F8-74534750A7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1" name="Text Box 3">
          <a:extLst>
            <a:ext uri="{FF2B5EF4-FFF2-40B4-BE49-F238E27FC236}">
              <a16:creationId xmlns:a16="http://schemas.microsoft.com/office/drawing/2014/main" id="{7D132C43-A7FB-4594-815E-D7B713778E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2" name="Text Box 3">
          <a:extLst>
            <a:ext uri="{FF2B5EF4-FFF2-40B4-BE49-F238E27FC236}">
              <a16:creationId xmlns:a16="http://schemas.microsoft.com/office/drawing/2014/main" id="{4E30F68E-02DD-471B-8CF1-F8397810EF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3" name="Text Box 3">
          <a:extLst>
            <a:ext uri="{FF2B5EF4-FFF2-40B4-BE49-F238E27FC236}">
              <a16:creationId xmlns:a16="http://schemas.microsoft.com/office/drawing/2014/main" id="{16CA1B08-448B-4F1D-8609-4771908FC1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4" name="Text Box 3">
          <a:extLst>
            <a:ext uri="{FF2B5EF4-FFF2-40B4-BE49-F238E27FC236}">
              <a16:creationId xmlns:a16="http://schemas.microsoft.com/office/drawing/2014/main" id="{E75BB6AA-C751-4E92-800E-53989089AB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5" name="Text Box 3">
          <a:extLst>
            <a:ext uri="{FF2B5EF4-FFF2-40B4-BE49-F238E27FC236}">
              <a16:creationId xmlns:a16="http://schemas.microsoft.com/office/drawing/2014/main" id="{5C5872D1-0A65-4C7C-A25B-F8FFEF5600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6" name="Text Box 3">
          <a:extLst>
            <a:ext uri="{FF2B5EF4-FFF2-40B4-BE49-F238E27FC236}">
              <a16:creationId xmlns:a16="http://schemas.microsoft.com/office/drawing/2014/main" id="{F8205568-E9C3-4988-8A6E-0849327304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7" name="Text Box 3">
          <a:extLst>
            <a:ext uri="{FF2B5EF4-FFF2-40B4-BE49-F238E27FC236}">
              <a16:creationId xmlns:a16="http://schemas.microsoft.com/office/drawing/2014/main" id="{42A10CFD-696F-4FFE-9393-0AD31EA9FE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8" name="Text Box 3">
          <a:extLst>
            <a:ext uri="{FF2B5EF4-FFF2-40B4-BE49-F238E27FC236}">
              <a16:creationId xmlns:a16="http://schemas.microsoft.com/office/drawing/2014/main" id="{AAF45F94-B056-4FF7-985C-48BFA41125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9" name="Text Box 3">
          <a:extLst>
            <a:ext uri="{FF2B5EF4-FFF2-40B4-BE49-F238E27FC236}">
              <a16:creationId xmlns:a16="http://schemas.microsoft.com/office/drawing/2014/main" id="{44BA5C4F-2599-4ED7-BD10-687BC630E3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0" name="Text Box 3">
          <a:extLst>
            <a:ext uri="{FF2B5EF4-FFF2-40B4-BE49-F238E27FC236}">
              <a16:creationId xmlns:a16="http://schemas.microsoft.com/office/drawing/2014/main" id="{9BB8E935-7937-4360-AC68-3D9F4CE724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1" name="Text Box 3">
          <a:extLst>
            <a:ext uri="{FF2B5EF4-FFF2-40B4-BE49-F238E27FC236}">
              <a16:creationId xmlns:a16="http://schemas.microsoft.com/office/drawing/2014/main" id="{D08D0C11-45A5-4BD7-BC10-EDFBEA9243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2" name="Text Box 3">
          <a:extLst>
            <a:ext uri="{FF2B5EF4-FFF2-40B4-BE49-F238E27FC236}">
              <a16:creationId xmlns:a16="http://schemas.microsoft.com/office/drawing/2014/main" id="{1FF95D7F-D9EB-49D3-83E8-D3077EBA5E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3" name="Text Box 3">
          <a:extLst>
            <a:ext uri="{FF2B5EF4-FFF2-40B4-BE49-F238E27FC236}">
              <a16:creationId xmlns:a16="http://schemas.microsoft.com/office/drawing/2014/main" id="{A3B1C0A8-3B4D-4E7B-8B59-E7673A624D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4" name="Text Box 3">
          <a:extLst>
            <a:ext uri="{FF2B5EF4-FFF2-40B4-BE49-F238E27FC236}">
              <a16:creationId xmlns:a16="http://schemas.microsoft.com/office/drawing/2014/main" id="{C10C72B9-457C-4164-B699-7E2AFF2BD0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5" name="Text Box 3">
          <a:extLst>
            <a:ext uri="{FF2B5EF4-FFF2-40B4-BE49-F238E27FC236}">
              <a16:creationId xmlns:a16="http://schemas.microsoft.com/office/drawing/2014/main" id="{DBD7E473-A2F7-4BA2-9411-C7487A735ED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6" name="Text Box 3">
          <a:extLst>
            <a:ext uri="{FF2B5EF4-FFF2-40B4-BE49-F238E27FC236}">
              <a16:creationId xmlns:a16="http://schemas.microsoft.com/office/drawing/2014/main" id="{F82047BA-FBB8-400B-8070-1DE14C681D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7" name="Text Box 3">
          <a:extLst>
            <a:ext uri="{FF2B5EF4-FFF2-40B4-BE49-F238E27FC236}">
              <a16:creationId xmlns:a16="http://schemas.microsoft.com/office/drawing/2014/main" id="{CD621B60-051E-4630-9C22-44EA3A4B86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8" name="Text Box 3">
          <a:extLst>
            <a:ext uri="{FF2B5EF4-FFF2-40B4-BE49-F238E27FC236}">
              <a16:creationId xmlns:a16="http://schemas.microsoft.com/office/drawing/2014/main" id="{B136996B-37CC-4F55-AEF4-23F56A201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9" name="Text Box 3">
          <a:extLst>
            <a:ext uri="{FF2B5EF4-FFF2-40B4-BE49-F238E27FC236}">
              <a16:creationId xmlns:a16="http://schemas.microsoft.com/office/drawing/2014/main" id="{AB065E8B-1C09-4D54-A0ED-1973F490A0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0" name="Text Box 3">
          <a:extLst>
            <a:ext uri="{FF2B5EF4-FFF2-40B4-BE49-F238E27FC236}">
              <a16:creationId xmlns:a16="http://schemas.microsoft.com/office/drawing/2014/main" id="{D09708FA-1C62-4009-B5AA-7E06A2A28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1" name="Text Box 3">
          <a:extLst>
            <a:ext uri="{FF2B5EF4-FFF2-40B4-BE49-F238E27FC236}">
              <a16:creationId xmlns:a16="http://schemas.microsoft.com/office/drawing/2014/main" id="{E9AC7832-3087-407B-A3B2-26BF178582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2" name="Text Box 3">
          <a:extLst>
            <a:ext uri="{FF2B5EF4-FFF2-40B4-BE49-F238E27FC236}">
              <a16:creationId xmlns:a16="http://schemas.microsoft.com/office/drawing/2014/main" id="{425880C8-A3FC-48EC-9B25-7D3F504302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3" name="Text Box 3">
          <a:extLst>
            <a:ext uri="{FF2B5EF4-FFF2-40B4-BE49-F238E27FC236}">
              <a16:creationId xmlns:a16="http://schemas.microsoft.com/office/drawing/2014/main" id="{B6B19F21-CDFB-43B4-89D1-9EDFDD8A35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4" name="Text Box 3">
          <a:extLst>
            <a:ext uri="{FF2B5EF4-FFF2-40B4-BE49-F238E27FC236}">
              <a16:creationId xmlns:a16="http://schemas.microsoft.com/office/drawing/2014/main" id="{4FF1AEA3-3E8C-4C08-ACFF-EE425E457A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5" name="Text Box 3">
          <a:extLst>
            <a:ext uri="{FF2B5EF4-FFF2-40B4-BE49-F238E27FC236}">
              <a16:creationId xmlns:a16="http://schemas.microsoft.com/office/drawing/2014/main" id="{3F2EB536-5907-458A-899C-D6D15301F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6" name="Text Box 3">
          <a:extLst>
            <a:ext uri="{FF2B5EF4-FFF2-40B4-BE49-F238E27FC236}">
              <a16:creationId xmlns:a16="http://schemas.microsoft.com/office/drawing/2014/main" id="{817CB386-B7F4-43FE-B931-C473D53970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7" name="Text Box 3">
          <a:extLst>
            <a:ext uri="{FF2B5EF4-FFF2-40B4-BE49-F238E27FC236}">
              <a16:creationId xmlns:a16="http://schemas.microsoft.com/office/drawing/2014/main" id="{E81297C5-4A6A-46AB-B087-B7E1F134284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8" name="Text Box 3">
          <a:extLst>
            <a:ext uri="{FF2B5EF4-FFF2-40B4-BE49-F238E27FC236}">
              <a16:creationId xmlns:a16="http://schemas.microsoft.com/office/drawing/2014/main" id="{C476D34C-9DBB-4C0D-8F5D-D7C510E4252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9" name="Text Box 3">
          <a:extLst>
            <a:ext uri="{FF2B5EF4-FFF2-40B4-BE49-F238E27FC236}">
              <a16:creationId xmlns:a16="http://schemas.microsoft.com/office/drawing/2014/main" id="{48AE26AD-5C41-4B34-AC7D-74000D89AD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0" name="Text Box 3">
          <a:extLst>
            <a:ext uri="{FF2B5EF4-FFF2-40B4-BE49-F238E27FC236}">
              <a16:creationId xmlns:a16="http://schemas.microsoft.com/office/drawing/2014/main" id="{E9B39BDF-25AA-413F-BC68-D2251B39C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1" name="Text Box 3">
          <a:extLst>
            <a:ext uri="{FF2B5EF4-FFF2-40B4-BE49-F238E27FC236}">
              <a16:creationId xmlns:a16="http://schemas.microsoft.com/office/drawing/2014/main" id="{0DA9CEEB-713B-41BD-951F-58B05B657C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2" name="Text Box 3">
          <a:extLst>
            <a:ext uri="{FF2B5EF4-FFF2-40B4-BE49-F238E27FC236}">
              <a16:creationId xmlns:a16="http://schemas.microsoft.com/office/drawing/2014/main" id="{2DE2B798-9E91-4D5F-A1E9-AEC1E1734D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3" name="Text Box 3">
          <a:extLst>
            <a:ext uri="{FF2B5EF4-FFF2-40B4-BE49-F238E27FC236}">
              <a16:creationId xmlns:a16="http://schemas.microsoft.com/office/drawing/2014/main" id="{F9EDC405-1179-447E-B45B-A493D0CEAA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4" name="Text Box 3">
          <a:extLst>
            <a:ext uri="{FF2B5EF4-FFF2-40B4-BE49-F238E27FC236}">
              <a16:creationId xmlns:a16="http://schemas.microsoft.com/office/drawing/2014/main" id="{628F216D-FFC4-4D44-B2F3-93B7B3676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5" name="Text Box 3">
          <a:extLst>
            <a:ext uri="{FF2B5EF4-FFF2-40B4-BE49-F238E27FC236}">
              <a16:creationId xmlns:a16="http://schemas.microsoft.com/office/drawing/2014/main" id="{74F677C0-EA1D-43C0-AF73-11534E693A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6" name="Text Box 3">
          <a:extLst>
            <a:ext uri="{FF2B5EF4-FFF2-40B4-BE49-F238E27FC236}">
              <a16:creationId xmlns:a16="http://schemas.microsoft.com/office/drawing/2014/main" id="{24A3BDA5-59A1-4587-AFF6-029A0A96E6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7" name="Text Box 3">
          <a:extLst>
            <a:ext uri="{FF2B5EF4-FFF2-40B4-BE49-F238E27FC236}">
              <a16:creationId xmlns:a16="http://schemas.microsoft.com/office/drawing/2014/main" id="{64CAC8B2-728A-4A19-A705-B05C6EF1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8" name="Text Box 3">
          <a:extLst>
            <a:ext uri="{FF2B5EF4-FFF2-40B4-BE49-F238E27FC236}">
              <a16:creationId xmlns:a16="http://schemas.microsoft.com/office/drawing/2014/main" id="{0768AF07-1D92-4750-AB85-D1DA211691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9" name="Text Box 3">
          <a:extLst>
            <a:ext uri="{FF2B5EF4-FFF2-40B4-BE49-F238E27FC236}">
              <a16:creationId xmlns:a16="http://schemas.microsoft.com/office/drawing/2014/main" id="{AF08795C-79D6-4C3A-BB2E-37DB1AB4DF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0" name="Text Box 3">
          <a:extLst>
            <a:ext uri="{FF2B5EF4-FFF2-40B4-BE49-F238E27FC236}">
              <a16:creationId xmlns:a16="http://schemas.microsoft.com/office/drawing/2014/main" id="{CDA18353-2216-47D9-B635-501707C37F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1" name="Text Box 3">
          <a:extLst>
            <a:ext uri="{FF2B5EF4-FFF2-40B4-BE49-F238E27FC236}">
              <a16:creationId xmlns:a16="http://schemas.microsoft.com/office/drawing/2014/main" id="{A74DD14A-78B6-477A-9177-95C36C5B15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2" name="Text Box 3">
          <a:extLst>
            <a:ext uri="{FF2B5EF4-FFF2-40B4-BE49-F238E27FC236}">
              <a16:creationId xmlns:a16="http://schemas.microsoft.com/office/drawing/2014/main" id="{FD4ED0BB-2BE9-48DC-B858-644598B1CA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3" name="Text Box 3">
          <a:extLst>
            <a:ext uri="{FF2B5EF4-FFF2-40B4-BE49-F238E27FC236}">
              <a16:creationId xmlns:a16="http://schemas.microsoft.com/office/drawing/2014/main" id="{F61011B6-B709-4998-9D96-6200017EE5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4" name="Text Box 3">
          <a:extLst>
            <a:ext uri="{FF2B5EF4-FFF2-40B4-BE49-F238E27FC236}">
              <a16:creationId xmlns:a16="http://schemas.microsoft.com/office/drawing/2014/main" id="{90CCD557-5B8C-4B1B-ACE0-AE8E2EEF5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5" name="Text Box 3">
          <a:extLst>
            <a:ext uri="{FF2B5EF4-FFF2-40B4-BE49-F238E27FC236}">
              <a16:creationId xmlns:a16="http://schemas.microsoft.com/office/drawing/2014/main" id="{D182565B-4DF2-417F-AA1E-C9BAF2C6BB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6" name="Text Box 3">
          <a:extLst>
            <a:ext uri="{FF2B5EF4-FFF2-40B4-BE49-F238E27FC236}">
              <a16:creationId xmlns:a16="http://schemas.microsoft.com/office/drawing/2014/main" id="{A6D06C88-E190-4ABD-B842-84DA76FC9E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7" name="Text Box 3">
          <a:extLst>
            <a:ext uri="{FF2B5EF4-FFF2-40B4-BE49-F238E27FC236}">
              <a16:creationId xmlns:a16="http://schemas.microsoft.com/office/drawing/2014/main" id="{09CBBB8B-1CA5-44E6-9A41-34CA77E883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8" name="Text Box 3">
          <a:extLst>
            <a:ext uri="{FF2B5EF4-FFF2-40B4-BE49-F238E27FC236}">
              <a16:creationId xmlns:a16="http://schemas.microsoft.com/office/drawing/2014/main" id="{E4E4B34C-860B-4A8B-B32E-CBD8F1173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9" name="Text Box 3">
          <a:extLst>
            <a:ext uri="{FF2B5EF4-FFF2-40B4-BE49-F238E27FC236}">
              <a16:creationId xmlns:a16="http://schemas.microsoft.com/office/drawing/2014/main" id="{D43C2CB1-50E9-4D0E-A1F5-1E9428D9D9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0" name="Text Box 3">
          <a:extLst>
            <a:ext uri="{FF2B5EF4-FFF2-40B4-BE49-F238E27FC236}">
              <a16:creationId xmlns:a16="http://schemas.microsoft.com/office/drawing/2014/main" id="{F68D24CA-F51A-43AE-AD20-2E2918E89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1" name="Text Box 3">
          <a:extLst>
            <a:ext uri="{FF2B5EF4-FFF2-40B4-BE49-F238E27FC236}">
              <a16:creationId xmlns:a16="http://schemas.microsoft.com/office/drawing/2014/main" id="{0875F60B-27FE-40EF-A211-9B4D4D1AF9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2" name="Text Box 3">
          <a:extLst>
            <a:ext uri="{FF2B5EF4-FFF2-40B4-BE49-F238E27FC236}">
              <a16:creationId xmlns:a16="http://schemas.microsoft.com/office/drawing/2014/main" id="{EBE171CB-00FD-47C3-887F-9FE9D923DA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3" name="Text Box 3">
          <a:extLst>
            <a:ext uri="{FF2B5EF4-FFF2-40B4-BE49-F238E27FC236}">
              <a16:creationId xmlns:a16="http://schemas.microsoft.com/office/drawing/2014/main" id="{B82DD2CF-763C-4CE6-A94D-FCA4BC1B0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4" name="Text Box 3">
          <a:extLst>
            <a:ext uri="{FF2B5EF4-FFF2-40B4-BE49-F238E27FC236}">
              <a16:creationId xmlns:a16="http://schemas.microsoft.com/office/drawing/2014/main" id="{FF2253BF-4CB7-45DE-99CD-F120A35550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5" name="Text Box 3">
          <a:extLst>
            <a:ext uri="{FF2B5EF4-FFF2-40B4-BE49-F238E27FC236}">
              <a16:creationId xmlns:a16="http://schemas.microsoft.com/office/drawing/2014/main" id="{42187497-B14A-4316-AC17-73C532F8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6" name="Text Box 3">
          <a:extLst>
            <a:ext uri="{FF2B5EF4-FFF2-40B4-BE49-F238E27FC236}">
              <a16:creationId xmlns:a16="http://schemas.microsoft.com/office/drawing/2014/main" id="{0C809A72-0EE0-41E9-8700-9504D0022D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7" name="Text Box 3">
          <a:extLst>
            <a:ext uri="{FF2B5EF4-FFF2-40B4-BE49-F238E27FC236}">
              <a16:creationId xmlns:a16="http://schemas.microsoft.com/office/drawing/2014/main" id="{F40604B8-76FE-4BB6-A20D-83BCAF85A3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8" name="Text Box 3">
          <a:extLst>
            <a:ext uri="{FF2B5EF4-FFF2-40B4-BE49-F238E27FC236}">
              <a16:creationId xmlns:a16="http://schemas.microsoft.com/office/drawing/2014/main" id="{0531B8B5-E8BF-4775-9C58-56966D556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9" name="Text Box 3">
          <a:extLst>
            <a:ext uri="{FF2B5EF4-FFF2-40B4-BE49-F238E27FC236}">
              <a16:creationId xmlns:a16="http://schemas.microsoft.com/office/drawing/2014/main" id="{40DD215E-F272-489C-9A8E-95D5833039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0" name="Text Box 3">
          <a:extLst>
            <a:ext uri="{FF2B5EF4-FFF2-40B4-BE49-F238E27FC236}">
              <a16:creationId xmlns:a16="http://schemas.microsoft.com/office/drawing/2014/main" id="{74A73977-C056-4DBE-BE31-FAD55E1D18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1" name="Text Box 3">
          <a:extLst>
            <a:ext uri="{FF2B5EF4-FFF2-40B4-BE49-F238E27FC236}">
              <a16:creationId xmlns:a16="http://schemas.microsoft.com/office/drawing/2014/main" id="{122AC70E-5181-4885-92B5-A80D4181362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2" name="Text Box 3">
          <a:extLst>
            <a:ext uri="{FF2B5EF4-FFF2-40B4-BE49-F238E27FC236}">
              <a16:creationId xmlns:a16="http://schemas.microsoft.com/office/drawing/2014/main" id="{A2CDB2DD-3BD9-49D9-BB9E-F2BB09F6ED2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3" name="Text Box 3">
          <a:extLst>
            <a:ext uri="{FF2B5EF4-FFF2-40B4-BE49-F238E27FC236}">
              <a16:creationId xmlns:a16="http://schemas.microsoft.com/office/drawing/2014/main" id="{7CF15DEB-6D76-4C3C-83EF-B0EB351A3A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4" name="Text Box 3">
          <a:extLst>
            <a:ext uri="{FF2B5EF4-FFF2-40B4-BE49-F238E27FC236}">
              <a16:creationId xmlns:a16="http://schemas.microsoft.com/office/drawing/2014/main" id="{C35C5918-657B-495E-9BEF-C026B70268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5" name="Text Box 3">
          <a:extLst>
            <a:ext uri="{FF2B5EF4-FFF2-40B4-BE49-F238E27FC236}">
              <a16:creationId xmlns:a16="http://schemas.microsoft.com/office/drawing/2014/main" id="{42A60C57-474B-4E5F-9766-A51D01E54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6" name="Text Box 3">
          <a:extLst>
            <a:ext uri="{FF2B5EF4-FFF2-40B4-BE49-F238E27FC236}">
              <a16:creationId xmlns:a16="http://schemas.microsoft.com/office/drawing/2014/main" id="{8E8C0DF1-47AE-4FA2-A2E6-F5CA75A2FA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7" name="Text Box 3">
          <a:extLst>
            <a:ext uri="{FF2B5EF4-FFF2-40B4-BE49-F238E27FC236}">
              <a16:creationId xmlns:a16="http://schemas.microsoft.com/office/drawing/2014/main" id="{D909AD73-8CF5-4046-8A1B-462032BEB1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8" name="Text Box 3">
          <a:extLst>
            <a:ext uri="{FF2B5EF4-FFF2-40B4-BE49-F238E27FC236}">
              <a16:creationId xmlns:a16="http://schemas.microsoft.com/office/drawing/2014/main" id="{5DABE22E-52D0-47A9-8025-E6E42146F6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9" name="Text Box 3">
          <a:extLst>
            <a:ext uri="{FF2B5EF4-FFF2-40B4-BE49-F238E27FC236}">
              <a16:creationId xmlns:a16="http://schemas.microsoft.com/office/drawing/2014/main" id="{B7FE3B9E-75D1-4E8B-B3FD-B9BCC447BC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0" name="Text Box 3">
          <a:extLst>
            <a:ext uri="{FF2B5EF4-FFF2-40B4-BE49-F238E27FC236}">
              <a16:creationId xmlns:a16="http://schemas.microsoft.com/office/drawing/2014/main" id="{525A780D-5A71-4696-A6DC-90470110B2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1" name="Text Box 3">
          <a:extLst>
            <a:ext uri="{FF2B5EF4-FFF2-40B4-BE49-F238E27FC236}">
              <a16:creationId xmlns:a16="http://schemas.microsoft.com/office/drawing/2014/main" id="{B4C238C1-52A1-4B63-B848-4C45AEF185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2" name="Text Box 3">
          <a:extLst>
            <a:ext uri="{FF2B5EF4-FFF2-40B4-BE49-F238E27FC236}">
              <a16:creationId xmlns:a16="http://schemas.microsoft.com/office/drawing/2014/main" id="{3B2AF042-D9E9-4676-9C58-4A9B73AE791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3" name="Text Box 3">
          <a:extLst>
            <a:ext uri="{FF2B5EF4-FFF2-40B4-BE49-F238E27FC236}">
              <a16:creationId xmlns:a16="http://schemas.microsoft.com/office/drawing/2014/main" id="{27D57834-281D-41BC-B6D5-45579564C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4" name="Text Box 3">
          <a:extLst>
            <a:ext uri="{FF2B5EF4-FFF2-40B4-BE49-F238E27FC236}">
              <a16:creationId xmlns:a16="http://schemas.microsoft.com/office/drawing/2014/main" id="{556090BC-8A9A-463D-B51D-23E1417E58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5" name="Text Box 3">
          <a:extLst>
            <a:ext uri="{FF2B5EF4-FFF2-40B4-BE49-F238E27FC236}">
              <a16:creationId xmlns:a16="http://schemas.microsoft.com/office/drawing/2014/main" id="{CDC586B9-7442-4DC6-B38E-11AC1043F7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6" name="Text Box 3">
          <a:extLst>
            <a:ext uri="{FF2B5EF4-FFF2-40B4-BE49-F238E27FC236}">
              <a16:creationId xmlns:a16="http://schemas.microsoft.com/office/drawing/2014/main" id="{92B4887A-62B3-458B-8EA4-668C258A3E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7" name="Text Box 3">
          <a:extLst>
            <a:ext uri="{FF2B5EF4-FFF2-40B4-BE49-F238E27FC236}">
              <a16:creationId xmlns:a16="http://schemas.microsoft.com/office/drawing/2014/main" id="{806402CC-C5AF-473F-84C4-604DC7BB6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8" name="Text Box 3">
          <a:extLst>
            <a:ext uri="{FF2B5EF4-FFF2-40B4-BE49-F238E27FC236}">
              <a16:creationId xmlns:a16="http://schemas.microsoft.com/office/drawing/2014/main" id="{81BA7488-657B-4532-8DB5-74828CE39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9" name="Text Box 3">
          <a:extLst>
            <a:ext uri="{FF2B5EF4-FFF2-40B4-BE49-F238E27FC236}">
              <a16:creationId xmlns:a16="http://schemas.microsoft.com/office/drawing/2014/main" id="{08A79421-6BC8-4140-998A-7C9329EDF7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0" name="Text Box 3">
          <a:extLst>
            <a:ext uri="{FF2B5EF4-FFF2-40B4-BE49-F238E27FC236}">
              <a16:creationId xmlns:a16="http://schemas.microsoft.com/office/drawing/2014/main" id="{E91B219D-C025-46FE-B729-E7215C9D40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1" name="Text Box 3">
          <a:extLst>
            <a:ext uri="{FF2B5EF4-FFF2-40B4-BE49-F238E27FC236}">
              <a16:creationId xmlns:a16="http://schemas.microsoft.com/office/drawing/2014/main" id="{5CE4F1AD-7BDA-4190-B1F3-202636C16F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2" name="Text Box 3">
          <a:extLst>
            <a:ext uri="{FF2B5EF4-FFF2-40B4-BE49-F238E27FC236}">
              <a16:creationId xmlns:a16="http://schemas.microsoft.com/office/drawing/2014/main" id="{4C06846D-6315-4AE7-9878-39A8BF5D4E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3" name="Text Box 3">
          <a:extLst>
            <a:ext uri="{FF2B5EF4-FFF2-40B4-BE49-F238E27FC236}">
              <a16:creationId xmlns:a16="http://schemas.microsoft.com/office/drawing/2014/main" id="{0928FA16-835F-4FF8-8455-E1478B18EC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4" name="Text Box 3">
          <a:extLst>
            <a:ext uri="{FF2B5EF4-FFF2-40B4-BE49-F238E27FC236}">
              <a16:creationId xmlns:a16="http://schemas.microsoft.com/office/drawing/2014/main" id="{4842712E-59DB-4EB4-84D1-FCBA3CAD18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5" name="Text Box 3">
          <a:extLst>
            <a:ext uri="{FF2B5EF4-FFF2-40B4-BE49-F238E27FC236}">
              <a16:creationId xmlns:a16="http://schemas.microsoft.com/office/drawing/2014/main" id="{FF000C8E-E250-42A6-9DCB-89C53950D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6" name="Text Box 3">
          <a:extLst>
            <a:ext uri="{FF2B5EF4-FFF2-40B4-BE49-F238E27FC236}">
              <a16:creationId xmlns:a16="http://schemas.microsoft.com/office/drawing/2014/main" id="{D74533FB-D15D-4A17-80ED-780F1D1390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7" name="Text Box 3">
          <a:extLst>
            <a:ext uri="{FF2B5EF4-FFF2-40B4-BE49-F238E27FC236}">
              <a16:creationId xmlns:a16="http://schemas.microsoft.com/office/drawing/2014/main" id="{0AFBFACB-8874-4129-BA5B-30D64D5A1B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8" name="Text Box 3">
          <a:extLst>
            <a:ext uri="{FF2B5EF4-FFF2-40B4-BE49-F238E27FC236}">
              <a16:creationId xmlns:a16="http://schemas.microsoft.com/office/drawing/2014/main" id="{F723FA0E-B7A8-423C-8345-4E9ED1CDA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9" name="Text Box 3">
          <a:extLst>
            <a:ext uri="{FF2B5EF4-FFF2-40B4-BE49-F238E27FC236}">
              <a16:creationId xmlns:a16="http://schemas.microsoft.com/office/drawing/2014/main" id="{AF3FC619-F686-4AB9-BC73-60C17F060D5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0" name="Text Box 3">
          <a:extLst>
            <a:ext uri="{FF2B5EF4-FFF2-40B4-BE49-F238E27FC236}">
              <a16:creationId xmlns:a16="http://schemas.microsoft.com/office/drawing/2014/main" id="{43CADA74-22DF-49DD-A5EC-4A4A0062C6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1" name="Text Box 3">
          <a:extLst>
            <a:ext uri="{FF2B5EF4-FFF2-40B4-BE49-F238E27FC236}">
              <a16:creationId xmlns:a16="http://schemas.microsoft.com/office/drawing/2014/main" id="{F5204F02-52E7-4C28-9D94-EAF66BCCA3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2" name="Text Box 3">
          <a:extLst>
            <a:ext uri="{FF2B5EF4-FFF2-40B4-BE49-F238E27FC236}">
              <a16:creationId xmlns:a16="http://schemas.microsoft.com/office/drawing/2014/main" id="{2228B647-58E3-4B77-B559-6635A41EE1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3" name="Text Box 3">
          <a:extLst>
            <a:ext uri="{FF2B5EF4-FFF2-40B4-BE49-F238E27FC236}">
              <a16:creationId xmlns:a16="http://schemas.microsoft.com/office/drawing/2014/main" id="{569262FB-0C88-4910-BA4F-4492A71851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4" name="Text Box 3">
          <a:extLst>
            <a:ext uri="{FF2B5EF4-FFF2-40B4-BE49-F238E27FC236}">
              <a16:creationId xmlns:a16="http://schemas.microsoft.com/office/drawing/2014/main" id="{45253689-4239-4D07-8242-F07C96BD1C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5" name="Text Box 3">
          <a:extLst>
            <a:ext uri="{FF2B5EF4-FFF2-40B4-BE49-F238E27FC236}">
              <a16:creationId xmlns:a16="http://schemas.microsoft.com/office/drawing/2014/main" id="{A1202770-9FDE-4C6E-AD5B-B00457777CA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6" name="Text Box 3">
          <a:extLst>
            <a:ext uri="{FF2B5EF4-FFF2-40B4-BE49-F238E27FC236}">
              <a16:creationId xmlns:a16="http://schemas.microsoft.com/office/drawing/2014/main" id="{705A76E8-1009-442D-A609-288D895AF0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7" name="Text Box 3">
          <a:extLst>
            <a:ext uri="{FF2B5EF4-FFF2-40B4-BE49-F238E27FC236}">
              <a16:creationId xmlns:a16="http://schemas.microsoft.com/office/drawing/2014/main" id="{99944546-F5E8-48FB-85FF-C1AC71880D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8" name="Text Box 3">
          <a:extLst>
            <a:ext uri="{FF2B5EF4-FFF2-40B4-BE49-F238E27FC236}">
              <a16:creationId xmlns:a16="http://schemas.microsoft.com/office/drawing/2014/main" id="{7164EA1E-CFC0-4248-8B9A-144E66D6C5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9" name="Text Box 3">
          <a:extLst>
            <a:ext uri="{FF2B5EF4-FFF2-40B4-BE49-F238E27FC236}">
              <a16:creationId xmlns:a16="http://schemas.microsoft.com/office/drawing/2014/main" id="{339F1B39-A059-432C-BC4A-590A17C0A4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0" name="Text Box 3">
          <a:extLst>
            <a:ext uri="{FF2B5EF4-FFF2-40B4-BE49-F238E27FC236}">
              <a16:creationId xmlns:a16="http://schemas.microsoft.com/office/drawing/2014/main" id="{02BCB5F2-A012-4C71-AA53-4DD863ABC52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1" name="Text Box 3">
          <a:extLst>
            <a:ext uri="{FF2B5EF4-FFF2-40B4-BE49-F238E27FC236}">
              <a16:creationId xmlns:a16="http://schemas.microsoft.com/office/drawing/2014/main" id="{75FB23B3-417E-4598-AF99-4900FE3205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2" name="Text Box 3">
          <a:extLst>
            <a:ext uri="{FF2B5EF4-FFF2-40B4-BE49-F238E27FC236}">
              <a16:creationId xmlns:a16="http://schemas.microsoft.com/office/drawing/2014/main" id="{59EBDBD8-0679-4021-B548-95341A1CD6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3" name="Text Box 3">
          <a:extLst>
            <a:ext uri="{FF2B5EF4-FFF2-40B4-BE49-F238E27FC236}">
              <a16:creationId xmlns:a16="http://schemas.microsoft.com/office/drawing/2014/main" id="{72C61020-1A14-4549-B4A8-87820E77CD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4" name="Text Box 3">
          <a:extLst>
            <a:ext uri="{FF2B5EF4-FFF2-40B4-BE49-F238E27FC236}">
              <a16:creationId xmlns:a16="http://schemas.microsoft.com/office/drawing/2014/main" id="{007BE170-C162-4F5F-98D9-75F72A6DB2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5" name="Text Box 3">
          <a:extLst>
            <a:ext uri="{FF2B5EF4-FFF2-40B4-BE49-F238E27FC236}">
              <a16:creationId xmlns:a16="http://schemas.microsoft.com/office/drawing/2014/main" id="{EACCB801-F86E-4726-88FD-617595A0A33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6" name="Text Box 3">
          <a:extLst>
            <a:ext uri="{FF2B5EF4-FFF2-40B4-BE49-F238E27FC236}">
              <a16:creationId xmlns:a16="http://schemas.microsoft.com/office/drawing/2014/main" id="{8082C075-C6F5-44BC-BD44-F93480D7DE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7" name="Text Box 3">
          <a:extLst>
            <a:ext uri="{FF2B5EF4-FFF2-40B4-BE49-F238E27FC236}">
              <a16:creationId xmlns:a16="http://schemas.microsoft.com/office/drawing/2014/main" id="{5D7B1383-F2C7-41C6-B65B-9C9C6532E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8" name="Text Box 3">
          <a:extLst>
            <a:ext uri="{FF2B5EF4-FFF2-40B4-BE49-F238E27FC236}">
              <a16:creationId xmlns:a16="http://schemas.microsoft.com/office/drawing/2014/main" id="{F3C94C02-BDE9-42E0-B95D-E9078D1ABE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9" name="Text Box 3">
          <a:extLst>
            <a:ext uri="{FF2B5EF4-FFF2-40B4-BE49-F238E27FC236}">
              <a16:creationId xmlns:a16="http://schemas.microsoft.com/office/drawing/2014/main" id="{05CF2B3D-CF64-450B-94E7-468A24D56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0" name="Text Box 3">
          <a:extLst>
            <a:ext uri="{FF2B5EF4-FFF2-40B4-BE49-F238E27FC236}">
              <a16:creationId xmlns:a16="http://schemas.microsoft.com/office/drawing/2014/main" id="{9509130D-3DF5-44CA-BE31-D35291BDFF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1" name="Text Box 3">
          <a:extLst>
            <a:ext uri="{FF2B5EF4-FFF2-40B4-BE49-F238E27FC236}">
              <a16:creationId xmlns:a16="http://schemas.microsoft.com/office/drawing/2014/main" id="{DF52588C-A616-4A75-8D8C-BCC4AADAA3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2" name="Text Box 3">
          <a:extLst>
            <a:ext uri="{FF2B5EF4-FFF2-40B4-BE49-F238E27FC236}">
              <a16:creationId xmlns:a16="http://schemas.microsoft.com/office/drawing/2014/main" id="{DEE0CD50-AA6C-44AA-8EFA-4AFD9261F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3" name="Text Box 3">
          <a:extLst>
            <a:ext uri="{FF2B5EF4-FFF2-40B4-BE49-F238E27FC236}">
              <a16:creationId xmlns:a16="http://schemas.microsoft.com/office/drawing/2014/main" id="{C3738946-5EF5-4437-AAC3-C757B8F1BD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4" name="Text Box 3">
          <a:extLst>
            <a:ext uri="{FF2B5EF4-FFF2-40B4-BE49-F238E27FC236}">
              <a16:creationId xmlns:a16="http://schemas.microsoft.com/office/drawing/2014/main" id="{E1B54BF9-2CBF-474A-8147-FEB6446E67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5" name="Text Box 3">
          <a:extLst>
            <a:ext uri="{FF2B5EF4-FFF2-40B4-BE49-F238E27FC236}">
              <a16:creationId xmlns:a16="http://schemas.microsoft.com/office/drawing/2014/main" id="{183196FA-1B37-4C75-9053-05B94F23C8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6" name="Text Box 3">
          <a:extLst>
            <a:ext uri="{FF2B5EF4-FFF2-40B4-BE49-F238E27FC236}">
              <a16:creationId xmlns:a16="http://schemas.microsoft.com/office/drawing/2014/main" id="{D04B4393-83E3-438A-9327-D2C8216FC5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7" name="Text Box 3">
          <a:extLst>
            <a:ext uri="{FF2B5EF4-FFF2-40B4-BE49-F238E27FC236}">
              <a16:creationId xmlns:a16="http://schemas.microsoft.com/office/drawing/2014/main" id="{B700695C-22B6-4FE5-BBD2-5AB72E623F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8" name="Text Box 3">
          <a:extLst>
            <a:ext uri="{FF2B5EF4-FFF2-40B4-BE49-F238E27FC236}">
              <a16:creationId xmlns:a16="http://schemas.microsoft.com/office/drawing/2014/main" id="{AE01C57E-F5AF-4A2C-907F-1FC6CA7BD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9" name="Text Box 3">
          <a:extLst>
            <a:ext uri="{FF2B5EF4-FFF2-40B4-BE49-F238E27FC236}">
              <a16:creationId xmlns:a16="http://schemas.microsoft.com/office/drawing/2014/main" id="{F592FC19-98A9-41E0-AFE3-1A94417885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0" name="Text Box 3">
          <a:extLst>
            <a:ext uri="{FF2B5EF4-FFF2-40B4-BE49-F238E27FC236}">
              <a16:creationId xmlns:a16="http://schemas.microsoft.com/office/drawing/2014/main" id="{DF633AC3-71C4-4487-A6A7-AC8651D1C3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1" name="Text Box 3">
          <a:extLst>
            <a:ext uri="{FF2B5EF4-FFF2-40B4-BE49-F238E27FC236}">
              <a16:creationId xmlns:a16="http://schemas.microsoft.com/office/drawing/2014/main" id="{EC0269B1-159B-4444-9FDE-822E79D564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2" name="Text Box 3">
          <a:extLst>
            <a:ext uri="{FF2B5EF4-FFF2-40B4-BE49-F238E27FC236}">
              <a16:creationId xmlns:a16="http://schemas.microsoft.com/office/drawing/2014/main" id="{2C31EABC-017D-493F-BBCD-15AD1F36C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3" name="Text Box 3">
          <a:extLst>
            <a:ext uri="{FF2B5EF4-FFF2-40B4-BE49-F238E27FC236}">
              <a16:creationId xmlns:a16="http://schemas.microsoft.com/office/drawing/2014/main" id="{DB5A9A78-85B3-4448-A6E1-615ABB5F63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4" name="Text Box 3">
          <a:extLst>
            <a:ext uri="{FF2B5EF4-FFF2-40B4-BE49-F238E27FC236}">
              <a16:creationId xmlns:a16="http://schemas.microsoft.com/office/drawing/2014/main" id="{3B4C0B04-3F78-40F5-92A3-6C30BF51F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5" name="Text Box 3">
          <a:extLst>
            <a:ext uri="{FF2B5EF4-FFF2-40B4-BE49-F238E27FC236}">
              <a16:creationId xmlns:a16="http://schemas.microsoft.com/office/drawing/2014/main" id="{AFC87020-A9CB-42A8-9110-6304C2E36B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6" name="Text Box 3">
          <a:extLst>
            <a:ext uri="{FF2B5EF4-FFF2-40B4-BE49-F238E27FC236}">
              <a16:creationId xmlns:a16="http://schemas.microsoft.com/office/drawing/2014/main" id="{9F4C776B-41D1-4F18-96BD-8A09DDBC64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7" name="Text Box 3">
          <a:extLst>
            <a:ext uri="{FF2B5EF4-FFF2-40B4-BE49-F238E27FC236}">
              <a16:creationId xmlns:a16="http://schemas.microsoft.com/office/drawing/2014/main" id="{87B5B3BA-652A-4722-911D-15AD53E4F5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8" name="Text Box 3">
          <a:extLst>
            <a:ext uri="{FF2B5EF4-FFF2-40B4-BE49-F238E27FC236}">
              <a16:creationId xmlns:a16="http://schemas.microsoft.com/office/drawing/2014/main" id="{227CC429-5A86-4507-8FF4-BC40DD7953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09" name="Text Box 3">
          <a:extLst>
            <a:ext uri="{FF2B5EF4-FFF2-40B4-BE49-F238E27FC236}">
              <a16:creationId xmlns:a16="http://schemas.microsoft.com/office/drawing/2014/main" id="{6C58661F-E515-4A48-8748-5C35E727364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10" name="Text Box 3">
          <a:extLst>
            <a:ext uri="{FF2B5EF4-FFF2-40B4-BE49-F238E27FC236}">
              <a16:creationId xmlns:a16="http://schemas.microsoft.com/office/drawing/2014/main" id="{3896F713-C9EC-4747-BC31-41A74C89F8C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1" name="Text Box 3">
          <a:extLst>
            <a:ext uri="{FF2B5EF4-FFF2-40B4-BE49-F238E27FC236}">
              <a16:creationId xmlns:a16="http://schemas.microsoft.com/office/drawing/2014/main" id="{265FE1B8-5DA2-49FE-BAFB-AA7147D798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2" name="Text Box 3">
          <a:extLst>
            <a:ext uri="{FF2B5EF4-FFF2-40B4-BE49-F238E27FC236}">
              <a16:creationId xmlns:a16="http://schemas.microsoft.com/office/drawing/2014/main" id="{B6AFF220-47CF-432B-8C25-99AFA93329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3" name="Text Box 3">
          <a:extLst>
            <a:ext uri="{FF2B5EF4-FFF2-40B4-BE49-F238E27FC236}">
              <a16:creationId xmlns:a16="http://schemas.microsoft.com/office/drawing/2014/main" id="{2EE1F483-DA1F-4B63-A4A2-00CD8C98F7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4" name="Text Box 3">
          <a:extLst>
            <a:ext uri="{FF2B5EF4-FFF2-40B4-BE49-F238E27FC236}">
              <a16:creationId xmlns:a16="http://schemas.microsoft.com/office/drawing/2014/main" id="{5D0FA02C-1FBB-4D93-9F2C-E3EAA61CD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5" name="Text Box 3">
          <a:extLst>
            <a:ext uri="{FF2B5EF4-FFF2-40B4-BE49-F238E27FC236}">
              <a16:creationId xmlns:a16="http://schemas.microsoft.com/office/drawing/2014/main" id="{E7D1E7C7-A2AB-41BA-AC5F-57954FBF39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6" name="Text Box 3">
          <a:extLst>
            <a:ext uri="{FF2B5EF4-FFF2-40B4-BE49-F238E27FC236}">
              <a16:creationId xmlns:a16="http://schemas.microsoft.com/office/drawing/2014/main" id="{588E9E86-8799-4C53-9B33-2B98E13F3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7" name="Text Box 3">
          <a:extLst>
            <a:ext uri="{FF2B5EF4-FFF2-40B4-BE49-F238E27FC236}">
              <a16:creationId xmlns:a16="http://schemas.microsoft.com/office/drawing/2014/main" id="{8BCB37DC-71EF-4E7B-BC08-FBA757A6E4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8" name="Text Box 3">
          <a:extLst>
            <a:ext uri="{FF2B5EF4-FFF2-40B4-BE49-F238E27FC236}">
              <a16:creationId xmlns:a16="http://schemas.microsoft.com/office/drawing/2014/main" id="{A57D10DE-88A1-438F-A55D-0C0CEBA9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9" name="Text Box 3">
          <a:extLst>
            <a:ext uri="{FF2B5EF4-FFF2-40B4-BE49-F238E27FC236}">
              <a16:creationId xmlns:a16="http://schemas.microsoft.com/office/drawing/2014/main" id="{EE242AFD-2AAB-4AEB-A397-1F37B32D4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0" name="Text Box 3">
          <a:extLst>
            <a:ext uri="{FF2B5EF4-FFF2-40B4-BE49-F238E27FC236}">
              <a16:creationId xmlns:a16="http://schemas.microsoft.com/office/drawing/2014/main" id="{B1012876-4257-4A18-A0F0-4EC6067E9C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1" name="Text Box 3">
          <a:extLst>
            <a:ext uri="{FF2B5EF4-FFF2-40B4-BE49-F238E27FC236}">
              <a16:creationId xmlns:a16="http://schemas.microsoft.com/office/drawing/2014/main" id="{C5B881AE-6FBB-4628-B721-07935F71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2" name="Text Box 3">
          <a:extLst>
            <a:ext uri="{FF2B5EF4-FFF2-40B4-BE49-F238E27FC236}">
              <a16:creationId xmlns:a16="http://schemas.microsoft.com/office/drawing/2014/main" id="{22623933-3633-4AFC-937E-5E7A7C1DC7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3" name="Text Box 3">
          <a:extLst>
            <a:ext uri="{FF2B5EF4-FFF2-40B4-BE49-F238E27FC236}">
              <a16:creationId xmlns:a16="http://schemas.microsoft.com/office/drawing/2014/main" id="{95E8B95D-E84C-4D84-BFCF-E0078E53D4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4" name="Text Box 3">
          <a:extLst>
            <a:ext uri="{FF2B5EF4-FFF2-40B4-BE49-F238E27FC236}">
              <a16:creationId xmlns:a16="http://schemas.microsoft.com/office/drawing/2014/main" id="{18E319E5-AD3C-4741-8C09-2B2566B065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5" name="Text Box 3">
          <a:extLst>
            <a:ext uri="{FF2B5EF4-FFF2-40B4-BE49-F238E27FC236}">
              <a16:creationId xmlns:a16="http://schemas.microsoft.com/office/drawing/2014/main" id="{1CC04A34-667A-4DF2-83BD-F1543390C6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6" name="Text Box 3">
          <a:extLst>
            <a:ext uri="{FF2B5EF4-FFF2-40B4-BE49-F238E27FC236}">
              <a16:creationId xmlns:a16="http://schemas.microsoft.com/office/drawing/2014/main" id="{E01E2968-DE68-4873-821C-C185D1F8EE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7" name="Text Box 3">
          <a:extLst>
            <a:ext uri="{FF2B5EF4-FFF2-40B4-BE49-F238E27FC236}">
              <a16:creationId xmlns:a16="http://schemas.microsoft.com/office/drawing/2014/main" id="{4BEDD44C-3A09-42A8-9877-41CE24613A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8" name="Text Box 3">
          <a:extLst>
            <a:ext uri="{FF2B5EF4-FFF2-40B4-BE49-F238E27FC236}">
              <a16:creationId xmlns:a16="http://schemas.microsoft.com/office/drawing/2014/main" id="{A2FC69B4-7AF6-4366-BEA4-394812F791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9" name="Text Box 3">
          <a:extLst>
            <a:ext uri="{FF2B5EF4-FFF2-40B4-BE49-F238E27FC236}">
              <a16:creationId xmlns:a16="http://schemas.microsoft.com/office/drawing/2014/main" id="{47CC1E3D-FD9A-4F72-B1FF-CD0BE5900E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0" name="Text Box 3">
          <a:extLst>
            <a:ext uri="{FF2B5EF4-FFF2-40B4-BE49-F238E27FC236}">
              <a16:creationId xmlns:a16="http://schemas.microsoft.com/office/drawing/2014/main" id="{9FE23BA8-DED3-429B-BACE-5F5363578A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1" name="Text Box 3">
          <a:extLst>
            <a:ext uri="{FF2B5EF4-FFF2-40B4-BE49-F238E27FC236}">
              <a16:creationId xmlns:a16="http://schemas.microsoft.com/office/drawing/2014/main" id="{6462445B-1D9F-473E-9D15-937528D3502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2" name="Text Box 3">
          <a:extLst>
            <a:ext uri="{FF2B5EF4-FFF2-40B4-BE49-F238E27FC236}">
              <a16:creationId xmlns:a16="http://schemas.microsoft.com/office/drawing/2014/main" id="{51AECFD9-468C-414F-A958-C31130171A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3" name="Text Box 3">
          <a:extLst>
            <a:ext uri="{FF2B5EF4-FFF2-40B4-BE49-F238E27FC236}">
              <a16:creationId xmlns:a16="http://schemas.microsoft.com/office/drawing/2014/main" id="{70D2349A-B978-4C43-9934-10E2AC5150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4" name="Text Box 3">
          <a:extLst>
            <a:ext uri="{FF2B5EF4-FFF2-40B4-BE49-F238E27FC236}">
              <a16:creationId xmlns:a16="http://schemas.microsoft.com/office/drawing/2014/main" id="{8E0E07F2-76A9-4EC2-813E-266B8304AF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5" name="Text Box 3">
          <a:extLst>
            <a:ext uri="{FF2B5EF4-FFF2-40B4-BE49-F238E27FC236}">
              <a16:creationId xmlns:a16="http://schemas.microsoft.com/office/drawing/2014/main" id="{9342D270-5B2D-443E-8C72-70DB91772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6" name="Text Box 3">
          <a:extLst>
            <a:ext uri="{FF2B5EF4-FFF2-40B4-BE49-F238E27FC236}">
              <a16:creationId xmlns:a16="http://schemas.microsoft.com/office/drawing/2014/main" id="{9B5F2A59-F824-44DC-921C-3598C1A9DC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7" name="Text Box 3">
          <a:extLst>
            <a:ext uri="{FF2B5EF4-FFF2-40B4-BE49-F238E27FC236}">
              <a16:creationId xmlns:a16="http://schemas.microsoft.com/office/drawing/2014/main" id="{20B7244B-20E9-44F5-B807-000B205DE1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8" name="Text Box 3">
          <a:extLst>
            <a:ext uri="{FF2B5EF4-FFF2-40B4-BE49-F238E27FC236}">
              <a16:creationId xmlns:a16="http://schemas.microsoft.com/office/drawing/2014/main" id="{9B99F1AF-D512-4BE5-B039-BDC1544A0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9" name="Text Box 3">
          <a:extLst>
            <a:ext uri="{FF2B5EF4-FFF2-40B4-BE49-F238E27FC236}">
              <a16:creationId xmlns:a16="http://schemas.microsoft.com/office/drawing/2014/main" id="{BCF414DE-F43E-4768-8A48-1A20A3A881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0" name="Text Box 3">
          <a:extLst>
            <a:ext uri="{FF2B5EF4-FFF2-40B4-BE49-F238E27FC236}">
              <a16:creationId xmlns:a16="http://schemas.microsoft.com/office/drawing/2014/main" id="{4EB4DED6-AA3B-4C17-A9D1-C38415AB9A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1" name="Text Box 3">
          <a:extLst>
            <a:ext uri="{FF2B5EF4-FFF2-40B4-BE49-F238E27FC236}">
              <a16:creationId xmlns:a16="http://schemas.microsoft.com/office/drawing/2014/main" id="{E262A8AD-FBC4-479C-97B0-B971BF33F7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2" name="Text Box 3">
          <a:extLst>
            <a:ext uri="{FF2B5EF4-FFF2-40B4-BE49-F238E27FC236}">
              <a16:creationId xmlns:a16="http://schemas.microsoft.com/office/drawing/2014/main" id="{84BE496B-8429-41C9-9ABA-438654469D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43" name="Text Box 3">
          <a:extLst>
            <a:ext uri="{FF2B5EF4-FFF2-40B4-BE49-F238E27FC236}">
              <a16:creationId xmlns:a16="http://schemas.microsoft.com/office/drawing/2014/main" id="{55EA9CBA-B360-4BB5-A656-6FD4677013C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4" name="Text Box 3">
          <a:extLst>
            <a:ext uri="{FF2B5EF4-FFF2-40B4-BE49-F238E27FC236}">
              <a16:creationId xmlns:a16="http://schemas.microsoft.com/office/drawing/2014/main" id="{86F5B560-6EE6-4A04-B3EB-9EC2A34070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5" name="Text Box 3">
          <a:extLst>
            <a:ext uri="{FF2B5EF4-FFF2-40B4-BE49-F238E27FC236}">
              <a16:creationId xmlns:a16="http://schemas.microsoft.com/office/drawing/2014/main" id="{F7216E39-A071-458F-98EB-4DC7E2327F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6" name="Text Box 3">
          <a:extLst>
            <a:ext uri="{FF2B5EF4-FFF2-40B4-BE49-F238E27FC236}">
              <a16:creationId xmlns:a16="http://schemas.microsoft.com/office/drawing/2014/main" id="{DE10C4E0-A860-4E69-9E55-103667C198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7" name="Text Box 3">
          <a:extLst>
            <a:ext uri="{FF2B5EF4-FFF2-40B4-BE49-F238E27FC236}">
              <a16:creationId xmlns:a16="http://schemas.microsoft.com/office/drawing/2014/main" id="{E1B26923-2E2C-44B8-8AFD-BB7191331E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8" name="Text Box 3">
          <a:extLst>
            <a:ext uri="{FF2B5EF4-FFF2-40B4-BE49-F238E27FC236}">
              <a16:creationId xmlns:a16="http://schemas.microsoft.com/office/drawing/2014/main" id="{73D3DA15-9349-45CD-AF61-43DEE29FF8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9" name="Text Box 3">
          <a:extLst>
            <a:ext uri="{FF2B5EF4-FFF2-40B4-BE49-F238E27FC236}">
              <a16:creationId xmlns:a16="http://schemas.microsoft.com/office/drawing/2014/main" id="{663CD1A2-004E-48B4-8FCF-4DD72DF5E4B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0" name="Text Box 3">
          <a:extLst>
            <a:ext uri="{FF2B5EF4-FFF2-40B4-BE49-F238E27FC236}">
              <a16:creationId xmlns:a16="http://schemas.microsoft.com/office/drawing/2014/main" id="{7C03F156-7253-4B7A-97D5-301644EF4B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1" name="Text Box 3">
          <a:extLst>
            <a:ext uri="{FF2B5EF4-FFF2-40B4-BE49-F238E27FC236}">
              <a16:creationId xmlns:a16="http://schemas.microsoft.com/office/drawing/2014/main" id="{466A05F5-0B56-4AA1-A8B1-2DDA5C941F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2" name="Text Box 3">
          <a:extLst>
            <a:ext uri="{FF2B5EF4-FFF2-40B4-BE49-F238E27FC236}">
              <a16:creationId xmlns:a16="http://schemas.microsoft.com/office/drawing/2014/main" id="{9CECAFBE-4027-4014-9506-1EA51F7AAB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3" name="Text Box 3">
          <a:extLst>
            <a:ext uri="{FF2B5EF4-FFF2-40B4-BE49-F238E27FC236}">
              <a16:creationId xmlns:a16="http://schemas.microsoft.com/office/drawing/2014/main" id="{CC33A4EB-7708-472A-BB37-753E295EED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4" name="Text Box 3">
          <a:extLst>
            <a:ext uri="{FF2B5EF4-FFF2-40B4-BE49-F238E27FC236}">
              <a16:creationId xmlns:a16="http://schemas.microsoft.com/office/drawing/2014/main" id="{1FC9C920-FBDB-49B0-8585-91981E7937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5" name="Text Box 3">
          <a:extLst>
            <a:ext uri="{FF2B5EF4-FFF2-40B4-BE49-F238E27FC236}">
              <a16:creationId xmlns:a16="http://schemas.microsoft.com/office/drawing/2014/main" id="{4E1F222A-92DF-4079-A558-422B2D855E0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6" name="Text Box 3">
          <a:extLst>
            <a:ext uri="{FF2B5EF4-FFF2-40B4-BE49-F238E27FC236}">
              <a16:creationId xmlns:a16="http://schemas.microsoft.com/office/drawing/2014/main" id="{8CDD3132-3409-40B1-A2F4-019FA21337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7" name="Text Box 3">
          <a:extLst>
            <a:ext uri="{FF2B5EF4-FFF2-40B4-BE49-F238E27FC236}">
              <a16:creationId xmlns:a16="http://schemas.microsoft.com/office/drawing/2014/main" id="{186CF104-A4F7-4611-B7D8-82D606AD1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8" name="Text Box 3">
          <a:extLst>
            <a:ext uri="{FF2B5EF4-FFF2-40B4-BE49-F238E27FC236}">
              <a16:creationId xmlns:a16="http://schemas.microsoft.com/office/drawing/2014/main" id="{B4A3320B-BA10-4D3F-995C-8E8EA474F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9" name="Text Box 3">
          <a:extLst>
            <a:ext uri="{FF2B5EF4-FFF2-40B4-BE49-F238E27FC236}">
              <a16:creationId xmlns:a16="http://schemas.microsoft.com/office/drawing/2014/main" id="{AEC7B79C-DC1E-46F0-AB0D-921538CA18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0" name="Text Box 3">
          <a:extLst>
            <a:ext uri="{FF2B5EF4-FFF2-40B4-BE49-F238E27FC236}">
              <a16:creationId xmlns:a16="http://schemas.microsoft.com/office/drawing/2014/main" id="{5F928E31-32A2-49A1-8BD5-FFB9C136258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1" name="Text Box 3">
          <a:extLst>
            <a:ext uri="{FF2B5EF4-FFF2-40B4-BE49-F238E27FC236}">
              <a16:creationId xmlns:a16="http://schemas.microsoft.com/office/drawing/2014/main" id="{A7124AF4-5040-4462-809B-D8BCE425B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2" name="Text Box 3">
          <a:extLst>
            <a:ext uri="{FF2B5EF4-FFF2-40B4-BE49-F238E27FC236}">
              <a16:creationId xmlns:a16="http://schemas.microsoft.com/office/drawing/2014/main" id="{8817FC6A-3506-4EA8-9720-9B06E2785D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3" name="Text Box 3">
          <a:extLst>
            <a:ext uri="{FF2B5EF4-FFF2-40B4-BE49-F238E27FC236}">
              <a16:creationId xmlns:a16="http://schemas.microsoft.com/office/drawing/2014/main" id="{B254A31B-0584-4CB9-BEC9-E87D8A7618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4" name="Text Box 3">
          <a:extLst>
            <a:ext uri="{FF2B5EF4-FFF2-40B4-BE49-F238E27FC236}">
              <a16:creationId xmlns:a16="http://schemas.microsoft.com/office/drawing/2014/main" id="{805AFD29-9F55-42A1-AA0D-75C4062045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5" name="Text Box 3">
          <a:extLst>
            <a:ext uri="{FF2B5EF4-FFF2-40B4-BE49-F238E27FC236}">
              <a16:creationId xmlns:a16="http://schemas.microsoft.com/office/drawing/2014/main" id="{6C511BC3-D0B1-4890-BF74-6BAC895B95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6" name="Text Box 3">
          <a:extLst>
            <a:ext uri="{FF2B5EF4-FFF2-40B4-BE49-F238E27FC236}">
              <a16:creationId xmlns:a16="http://schemas.microsoft.com/office/drawing/2014/main" id="{672D2538-1418-42CC-AA63-7EEADA4DA5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7" name="Text Box 3">
          <a:extLst>
            <a:ext uri="{FF2B5EF4-FFF2-40B4-BE49-F238E27FC236}">
              <a16:creationId xmlns:a16="http://schemas.microsoft.com/office/drawing/2014/main" id="{87D100F4-5F7C-4D46-92EF-E74DA78F8A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8" name="Text Box 3">
          <a:extLst>
            <a:ext uri="{FF2B5EF4-FFF2-40B4-BE49-F238E27FC236}">
              <a16:creationId xmlns:a16="http://schemas.microsoft.com/office/drawing/2014/main" id="{50E0D2E8-0A83-40E4-A3DC-97F230131D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9" name="Text Box 3">
          <a:extLst>
            <a:ext uri="{FF2B5EF4-FFF2-40B4-BE49-F238E27FC236}">
              <a16:creationId xmlns:a16="http://schemas.microsoft.com/office/drawing/2014/main" id="{BF2974BB-078E-41C2-A246-FE0DBBED37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0" name="Text Box 3">
          <a:extLst>
            <a:ext uri="{FF2B5EF4-FFF2-40B4-BE49-F238E27FC236}">
              <a16:creationId xmlns:a16="http://schemas.microsoft.com/office/drawing/2014/main" id="{882FB159-7B69-427C-B8E5-95545E3739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1" name="Text Box 3">
          <a:extLst>
            <a:ext uri="{FF2B5EF4-FFF2-40B4-BE49-F238E27FC236}">
              <a16:creationId xmlns:a16="http://schemas.microsoft.com/office/drawing/2014/main" id="{FAEC111C-FC98-4FDD-B238-873E6EE852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2" name="Text Box 3">
          <a:extLst>
            <a:ext uri="{FF2B5EF4-FFF2-40B4-BE49-F238E27FC236}">
              <a16:creationId xmlns:a16="http://schemas.microsoft.com/office/drawing/2014/main" id="{949F3F2E-E333-4F76-9112-3088746078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3" name="Text Box 3">
          <a:extLst>
            <a:ext uri="{FF2B5EF4-FFF2-40B4-BE49-F238E27FC236}">
              <a16:creationId xmlns:a16="http://schemas.microsoft.com/office/drawing/2014/main" id="{0FFFC75A-E98B-48AC-A710-23CD3A7914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4" name="Text Box 3">
          <a:extLst>
            <a:ext uri="{FF2B5EF4-FFF2-40B4-BE49-F238E27FC236}">
              <a16:creationId xmlns:a16="http://schemas.microsoft.com/office/drawing/2014/main" id="{FD75737C-5E58-4180-923E-13B9B8D6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5" name="Text Box 3">
          <a:extLst>
            <a:ext uri="{FF2B5EF4-FFF2-40B4-BE49-F238E27FC236}">
              <a16:creationId xmlns:a16="http://schemas.microsoft.com/office/drawing/2014/main" id="{92CCAD32-41F6-4BB2-A8A9-E2EC623FCA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6" name="Text Box 3">
          <a:extLst>
            <a:ext uri="{FF2B5EF4-FFF2-40B4-BE49-F238E27FC236}">
              <a16:creationId xmlns:a16="http://schemas.microsoft.com/office/drawing/2014/main" id="{CA9D0F65-58C2-4F1F-9EDB-BFB0F0025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7" name="Text Box 3">
          <a:extLst>
            <a:ext uri="{FF2B5EF4-FFF2-40B4-BE49-F238E27FC236}">
              <a16:creationId xmlns:a16="http://schemas.microsoft.com/office/drawing/2014/main" id="{9BF9E9AC-4C76-484E-B2CC-DC2A743EA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8" name="Text Box 3">
          <a:extLst>
            <a:ext uri="{FF2B5EF4-FFF2-40B4-BE49-F238E27FC236}">
              <a16:creationId xmlns:a16="http://schemas.microsoft.com/office/drawing/2014/main" id="{5EDD2DD1-3981-426F-8AAF-696FA4B251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9" name="Text Box 3">
          <a:extLst>
            <a:ext uri="{FF2B5EF4-FFF2-40B4-BE49-F238E27FC236}">
              <a16:creationId xmlns:a16="http://schemas.microsoft.com/office/drawing/2014/main" id="{2CD3A0B2-C29D-4322-9C03-AF72A1C5B1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0" name="Text Box 3">
          <a:extLst>
            <a:ext uri="{FF2B5EF4-FFF2-40B4-BE49-F238E27FC236}">
              <a16:creationId xmlns:a16="http://schemas.microsoft.com/office/drawing/2014/main" id="{B55521FD-1F97-4B54-A23E-E1D3FCA6EC2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1" name="Text Box 3">
          <a:extLst>
            <a:ext uri="{FF2B5EF4-FFF2-40B4-BE49-F238E27FC236}">
              <a16:creationId xmlns:a16="http://schemas.microsoft.com/office/drawing/2014/main" id="{00001F00-9F46-4548-87EC-AA075734A755}"/>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2" name="Text Box 3">
          <a:extLst>
            <a:ext uri="{FF2B5EF4-FFF2-40B4-BE49-F238E27FC236}">
              <a16:creationId xmlns:a16="http://schemas.microsoft.com/office/drawing/2014/main" id="{A7D182FE-F794-4BAC-9939-6133F392C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3" name="Text Box 3">
          <a:extLst>
            <a:ext uri="{FF2B5EF4-FFF2-40B4-BE49-F238E27FC236}">
              <a16:creationId xmlns:a16="http://schemas.microsoft.com/office/drawing/2014/main" id="{80B57FA4-77E5-43AD-8394-F9E4AA45F2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4" name="Text Box 3">
          <a:extLst>
            <a:ext uri="{FF2B5EF4-FFF2-40B4-BE49-F238E27FC236}">
              <a16:creationId xmlns:a16="http://schemas.microsoft.com/office/drawing/2014/main" id="{FD820A48-66D0-4087-BAE5-6368A26BEF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5" name="Text Box 3">
          <a:extLst>
            <a:ext uri="{FF2B5EF4-FFF2-40B4-BE49-F238E27FC236}">
              <a16:creationId xmlns:a16="http://schemas.microsoft.com/office/drawing/2014/main" id="{9CB3AB4B-2BA0-49B1-B0F0-B3CB44368C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6" name="Text Box 3">
          <a:extLst>
            <a:ext uri="{FF2B5EF4-FFF2-40B4-BE49-F238E27FC236}">
              <a16:creationId xmlns:a16="http://schemas.microsoft.com/office/drawing/2014/main" id="{B6B9BB7A-61CC-4957-A6BF-4D84DA9584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7" name="Text Box 3">
          <a:extLst>
            <a:ext uri="{FF2B5EF4-FFF2-40B4-BE49-F238E27FC236}">
              <a16:creationId xmlns:a16="http://schemas.microsoft.com/office/drawing/2014/main" id="{28EA3223-FC7D-468E-8378-BA2165D5AE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8" name="Text Box 3">
          <a:extLst>
            <a:ext uri="{FF2B5EF4-FFF2-40B4-BE49-F238E27FC236}">
              <a16:creationId xmlns:a16="http://schemas.microsoft.com/office/drawing/2014/main" id="{D850BEBA-AEC9-43BA-ACA7-D7EF4AD0F7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9" name="Text Box 3">
          <a:extLst>
            <a:ext uri="{FF2B5EF4-FFF2-40B4-BE49-F238E27FC236}">
              <a16:creationId xmlns:a16="http://schemas.microsoft.com/office/drawing/2014/main" id="{248DC248-649B-4115-8B3D-CC90F0DA3E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0" name="Text Box 3">
          <a:extLst>
            <a:ext uri="{FF2B5EF4-FFF2-40B4-BE49-F238E27FC236}">
              <a16:creationId xmlns:a16="http://schemas.microsoft.com/office/drawing/2014/main" id="{8E5FCEE6-9BC6-4638-B33F-FB9E095551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1" name="Text Box 3">
          <a:extLst>
            <a:ext uri="{FF2B5EF4-FFF2-40B4-BE49-F238E27FC236}">
              <a16:creationId xmlns:a16="http://schemas.microsoft.com/office/drawing/2014/main" id="{4AEE338A-3D3B-4B82-9EAB-AC6906DC62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2" name="Text Box 3">
          <a:extLst>
            <a:ext uri="{FF2B5EF4-FFF2-40B4-BE49-F238E27FC236}">
              <a16:creationId xmlns:a16="http://schemas.microsoft.com/office/drawing/2014/main" id="{E4F8533D-70C3-480A-8BD6-4C0E438E1F6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3" name="Text Box 3">
          <a:extLst>
            <a:ext uri="{FF2B5EF4-FFF2-40B4-BE49-F238E27FC236}">
              <a16:creationId xmlns:a16="http://schemas.microsoft.com/office/drawing/2014/main" id="{18B59BAE-BBD9-4849-94B5-0521FD538A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4" name="Text Box 3">
          <a:extLst>
            <a:ext uri="{FF2B5EF4-FFF2-40B4-BE49-F238E27FC236}">
              <a16:creationId xmlns:a16="http://schemas.microsoft.com/office/drawing/2014/main" id="{55764C43-4D01-4489-8F67-5D2ABA8C1D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5" name="Text Box 3">
          <a:extLst>
            <a:ext uri="{FF2B5EF4-FFF2-40B4-BE49-F238E27FC236}">
              <a16:creationId xmlns:a16="http://schemas.microsoft.com/office/drawing/2014/main" id="{E84CCBA9-27E9-4C95-B1AD-FCACFECCC8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6" name="Text Box 3">
          <a:extLst>
            <a:ext uri="{FF2B5EF4-FFF2-40B4-BE49-F238E27FC236}">
              <a16:creationId xmlns:a16="http://schemas.microsoft.com/office/drawing/2014/main" id="{D768DF62-A8D4-4A53-9C73-D97CE715FC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7" name="Text Box 3">
          <a:extLst>
            <a:ext uri="{FF2B5EF4-FFF2-40B4-BE49-F238E27FC236}">
              <a16:creationId xmlns:a16="http://schemas.microsoft.com/office/drawing/2014/main" id="{5D42A82D-6704-4430-92A0-092FED8CB2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8" name="Text Box 3">
          <a:extLst>
            <a:ext uri="{FF2B5EF4-FFF2-40B4-BE49-F238E27FC236}">
              <a16:creationId xmlns:a16="http://schemas.microsoft.com/office/drawing/2014/main" id="{6AE02C8B-9C1A-4926-B5E6-C719D431D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9" name="Text Box 3">
          <a:extLst>
            <a:ext uri="{FF2B5EF4-FFF2-40B4-BE49-F238E27FC236}">
              <a16:creationId xmlns:a16="http://schemas.microsoft.com/office/drawing/2014/main" id="{25BDD336-B946-4F88-AD8B-F68F990BE9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0" name="Text Box 3">
          <a:extLst>
            <a:ext uri="{FF2B5EF4-FFF2-40B4-BE49-F238E27FC236}">
              <a16:creationId xmlns:a16="http://schemas.microsoft.com/office/drawing/2014/main" id="{0B8A91FC-597F-4FC2-B41F-7AEE426DA0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1" name="Text Box 3">
          <a:extLst>
            <a:ext uri="{FF2B5EF4-FFF2-40B4-BE49-F238E27FC236}">
              <a16:creationId xmlns:a16="http://schemas.microsoft.com/office/drawing/2014/main" id="{EACF909C-1B68-492D-8987-9C20AF33B7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2" name="Text Box 3">
          <a:extLst>
            <a:ext uri="{FF2B5EF4-FFF2-40B4-BE49-F238E27FC236}">
              <a16:creationId xmlns:a16="http://schemas.microsoft.com/office/drawing/2014/main" id="{1F6D110A-4528-4328-9C5F-448A0EF8FD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3" name="Text Box 3">
          <a:extLst>
            <a:ext uri="{FF2B5EF4-FFF2-40B4-BE49-F238E27FC236}">
              <a16:creationId xmlns:a16="http://schemas.microsoft.com/office/drawing/2014/main" id="{30BA63E5-7145-455E-9E83-F65EB4796A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4" name="Text Box 3">
          <a:extLst>
            <a:ext uri="{FF2B5EF4-FFF2-40B4-BE49-F238E27FC236}">
              <a16:creationId xmlns:a16="http://schemas.microsoft.com/office/drawing/2014/main" id="{BDB2A8A5-2024-4D53-A3B7-83AF7341A8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5" name="Text Box 3">
          <a:extLst>
            <a:ext uri="{FF2B5EF4-FFF2-40B4-BE49-F238E27FC236}">
              <a16:creationId xmlns:a16="http://schemas.microsoft.com/office/drawing/2014/main" id="{674FC9AF-62AA-4F4F-A239-334786376E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6" name="Text Box 3">
          <a:extLst>
            <a:ext uri="{FF2B5EF4-FFF2-40B4-BE49-F238E27FC236}">
              <a16:creationId xmlns:a16="http://schemas.microsoft.com/office/drawing/2014/main" id="{472966C7-DEC3-4B67-AC35-381FF4D7BF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7" name="Text Box 3">
          <a:extLst>
            <a:ext uri="{FF2B5EF4-FFF2-40B4-BE49-F238E27FC236}">
              <a16:creationId xmlns:a16="http://schemas.microsoft.com/office/drawing/2014/main" id="{2C79A65B-C34D-4485-9CFC-90E00DF2CD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8" name="Text Box 3">
          <a:extLst>
            <a:ext uri="{FF2B5EF4-FFF2-40B4-BE49-F238E27FC236}">
              <a16:creationId xmlns:a16="http://schemas.microsoft.com/office/drawing/2014/main" id="{79DBD701-9B43-4782-8841-6A5B278602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9" name="Text Box 3">
          <a:extLst>
            <a:ext uri="{FF2B5EF4-FFF2-40B4-BE49-F238E27FC236}">
              <a16:creationId xmlns:a16="http://schemas.microsoft.com/office/drawing/2014/main" id="{97274F45-B082-4405-8EFA-2BE1BDA98B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0" name="Text Box 3">
          <a:extLst>
            <a:ext uri="{FF2B5EF4-FFF2-40B4-BE49-F238E27FC236}">
              <a16:creationId xmlns:a16="http://schemas.microsoft.com/office/drawing/2014/main" id="{34DD39A3-E6C3-49DA-B3CC-964000B364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1" name="Text Box 3">
          <a:extLst>
            <a:ext uri="{FF2B5EF4-FFF2-40B4-BE49-F238E27FC236}">
              <a16:creationId xmlns:a16="http://schemas.microsoft.com/office/drawing/2014/main" id="{5B27A729-EA26-45F7-84CE-51A5AC357C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2" name="Text Box 3">
          <a:extLst>
            <a:ext uri="{FF2B5EF4-FFF2-40B4-BE49-F238E27FC236}">
              <a16:creationId xmlns:a16="http://schemas.microsoft.com/office/drawing/2014/main" id="{24E0451B-FB2A-48D0-9AA5-666D458E3E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3" name="Text Box 3">
          <a:extLst>
            <a:ext uri="{FF2B5EF4-FFF2-40B4-BE49-F238E27FC236}">
              <a16:creationId xmlns:a16="http://schemas.microsoft.com/office/drawing/2014/main" id="{12ACA7AF-EB5E-4EF3-B2AE-7FC1EE8002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4" name="Text Box 3">
          <a:extLst>
            <a:ext uri="{FF2B5EF4-FFF2-40B4-BE49-F238E27FC236}">
              <a16:creationId xmlns:a16="http://schemas.microsoft.com/office/drawing/2014/main" id="{FFD6D4ED-1420-4178-B960-0B69CA61863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5" name="Text Box 3">
          <a:extLst>
            <a:ext uri="{FF2B5EF4-FFF2-40B4-BE49-F238E27FC236}">
              <a16:creationId xmlns:a16="http://schemas.microsoft.com/office/drawing/2014/main" id="{BC68CBF7-C56F-438F-96A4-535B116B6D1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6" name="Text Box 3">
          <a:extLst>
            <a:ext uri="{FF2B5EF4-FFF2-40B4-BE49-F238E27FC236}">
              <a16:creationId xmlns:a16="http://schemas.microsoft.com/office/drawing/2014/main" id="{B4FB9A8D-AABA-4D81-A933-7CBCB58E0A5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7" name="Text Box 3">
          <a:extLst>
            <a:ext uri="{FF2B5EF4-FFF2-40B4-BE49-F238E27FC236}">
              <a16:creationId xmlns:a16="http://schemas.microsoft.com/office/drawing/2014/main" id="{D7642655-2ABB-4F6C-A918-50DB72A22A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8" name="Text Box 3">
          <a:extLst>
            <a:ext uri="{FF2B5EF4-FFF2-40B4-BE49-F238E27FC236}">
              <a16:creationId xmlns:a16="http://schemas.microsoft.com/office/drawing/2014/main" id="{51274EA0-3C5F-48D6-A2F8-8966F51FA1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9" name="Text Box 3">
          <a:extLst>
            <a:ext uri="{FF2B5EF4-FFF2-40B4-BE49-F238E27FC236}">
              <a16:creationId xmlns:a16="http://schemas.microsoft.com/office/drawing/2014/main" id="{98022F44-7EB2-4EE7-A1EA-B82915B2F0A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0" name="Text Box 3">
          <a:extLst>
            <a:ext uri="{FF2B5EF4-FFF2-40B4-BE49-F238E27FC236}">
              <a16:creationId xmlns:a16="http://schemas.microsoft.com/office/drawing/2014/main" id="{EFA12921-0299-4D1C-9D0A-B96AB6CD83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1" name="Text Box 3">
          <a:extLst>
            <a:ext uri="{FF2B5EF4-FFF2-40B4-BE49-F238E27FC236}">
              <a16:creationId xmlns:a16="http://schemas.microsoft.com/office/drawing/2014/main" id="{50BC62B4-9CF6-43C6-92E8-1B76998DA1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2" name="Text Box 3">
          <a:extLst>
            <a:ext uri="{FF2B5EF4-FFF2-40B4-BE49-F238E27FC236}">
              <a16:creationId xmlns:a16="http://schemas.microsoft.com/office/drawing/2014/main" id="{4EB1EB41-26FC-43B1-918E-10C7EB35876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3" name="Text Box 3">
          <a:extLst>
            <a:ext uri="{FF2B5EF4-FFF2-40B4-BE49-F238E27FC236}">
              <a16:creationId xmlns:a16="http://schemas.microsoft.com/office/drawing/2014/main" id="{64960881-6CB0-4FA9-B396-F3CA0BA0142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4" name="Text Box 3">
          <a:extLst>
            <a:ext uri="{FF2B5EF4-FFF2-40B4-BE49-F238E27FC236}">
              <a16:creationId xmlns:a16="http://schemas.microsoft.com/office/drawing/2014/main" id="{21F8DC13-A91A-40C4-A032-C7A309C8A5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5" name="Text Box 3">
          <a:extLst>
            <a:ext uri="{FF2B5EF4-FFF2-40B4-BE49-F238E27FC236}">
              <a16:creationId xmlns:a16="http://schemas.microsoft.com/office/drawing/2014/main" id="{87BDEAA6-5879-4221-951D-373B2BCEF14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6" name="Text Box 3">
          <a:extLst>
            <a:ext uri="{FF2B5EF4-FFF2-40B4-BE49-F238E27FC236}">
              <a16:creationId xmlns:a16="http://schemas.microsoft.com/office/drawing/2014/main" id="{967719E6-F426-4783-9BC2-83FA7861BB3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7" name="Text Box 3">
          <a:extLst>
            <a:ext uri="{FF2B5EF4-FFF2-40B4-BE49-F238E27FC236}">
              <a16:creationId xmlns:a16="http://schemas.microsoft.com/office/drawing/2014/main" id="{221FF498-FB80-46F2-A00E-0BD58DA1B57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8" name="Text Box 3">
          <a:extLst>
            <a:ext uri="{FF2B5EF4-FFF2-40B4-BE49-F238E27FC236}">
              <a16:creationId xmlns:a16="http://schemas.microsoft.com/office/drawing/2014/main" id="{95CC0B62-5F2A-4F04-8F34-D917A3DA172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9" name="Text Box 3">
          <a:extLst>
            <a:ext uri="{FF2B5EF4-FFF2-40B4-BE49-F238E27FC236}">
              <a16:creationId xmlns:a16="http://schemas.microsoft.com/office/drawing/2014/main" id="{6BDAEB3F-A7C0-4EF7-BC91-76CB5C9B41F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0" name="Text Box 3">
          <a:extLst>
            <a:ext uri="{FF2B5EF4-FFF2-40B4-BE49-F238E27FC236}">
              <a16:creationId xmlns:a16="http://schemas.microsoft.com/office/drawing/2014/main" id="{489A54EC-98E6-452B-A0D4-79169932B3A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1" name="Text Box 3">
          <a:extLst>
            <a:ext uri="{FF2B5EF4-FFF2-40B4-BE49-F238E27FC236}">
              <a16:creationId xmlns:a16="http://schemas.microsoft.com/office/drawing/2014/main" id="{FCADEB45-84B4-43C6-9FF5-0D0C5F2E6FE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2" name="Text Box 3">
          <a:extLst>
            <a:ext uri="{FF2B5EF4-FFF2-40B4-BE49-F238E27FC236}">
              <a16:creationId xmlns:a16="http://schemas.microsoft.com/office/drawing/2014/main" id="{CB2B319B-81FA-4276-B043-823F01CFDC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3" name="Text Box 3">
          <a:extLst>
            <a:ext uri="{FF2B5EF4-FFF2-40B4-BE49-F238E27FC236}">
              <a16:creationId xmlns:a16="http://schemas.microsoft.com/office/drawing/2014/main" id="{91699B52-D270-40F2-AF60-7FFACEBC1D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4" name="Text Box 3">
          <a:extLst>
            <a:ext uri="{FF2B5EF4-FFF2-40B4-BE49-F238E27FC236}">
              <a16:creationId xmlns:a16="http://schemas.microsoft.com/office/drawing/2014/main" id="{395507C7-925D-40C2-BFFE-8369CFA6B48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5" name="Text Box 3">
          <a:extLst>
            <a:ext uri="{FF2B5EF4-FFF2-40B4-BE49-F238E27FC236}">
              <a16:creationId xmlns:a16="http://schemas.microsoft.com/office/drawing/2014/main" id="{D8F5A15E-438C-4170-8F9C-B939570ADB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6" name="Text Box 3">
          <a:extLst>
            <a:ext uri="{FF2B5EF4-FFF2-40B4-BE49-F238E27FC236}">
              <a16:creationId xmlns:a16="http://schemas.microsoft.com/office/drawing/2014/main" id="{B5B1BCE3-9C61-4C31-B3DE-CE7C1036BA5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7" name="Text Box 3">
          <a:extLst>
            <a:ext uri="{FF2B5EF4-FFF2-40B4-BE49-F238E27FC236}">
              <a16:creationId xmlns:a16="http://schemas.microsoft.com/office/drawing/2014/main" id="{4F270C96-C288-41BB-B86B-A00440C33EC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8" name="Text Box 3">
          <a:extLst>
            <a:ext uri="{FF2B5EF4-FFF2-40B4-BE49-F238E27FC236}">
              <a16:creationId xmlns:a16="http://schemas.microsoft.com/office/drawing/2014/main" id="{CBB0E7F1-873A-48E4-B11D-B5AB07E192D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9" name="Text Box 3">
          <a:extLst>
            <a:ext uri="{FF2B5EF4-FFF2-40B4-BE49-F238E27FC236}">
              <a16:creationId xmlns:a16="http://schemas.microsoft.com/office/drawing/2014/main" id="{ED30ED3F-36BC-49ED-A545-2B9DCA7D6B0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0" name="Text Box 3">
          <a:extLst>
            <a:ext uri="{FF2B5EF4-FFF2-40B4-BE49-F238E27FC236}">
              <a16:creationId xmlns:a16="http://schemas.microsoft.com/office/drawing/2014/main" id="{4036F65E-B27E-4EC9-B633-1A083FDBFB6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1" name="Text Box 3">
          <a:extLst>
            <a:ext uri="{FF2B5EF4-FFF2-40B4-BE49-F238E27FC236}">
              <a16:creationId xmlns:a16="http://schemas.microsoft.com/office/drawing/2014/main" id="{A069D3CE-D877-4334-9CB4-759CB178F7C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2" name="Text Box 3">
          <a:extLst>
            <a:ext uri="{FF2B5EF4-FFF2-40B4-BE49-F238E27FC236}">
              <a16:creationId xmlns:a16="http://schemas.microsoft.com/office/drawing/2014/main" id="{238749D1-AD55-4636-BA20-F891B43ED91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3" name="Text Box 3">
          <a:extLst>
            <a:ext uri="{FF2B5EF4-FFF2-40B4-BE49-F238E27FC236}">
              <a16:creationId xmlns:a16="http://schemas.microsoft.com/office/drawing/2014/main" id="{3EAC1BEE-5F2E-4780-A5AE-7E2F5CF88CF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4" name="Text Box 3">
          <a:extLst>
            <a:ext uri="{FF2B5EF4-FFF2-40B4-BE49-F238E27FC236}">
              <a16:creationId xmlns:a16="http://schemas.microsoft.com/office/drawing/2014/main" id="{2E3351CD-11BE-413B-8F0E-7756A94E750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5" name="Text Box 3">
          <a:extLst>
            <a:ext uri="{FF2B5EF4-FFF2-40B4-BE49-F238E27FC236}">
              <a16:creationId xmlns:a16="http://schemas.microsoft.com/office/drawing/2014/main" id="{766D3976-88D6-4082-97A1-CE69F8DA234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6" name="Text Box 3">
          <a:extLst>
            <a:ext uri="{FF2B5EF4-FFF2-40B4-BE49-F238E27FC236}">
              <a16:creationId xmlns:a16="http://schemas.microsoft.com/office/drawing/2014/main" id="{CCE8C268-BE1F-4A66-B3D4-3EF41B1E1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7" name="Text Box 3">
          <a:extLst>
            <a:ext uri="{FF2B5EF4-FFF2-40B4-BE49-F238E27FC236}">
              <a16:creationId xmlns:a16="http://schemas.microsoft.com/office/drawing/2014/main" id="{A9E09444-A45D-4762-9836-CEB72A2EE6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8" name="Text Box 3">
          <a:extLst>
            <a:ext uri="{FF2B5EF4-FFF2-40B4-BE49-F238E27FC236}">
              <a16:creationId xmlns:a16="http://schemas.microsoft.com/office/drawing/2014/main" id="{2BE4C2CD-ED24-4312-B283-94DC94C1B32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9" name="Text Box 3">
          <a:extLst>
            <a:ext uri="{FF2B5EF4-FFF2-40B4-BE49-F238E27FC236}">
              <a16:creationId xmlns:a16="http://schemas.microsoft.com/office/drawing/2014/main" id="{01263F96-9CBC-41C7-85D4-F14C2BEF199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0" name="Text Box 3">
          <a:extLst>
            <a:ext uri="{FF2B5EF4-FFF2-40B4-BE49-F238E27FC236}">
              <a16:creationId xmlns:a16="http://schemas.microsoft.com/office/drawing/2014/main" id="{B642E4B1-B82B-4A43-BB72-AFD1181537C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1" name="Text Box 3">
          <a:extLst>
            <a:ext uri="{FF2B5EF4-FFF2-40B4-BE49-F238E27FC236}">
              <a16:creationId xmlns:a16="http://schemas.microsoft.com/office/drawing/2014/main" id="{78845752-BFEC-470A-B405-391F00F968A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2" name="Text Box 3">
          <a:extLst>
            <a:ext uri="{FF2B5EF4-FFF2-40B4-BE49-F238E27FC236}">
              <a16:creationId xmlns:a16="http://schemas.microsoft.com/office/drawing/2014/main" id="{9B265E71-5E9C-46B4-A633-19F565E0E6B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3" name="Text Box 3">
          <a:extLst>
            <a:ext uri="{FF2B5EF4-FFF2-40B4-BE49-F238E27FC236}">
              <a16:creationId xmlns:a16="http://schemas.microsoft.com/office/drawing/2014/main" id="{C3B82358-8CF5-45FE-ACE8-780D4128D9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4" name="Text Box 3">
          <a:extLst>
            <a:ext uri="{FF2B5EF4-FFF2-40B4-BE49-F238E27FC236}">
              <a16:creationId xmlns:a16="http://schemas.microsoft.com/office/drawing/2014/main" id="{626B7AD6-695F-4ED3-957D-E534FECD1AC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5" name="Text Box 3">
          <a:extLst>
            <a:ext uri="{FF2B5EF4-FFF2-40B4-BE49-F238E27FC236}">
              <a16:creationId xmlns:a16="http://schemas.microsoft.com/office/drawing/2014/main" id="{05A7E928-1FB2-44DB-8BE2-9B755F4B149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6" name="Text Box 3">
          <a:extLst>
            <a:ext uri="{FF2B5EF4-FFF2-40B4-BE49-F238E27FC236}">
              <a16:creationId xmlns:a16="http://schemas.microsoft.com/office/drawing/2014/main" id="{7CF37B52-8236-4498-80E8-0930568C8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7" name="Text Box 3">
          <a:extLst>
            <a:ext uri="{FF2B5EF4-FFF2-40B4-BE49-F238E27FC236}">
              <a16:creationId xmlns:a16="http://schemas.microsoft.com/office/drawing/2014/main" id="{E5E6BEC9-D5B6-4975-9013-32D5128577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8" name="Text Box 3">
          <a:extLst>
            <a:ext uri="{FF2B5EF4-FFF2-40B4-BE49-F238E27FC236}">
              <a16:creationId xmlns:a16="http://schemas.microsoft.com/office/drawing/2014/main" id="{A80AEAB5-5B6A-4232-BCD5-1DFC36922D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9" name="Text Box 3">
          <a:extLst>
            <a:ext uri="{FF2B5EF4-FFF2-40B4-BE49-F238E27FC236}">
              <a16:creationId xmlns:a16="http://schemas.microsoft.com/office/drawing/2014/main" id="{07186B93-1FD2-462D-8BDC-AE19BC91E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0" name="Text Box 3">
          <a:extLst>
            <a:ext uri="{FF2B5EF4-FFF2-40B4-BE49-F238E27FC236}">
              <a16:creationId xmlns:a16="http://schemas.microsoft.com/office/drawing/2014/main" id="{BF139BA6-6663-47EE-8F5F-0948704450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1" name="Text Box 3">
          <a:extLst>
            <a:ext uri="{FF2B5EF4-FFF2-40B4-BE49-F238E27FC236}">
              <a16:creationId xmlns:a16="http://schemas.microsoft.com/office/drawing/2014/main" id="{72E2B8A8-C3AD-45DB-9FB0-7EFB4FAFA57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2" name="Text Box 3">
          <a:extLst>
            <a:ext uri="{FF2B5EF4-FFF2-40B4-BE49-F238E27FC236}">
              <a16:creationId xmlns:a16="http://schemas.microsoft.com/office/drawing/2014/main" id="{4BC8F3E4-9556-4324-8D74-970DB72BBD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3" name="Text Box 3">
          <a:extLst>
            <a:ext uri="{FF2B5EF4-FFF2-40B4-BE49-F238E27FC236}">
              <a16:creationId xmlns:a16="http://schemas.microsoft.com/office/drawing/2014/main" id="{D1276DF7-32A9-4870-B4B4-523D23EB4A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4" name="Text Box 3">
          <a:extLst>
            <a:ext uri="{FF2B5EF4-FFF2-40B4-BE49-F238E27FC236}">
              <a16:creationId xmlns:a16="http://schemas.microsoft.com/office/drawing/2014/main" id="{417425CC-3BC5-4D01-A8F3-AFF1D53193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5" name="Text Box 3">
          <a:extLst>
            <a:ext uri="{FF2B5EF4-FFF2-40B4-BE49-F238E27FC236}">
              <a16:creationId xmlns:a16="http://schemas.microsoft.com/office/drawing/2014/main" id="{B341B257-9104-4D5D-B4F1-EDA9FD942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6" name="Text Box 3">
          <a:extLst>
            <a:ext uri="{FF2B5EF4-FFF2-40B4-BE49-F238E27FC236}">
              <a16:creationId xmlns:a16="http://schemas.microsoft.com/office/drawing/2014/main" id="{E13CB207-CF23-46ED-AA30-8B93E63D3C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7" name="Text Box 3">
          <a:extLst>
            <a:ext uri="{FF2B5EF4-FFF2-40B4-BE49-F238E27FC236}">
              <a16:creationId xmlns:a16="http://schemas.microsoft.com/office/drawing/2014/main" id="{B657F88D-36C2-4042-8F82-B395AA201CE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8" name="Text Box 3">
          <a:extLst>
            <a:ext uri="{FF2B5EF4-FFF2-40B4-BE49-F238E27FC236}">
              <a16:creationId xmlns:a16="http://schemas.microsoft.com/office/drawing/2014/main" id="{E5AEFD9D-33B9-4105-B182-9BE381492B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9" name="Text Box 3">
          <a:extLst>
            <a:ext uri="{FF2B5EF4-FFF2-40B4-BE49-F238E27FC236}">
              <a16:creationId xmlns:a16="http://schemas.microsoft.com/office/drawing/2014/main" id="{264236B1-17DE-4A20-8CB9-02394B8FB3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0" name="Text Box 3">
          <a:extLst>
            <a:ext uri="{FF2B5EF4-FFF2-40B4-BE49-F238E27FC236}">
              <a16:creationId xmlns:a16="http://schemas.microsoft.com/office/drawing/2014/main" id="{92C3AB24-53F8-4D0D-BFC9-56EDEC148B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1" name="Text Box 3">
          <a:extLst>
            <a:ext uri="{FF2B5EF4-FFF2-40B4-BE49-F238E27FC236}">
              <a16:creationId xmlns:a16="http://schemas.microsoft.com/office/drawing/2014/main" id="{707CD715-3124-4B9A-B3C6-8D8FAF6F16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2" name="Text Box 3">
          <a:extLst>
            <a:ext uri="{FF2B5EF4-FFF2-40B4-BE49-F238E27FC236}">
              <a16:creationId xmlns:a16="http://schemas.microsoft.com/office/drawing/2014/main" id="{29C85444-EF90-40DC-BB5C-3A220E87AB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3" name="Text Box 3">
          <a:extLst>
            <a:ext uri="{FF2B5EF4-FFF2-40B4-BE49-F238E27FC236}">
              <a16:creationId xmlns:a16="http://schemas.microsoft.com/office/drawing/2014/main" id="{B46FCCA6-C55C-44E1-8A7D-8F92304B132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4" name="Text Box 3">
          <a:extLst>
            <a:ext uri="{FF2B5EF4-FFF2-40B4-BE49-F238E27FC236}">
              <a16:creationId xmlns:a16="http://schemas.microsoft.com/office/drawing/2014/main" id="{4FAB7C1C-6B3B-4F1D-9FD4-880B7EFD1A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5" name="Text Box 3">
          <a:extLst>
            <a:ext uri="{FF2B5EF4-FFF2-40B4-BE49-F238E27FC236}">
              <a16:creationId xmlns:a16="http://schemas.microsoft.com/office/drawing/2014/main" id="{E2551C81-1C64-4B4D-8406-1911D3BB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6" name="Text Box 3">
          <a:extLst>
            <a:ext uri="{FF2B5EF4-FFF2-40B4-BE49-F238E27FC236}">
              <a16:creationId xmlns:a16="http://schemas.microsoft.com/office/drawing/2014/main" id="{C8314AE1-7386-4746-84DE-B57F2CADCB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7" name="Text Box 3">
          <a:extLst>
            <a:ext uri="{FF2B5EF4-FFF2-40B4-BE49-F238E27FC236}">
              <a16:creationId xmlns:a16="http://schemas.microsoft.com/office/drawing/2014/main" id="{3BEFA280-8F06-4F69-B88F-62628746B0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8" name="Text Box 3">
          <a:extLst>
            <a:ext uri="{FF2B5EF4-FFF2-40B4-BE49-F238E27FC236}">
              <a16:creationId xmlns:a16="http://schemas.microsoft.com/office/drawing/2014/main" id="{CDAFCDBE-19E3-4222-A130-6AA957AEF08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9" name="Text Box 3">
          <a:extLst>
            <a:ext uri="{FF2B5EF4-FFF2-40B4-BE49-F238E27FC236}">
              <a16:creationId xmlns:a16="http://schemas.microsoft.com/office/drawing/2014/main" id="{97636A26-1FEB-429D-88AE-168A5045A3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0" name="Text Box 3">
          <a:extLst>
            <a:ext uri="{FF2B5EF4-FFF2-40B4-BE49-F238E27FC236}">
              <a16:creationId xmlns:a16="http://schemas.microsoft.com/office/drawing/2014/main" id="{23F40F50-420E-489C-B2FA-A917CD365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1" name="Text Box 3">
          <a:extLst>
            <a:ext uri="{FF2B5EF4-FFF2-40B4-BE49-F238E27FC236}">
              <a16:creationId xmlns:a16="http://schemas.microsoft.com/office/drawing/2014/main" id="{05B78CFB-449A-4B69-9AF5-D5A2D4BCA7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2" name="Text Box 3">
          <a:extLst>
            <a:ext uri="{FF2B5EF4-FFF2-40B4-BE49-F238E27FC236}">
              <a16:creationId xmlns:a16="http://schemas.microsoft.com/office/drawing/2014/main" id="{52DCBB7D-FD64-4339-8A2A-08EA6CD6135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3" name="Text Box 3">
          <a:extLst>
            <a:ext uri="{FF2B5EF4-FFF2-40B4-BE49-F238E27FC236}">
              <a16:creationId xmlns:a16="http://schemas.microsoft.com/office/drawing/2014/main" id="{C3494DB0-4F63-496D-9CFD-C9701FBF9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4" name="Text Box 3">
          <a:extLst>
            <a:ext uri="{FF2B5EF4-FFF2-40B4-BE49-F238E27FC236}">
              <a16:creationId xmlns:a16="http://schemas.microsoft.com/office/drawing/2014/main" id="{CE3D1FE4-2BDE-4EC8-9706-283AF725827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5" name="Text Box 3">
          <a:extLst>
            <a:ext uri="{FF2B5EF4-FFF2-40B4-BE49-F238E27FC236}">
              <a16:creationId xmlns:a16="http://schemas.microsoft.com/office/drawing/2014/main" id="{F6358B81-5F22-463E-BCD1-10F1C32D69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6" name="Text Box 3">
          <a:extLst>
            <a:ext uri="{FF2B5EF4-FFF2-40B4-BE49-F238E27FC236}">
              <a16:creationId xmlns:a16="http://schemas.microsoft.com/office/drawing/2014/main" id="{895B8B8F-4244-4308-90DD-E7E9845C0AA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7" name="Text Box 3">
          <a:extLst>
            <a:ext uri="{FF2B5EF4-FFF2-40B4-BE49-F238E27FC236}">
              <a16:creationId xmlns:a16="http://schemas.microsoft.com/office/drawing/2014/main" id="{AC65EDBC-C662-4553-842A-54FAA9BC29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8" name="Text Box 3">
          <a:extLst>
            <a:ext uri="{FF2B5EF4-FFF2-40B4-BE49-F238E27FC236}">
              <a16:creationId xmlns:a16="http://schemas.microsoft.com/office/drawing/2014/main" id="{A0BD27B7-AA34-4D24-B740-3289751E9B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9" name="Text Box 3">
          <a:extLst>
            <a:ext uri="{FF2B5EF4-FFF2-40B4-BE49-F238E27FC236}">
              <a16:creationId xmlns:a16="http://schemas.microsoft.com/office/drawing/2014/main" id="{EDBEDAF0-7044-45BA-92C7-1599A21A361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0" name="Text Box 3">
          <a:extLst>
            <a:ext uri="{FF2B5EF4-FFF2-40B4-BE49-F238E27FC236}">
              <a16:creationId xmlns:a16="http://schemas.microsoft.com/office/drawing/2014/main" id="{D65E9AB2-B0DE-4836-82B8-47A33C2B0A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1" name="Text Box 3">
          <a:extLst>
            <a:ext uri="{FF2B5EF4-FFF2-40B4-BE49-F238E27FC236}">
              <a16:creationId xmlns:a16="http://schemas.microsoft.com/office/drawing/2014/main" id="{C900F99B-7396-4603-8259-D43DA71101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2" name="Text Box 3">
          <a:extLst>
            <a:ext uri="{FF2B5EF4-FFF2-40B4-BE49-F238E27FC236}">
              <a16:creationId xmlns:a16="http://schemas.microsoft.com/office/drawing/2014/main" id="{D715355A-AA2A-449C-BC0C-961E29E335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3" name="Text Box 3">
          <a:extLst>
            <a:ext uri="{FF2B5EF4-FFF2-40B4-BE49-F238E27FC236}">
              <a16:creationId xmlns:a16="http://schemas.microsoft.com/office/drawing/2014/main" id="{E2131B9C-06C8-4A72-A573-57577557B3E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4" name="Text Box 3">
          <a:extLst>
            <a:ext uri="{FF2B5EF4-FFF2-40B4-BE49-F238E27FC236}">
              <a16:creationId xmlns:a16="http://schemas.microsoft.com/office/drawing/2014/main" id="{E0F34F37-D024-4342-8D56-648E1C7BEC7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5" name="Text Box 3">
          <a:extLst>
            <a:ext uri="{FF2B5EF4-FFF2-40B4-BE49-F238E27FC236}">
              <a16:creationId xmlns:a16="http://schemas.microsoft.com/office/drawing/2014/main" id="{5F5DC198-5B81-460F-A0F5-CC518ED6F4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6" name="Text Box 3">
          <a:extLst>
            <a:ext uri="{FF2B5EF4-FFF2-40B4-BE49-F238E27FC236}">
              <a16:creationId xmlns:a16="http://schemas.microsoft.com/office/drawing/2014/main" id="{2BA827E7-252D-4CB7-B362-91CEC07803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7" name="Text Box 3">
          <a:extLst>
            <a:ext uri="{FF2B5EF4-FFF2-40B4-BE49-F238E27FC236}">
              <a16:creationId xmlns:a16="http://schemas.microsoft.com/office/drawing/2014/main" id="{46040605-6B37-4BBB-89C8-ECD93126C46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8" name="Text Box 3">
          <a:extLst>
            <a:ext uri="{FF2B5EF4-FFF2-40B4-BE49-F238E27FC236}">
              <a16:creationId xmlns:a16="http://schemas.microsoft.com/office/drawing/2014/main" id="{D9266BA0-1820-4AF8-AEAF-DA5D4EC625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9" name="Text Box 3">
          <a:extLst>
            <a:ext uri="{FF2B5EF4-FFF2-40B4-BE49-F238E27FC236}">
              <a16:creationId xmlns:a16="http://schemas.microsoft.com/office/drawing/2014/main" id="{CFA675C2-577C-4413-8DB7-C084226AE6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0" name="Text Box 3">
          <a:extLst>
            <a:ext uri="{FF2B5EF4-FFF2-40B4-BE49-F238E27FC236}">
              <a16:creationId xmlns:a16="http://schemas.microsoft.com/office/drawing/2014/main" id="{56F122B1-2C24-47FA-B45E-FE0F82F321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1" name="Text Box 3">
          <a:extLst>
            <a:ext uri="{FF2B5EF4-FFF2-40B4-BE49-F238E27FC236}">
              <a16:creationId xmlns:a16="http://schemas.microsoft.com/office/drawing/2014/main" id="{F90AAE2D-92B7-45C5-9F0B-DFDAAB030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2" name="Text Box 3">
          <a:extLst>
            <a:ext uri="{FF2B5EF4-FFF2-40B4-BE49-F238E27FC236}">
              <a16:creationId xmlns:a16="http://schemas.microsoft.com/office/drawing/2014/main" id="{249262A7-9BA3-41DC-B215-167855DD75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3" name="Text Box 3">
          <a:extLst>
            <a:ext uri="{FF2B5EF4-FFF2-40B4-BE49-F238E27FC236}">
              <a16:creationId xmlns:a16="http://schemas.microsoft.com/office/drawing/2014/main" id="{AE814708-681D-42C4-A331-CE4CE8071D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4" name="Text Box 3">
          <a:extLst>
            <a:ext uri="{FF2B5EF4-FFF2-40B4-BE49-F238E27FC236}">
              <a16:creationId xmlns:a16="http://schemas.microsoft.com/office/drawing/2014/main" id="{484E7845-E702-45C9-85EE-2EEA6DA2EA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5" name="Text Box 3">
          <a:extLst>
            <a:ext uri="{FF2B5EF4-FFF2-40B4-BE49-F238E27FC236}">
              <a16:creationId xmlns:a16="http://schemas.microsoft.com/office/drawing/2014/main" id="{E033847A-7E19-484A-BD76-D66A02B299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6" name="Text Box 3">
          <a:extLst>
            <a:ext uri="{FF2B5EF4-FFF2-40B4-BE49-F238E27FC236}">
              <a16:creationId xmlns:a16="http://schemas.microsoft.com/office/drawing/2014/main" id="{2DF0DB9B-57E5-48E3-8015-DDC7D93A200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7" name="Text Box 3">
          <a:extLst>
            <a:ext uri="{FF2B5EF4-FFF2-40B4-BE49-F238E27FC236}">
              <a16:creationId xmlns:a16="http://schemas.microsoft.com/office/drawing/2014/main" id="{67B8B385-CCD0-416B-8D69-48FBBBFE90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8" name="Text Box 3">
          <a:extLst>
            <a:ext uri="{FF2B5EF4-FFF2-40B4-BE49-F238E27FC236}">
              <a16:creationId xmlns:a16="http://schemas.microsoft.com/office/drawing/2014/main" id="{7690B7B3-7678-4181-8489-B3E4A2E7BA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9" name="Text Box 3">
          <a:extLst>
            <a:ext uri="{FF2B5EF4-FFF2-40B4-BE49-F238E27FC236}">
              <a16:creationId xmlns:a16="http://schemas.microsoft.com/office/drawing/2014/main" id="{40B66E2C-136F-48E0-B924-AA512E9BAEB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0" name="Text Box 3">
          <a:extLst>
            <a:ext uri="{FF2B5EF4-FFF2-40B4-BE49-F238E27FC236}">
              <a16:creationId xmlns:a16="http://schemas.microsoft.com/office/drawing/2014/main" id="{07684B10-14C5-4FDB-ABD3-92B704DDE8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1" name="Text Box 3">
          <a:extLst>
            <a:ext uri="{FF2B5EF4-FFF2-40B4-BE49-F238E27FC236}">
              <a16:creationId xmlns:a16="http://schemas.microsoft.com/office/drawing/2014/main" id="{6DC60F2D-6A8E-44DC-83B8-0576EE728F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2" name="Text Box 3">
          <a:extLst>
            <a:ext uri="{FF2B5EF4-FFF2-40B4-BE49-F238E27FC236}">
              <a16:creationId xmlns:a16="http://schemas.microsoft.com/office/drawing/2014/main" id="{27B78828-DD33-4DC6-B5EE-843A7D0D16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3" name="Text Box 3">
          <a:extLst>
            <a:ext uri="{FF2B5EF4-FFF2-40B4-BE49-F238E27FC236}">
              <a16:creationId xmlns:a16="http://schemas.microsoft.com/office/drawing/2014/main" id="{1CDDFB87-C34C-44B6-9778-F11D2E1E2A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4" name="Text Box 3">
          <a:extLst>
            <a:ext uri="{FF2B5EF4-FFF2-40B4-BE49-F238E27FC236}">
              <a16:creationId xmlns:a16="http://schemas.microsoft.com/office/drawing/2014/main" id="{FFF7E111-13AB-4695-9B98-E9A1DF973C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5" name="Text Box 3">
          <a:extLst>
            <a:ext uri="{FF2B5EF4-FFF2-40B4-BE49-F238E27FC236}">
              <a16:creationId xmlns:a16="http://schemas.microsoft.com/office/drawing/2014/main" id="{7E3500D7-BA4D-497C-B17E-C3E0C3020D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6" name="Text Box 3">
          <a:extLst>
            <a:ext uri="{FF2B5EF4-FFF2-40B4-BE49-F238E27FC236}">
              <a16:creationId xmlns:a16="http://schemas.microsoft.com/office/drawing/2014/main" id="{AFCABA19-7B60-48FA-9BE0-C409F36F79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7" name="Text Box 3">
          <a:extLst>
            <a:ext uri="{FF2B5EF4-FFF2-40B4-BE49-F238E27FC236}">
              <a16:creationId xmlns:a16="http://schemas.microsoft.com/office/drawing/2014/main" id="{5FDF0E9C-C0E0-48C4-AF38-2CE42494AA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8" name="Text Box 3">
          <a:extLst>
            <a:ext uri="{FF2B5EF4-FFF2-40B4-BE49-F238E27FC236}">
              <a16:creationId xmlns:a16="http://schemas.microsoft.com/office/drawing/2014/main" id="{665274AA-8317-490E-8AB1-9834202FEA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9" name="Text Box 3">
          <a:extLst>
            <a:ext uri="{FF2B5EF4-FFF2-40B4-BE49-F238E27FC236}">
              <a16:creationId xmlns:a16="http://schemas.microsoft.com/office/drawing/2014/main" id="{A814953B-B42A-49F4-9D9F-565E80E730D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0" name="Text Box 3">
          <a:extLst>
            <a:ext uri="{FF2B5EF4-FFF2-40B4-BE49-F238E27FC236}">
              <a16:creationId xmlns:a16="http://schemas.microsoft.com/office/drawing/2014/main" id="{B6071BDB-5E3B-45E7-99B2-3A18C8645B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1" name="Text Box 3">
          <a:extLst>
            <a:ext uri="{FF2B5EF4-FFF2-40B4-BE49-F238E27FC236}">
              <a16:creationId xmlns:a16="http://schemas.microsoft.com/office/drawing/2014/main" id="{62B64D99-D97F-4A02-BA6D-00B5EF590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2" name="Text Box 3">
          <a:extLst>
            <a:ext uri="{FF2B5EF4-FFF2-40B4-BE49-F238E27FC236}">
              <a16:creationId xmlns:a16="http://schemas.microsoft.com/office/drawing/2014/main" id="{2D25B8AE-B8A2-4418-93D6-4B0F27F5FF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3" name="Text Box 3">
          <a:extLst>
            <a:ext uri="{FF2B5EF4-FFF2-40B4-BE49-F238E27FC236}">
              <a16:creationId xmlns:a16="http://schemas.microsoft.com/office/drawing/2014/main" id="{CDC9367D-5455-4D63-BE00-5A53F371FD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4" name="Text Box 3">
          <a:extLst>
            <a:ext uri="{FF2B5EF4-FFF2-40B4-BE49-F238E27FC236}">
              <a16:creationId xmlns:a16="http://schemas.microsoft.com/office/drawing/2014/main" id="{F0A9D01E-FE3C-4A21-BA63-6716CF7A0D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5" name="Text Box 3">
          <a:extLst>
            <a:ext uri="{FF2B5EF4-FFF2-40B4-BE49-F238E27FC236}">
              <a16:creationId xmlns:a16="http://schemas.microsoft.com/office/drawing/2014/main" id="{C4DBC41D-173E-4D8E-AD9A-6089081EBD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6" name="Text Box 3">
          <a:extLst>
            <a:ext uri="{FF2B5EF4-FFF2-40B4-BE49-F238E27FC236}">
              <a16:creationId xmlns:a16="http://schemas.microsoft.com/office/drawing/2014/main" id="{5D636EA8-79D0-4ED2-9AFE-889ECE2FC8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7" name="Text Box 3">
          <a:extLst>
            <a:ext uri="{FF2B5EF4-FFF2-40B4-BE49-F238E27FC236}">
              <a16:creationId xmlns:a16="http://schemas.microsoft.com/office/drawing/2014/main" id="{89A19D11-7DAA-4999-A304-6CA9849E9BC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8" name="Text Box 3">
          <a:extLst>
            <a:ext uri="{FF2B5EF4-FFF2-40B4-BE49-F238E27FC236}">
              <a16:creationId xmlns:a16="http://schemas.microsoft.com/office/drawing/2014/main" id="{046A59D7-ADB5-4F16-B8C5-159ECC86A3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9" name="Text Box 3">
          <a:extLst>
            <a:ext uri="{FF2B5EF4-FFF2-40B4-BE49-F238E27FC236}">
              <a16:creationId xmlns:a16="http://schemas.microsoft.com/office/drawing/2014/main" id="{41CCC77D-89A8-4601-AA83-64253AB6FA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0" name="Text Box 3">
          <a:extLst>
            <a:ext uri="{FF2B5EF4-FFF2-40B4-BE49-F238E27FC236}">
              <a16:creationId xmlns:a16="http://schemas.microsoft.com/office/drawing/2014/main" id="{F930E04A-D6A2-4740-8CFE-349156ADCC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1" name="Text Box 3">
          <a:extLst>
            <a:ext uri="{FF2B5EF4-FFF2-40B4-BE49-F238E27FC236}">
              <a16:creationId xmlns:a16="http://schemas.microsoft.com/office/drawing/2014/main" id="{F1C5D1E6-FE29-45C9-B297-8F68B22EF4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2" name="Text Box 3">
          <a:extLst>
            <a:ext uri="{FF2B5EF4-FFF2-40B4-BE49-F238E27FC236}">
              <a16:creationId xmlns:a16="http://schemas.microsoft.com/office/drawing/2014/main" id="{0406A6B8-0DB1-41F1-86C9-A67768D272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3" name="Text Box 3">
          <a:extLst>
            <a:ext uri="{FF2B5EF4-FFF2-40B4-BE49-F238E27FC236}">
              <a16:creationId xmlns:a16="http://schemas.microsoft.com/office/drawing/2014/main" id="{B8950764-C11D-4860-BB32-D99D40B1E5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4" name="Text Box 3">
          <a:extLst>
            <a:ext uri="{FF2B5EF4-FFF2-40B4-BE49-F238E27FC236}">
              <a16:creationId xmlns:a16="http://schemas.microsoft.com/office/drawing/2014/main" id="{5C97A98B-8BCD-4051-83D4-DC90E68F99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5" name="Text Box 3">
          <a:extLst>
            <a:ext uri="{FF2B5EF4-FFF2-40B4-BE49-F238E27FC236}">
              <a16:creationId xmlns:a16="http://schemas.microsoft.com/office/drawing/2014/main" id="{CAA109EC-CB3C-4211-ABDC-D3FACD681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6" name="Text Box 3">
          <a:extLst>
            <a:ext uri="{FF2B5EF4-FFF2-40B4-BE49-F238E27FC236}">
              <a16:creationId xmlns:a16="http://schemas.microsoft.com/office/drawing/2014/main" id="{19FEDA42-EB07-4A92-80F6-3E451BEF3ED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7" name="Text Box 3">
          <a:extLst>
            <a:ext uri="{FF2B5EF4-FFF2-40B4-BE49-F238E27FC236}">
              <a16:creationId xmlns:a16="http://schemas.microsoft.com/office/drawing/2014/main" id="{663E1AD7-361E-4B42-8A2E-F83607F8141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8" name="Text Box 3">
          <a:extLst>
            <a:ext uri="{FF2B5EF4-FFF2-40B4-BE49-F238E27FC236}">
              <a16:creationId xmlns:a16="http://schemas.microsoft.com/office/drawing/2014/main" id="{5D7C652A-B747-4161-930A-D0EBF29F347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9" name="Text Box 3">
          <a:extLst>
            <a:ext uri="{FF2B5EF4-FFF2-40B4-BE49-F238E27FC236}">
              <a16:creationId xmlns:a16="http://schemas.microsoft.com/office/drawing/2014/main" id="{AAB85E9E-473B-411D-ABC0-361F3127A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0" name="Text Box 3">
          <a:extLst>
            <a:ext uri="{FF2B5EF4-FFF2-40B4-BE49-F238E27FC236}">
              <a16:creationId xmlns:a16="http://schemas.microsoft.com/office/drawing/2014/main" id="{A1E99C7C-B8D7-4DD7-9B96-EB78D90A71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1" name="Text Box 3">
          <a:extLst>
            <a:ext uri="{FF2B5EF4-FFF2-40B4-BE49-F238E27FC236}">
              <a16:creationId xmlns:a16="http://schemas.microsoft.com/office/drawing/2014/main" id="{7A443ECF-A30B-4545-B4AA-E30F46B05C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2" name="Text Box 3">
          <a:extLst>
            <a:ext uri="{FF2B5EF4-FFF2-40B4-BE49-F238E27FC236}">
              <a16:creationId xmlns:a16="http://schemas.microsoft.com/office/drawing/2014/main" id="{20B4A090-B67B-4804-B1B0-719F7FF569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3" name="Text Box 3">
          <a:extLst>
            <a:ext uri="{FF2B5EF4-FFF2-40B4-BE49-F238E27FC236}">
              <a16:creationId xmlns:a16="http://schemas.microsoft.com/office/drawing/2014/main" id="{96B8D5B7-A962-4543-A4AC-4A80AE294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4" name="Text Box 3">
          <a:extLst>
            <a:ext uri="{FF2B5EF4-FFF2-40B4-BE49-F238E27FC236}">
              <a16:creationId xmlns:a16="http://schemas.microsoft.com/office/drawing/2014/main" id="{DE64E228-D45C-4577-8102-47331AD16E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5" name="Text Box 3">
          <a:extLst>
            <a:ext uri="{FF2B5EF4-FFF2-40B4-BE49-F238E27FC236}">
              <a16:creationId xmlns:a16="http://schemas.microsoft.com/office/drawing/2014/main" id="{C628F135-84E7-4AE8-8B00-0A5536371B8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6" name="Text Box 3">
          <a:extLst>
            <a:ext uri="{FF2B5EF4-FFF2-40B4-BE49-F238E27FC236}">
              <a16:creationId xmlns:a16="http://schemas.microsoft.com/office/drawing/2014/main" id="{49BA3CD7-FB42-45E8-BE71-4F900ACAE3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7" name="Text Box 3">
          <a:extLst>
            <a:ext uri="{FF2B5EF4-FFF2-40B4-BE49-F238E27FC236}">
              <a16:creationId xmlns:a16="http://schemas.microsoft.com/office/drawing/2014/main" id="{66047B45-68BA-4D1A-B837-D66634E3C0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8" name="Text Box 3">
          <a:extLst>
            <a:ext uri="{FF2B5EF4-FFF2-40B4-BE49-F238E27FC236}">
              <a16:creationId xmlns:a16="http://schemas.microsoft.com/office/drawing/2014/main" id="{57027833-4551-41BB-85AE-BFA3ED913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9" name="Text Box 3">
          <a:extLst>
            <a:ext uri="{FF2B5EF4-FFF2-40B4-BE49-F238E27FC236}">
              <a16:creationId xmlns:a16="http://schemas.microsoft.com/office/drawing/2014/main" id="{35BBF89B-4C95-4902-B4A5-A9E1CA881C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0" name="Text Box 3">
          <a:extLst>
            <a:ext uri="{FF2B5EF4-FFF2-40B4-BE49-F238E27FC236}">
              <a16:creationId xmlns:a16="http://schemas.microsoft.com/office/drawing/2014/main" id="{6DA8311A-BA35-4E09-A919-264C46964D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1" name="Text Box 3">
          <a:extLst>
            <a:ext uri="{FF2B5EF4-FFF2-40B4-BE49-F238E27FC236}">
              <a16:creationId xmlns:a16="http://schemas.microsoft.com/office/drawing/2014/main" id="{441A4027-7E4E-4CB3-B53B-F9FC89D7CE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2" name="Text Box 3">
          <a:extLst>
            <a:ext uri="{FF2B5EF4-FFF2-40B4-BE49-F238E27FC236}">
              <a16:creationId xmlns:a16="http://schemas.microsoft.com/office/drawing/2014/main" id="{3F44A328-9A93-43E3-B6E2-7C00301F529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3" name="Text Box 3">
          <a:extLst>
            <a:ext uri="{FF2B5EF4-FFF2-40B4-BE49-F238E27FC236}">
              <a16:creationId xmlns:a16="http://schemas.microsoft.com/office/drawing/2014/main" id="{3AE03F97-7C8C-4E56-B1DE-072D1E3417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4" name="Text Box 3">
          <a:extLst>
            <a:ext uri="{FF2B5EF4-FFF2-40B4-BE49-F238E27FC236}">
              <a16:creationId xmlns:a16="http://schemas.microsoft.com/office/drawing/2014/main" id="{20119ADF-32A3-4C5E-8DA4-0A7B8FC14D0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5" name="Text Box 3">
          <a:extLst>
            <a:ext uri="{FF2B5EF4-FFF2-40B4-BE49-F238E27FC236}">
              <a16:creationId xmlns:a16="http://schemas.microsoft.com/office/drawing/2014/main" id="{EE8492A6-12C8-4674-ADAF-F66B89EA82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6" name="Text Box 3">
          <a:extLst>
            <a:ext uri="{FF2B5EF4-FFF2-40B4-BE49-F238E27FC236}">
              <a16:creationId xmlns:a16="http://schemas.microsoft.com/office/drawing/2014/main" id="{5ADA50F6-1FB6-49B8-9820-126718CBF8F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7" name="Text Box 3">
          <a:extLst>
            <a:ext uri="{FF2B5EF4-FFF2-40B4-BE49-F238E27FC236}">
              <a16:creationId xmlns:a16="http://schemas.microsoft.com/office/drawing/2014/main" id="{A1ECB3FC-1FD4-410A-8E0D-98FA1138FE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8" name="Text Box 3">
          <a:extLst>
            <a:ext uri="{FF2B5EF4-FFF2-40B4-BE49-F238E27FC236}">
              <a16:creationId xmlns:a16="http://schemas.microsoft.com/office/drawing/2014/main" id="{C844B924-3DB8-479F-94BA-84C5F1629B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9" name="Text Box 3">
          <a:extLst>
            <a:ext uri="{FF2B5EF4-FFF2-40B4-BE49-F238E27FC236}">
              <a16:creationId xmlns:a16="http://schemas.microsoft.com/office/drawing/2014/main" id="{B901A716-663D-426C-AC4D-D9A0DC178AB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0" name="Text Box 3">
          <a:extLst>
            <a:ext uri="{FF2B5EF4-FFF2-40B4-BE49-F238E27FC236}">
              <a16:creationId xmlns:a16="http://schemas.microsoft.com/office/drawing/2014/main" id="{1D4B9C1A-3321-450B-A26B-3026DCC392B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1" name="Text Box 3">
          <a:extLst>
            <a:ext uri="{FF2B5EF4-FFF2-40B4-BE49-F238E27FC236}">
              <a16:creationId xmlns:a16="http://schemas.microsoft.com/office/drawing/2014/main" id="{9CAB30FA-5DF3-46A7-9BB9-FEFC61378C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2" name="Text Box 3">
          <a:extLst>
            <a:ext uri="{FF2B5EF4-FFF2-40B4-BE49-F238E27FC236}">
              <a16:creationId xmlns:a16="http://schemas.microsoft.com/office/drawing/2014/main" id="{EA7C20A3-DBC9-4A2F-BE28-363DE332B8B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3" name="Text Box 3">
          <a:extLst>
            <a:ext uri="{FF2B5EF4-FFF2-40B4-BE49-F238E27FC236}">
              <a16:creationId xmlns:a16="http://schemas.microsoft.com/office/drawing/2014/main" id="{607AEA28-B87C-42DE-AB08-C9F419BC10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4" name="Text Box 3">
          <a:extLst>
            <a:ext uri="{FF2B5EF4-FFF2-40B4-BE49-F238E27FC236}">
              <a16:creationId xmlns:a16="http://schemas.microsoft.com/office/drawing/2014/main" id="{FB357927-1608-4BC2-90F2-79AE3EDFBB2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5" name="Text Box 3">
          <a:extLst>
            <a:ext uri="{FF2B5EF4-FFF2-40B4-BE49-F238E27FC236}">
              <a16:creationId xmlns:a16="http://schemas.microsoft.com/office/drawing/2014/main" id="{C9013714-BB88-4DE7-8791-3258862DAD9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6" name="Text Box 3">
          <a:extLst>
            <a:ext uri="{FF2B5EF4-FFF2-40B4-BE49-F238E27FC236}">
              <a16:creationId xmlns:a16="http://schemas.microsoft.com/office/drawing/2014/main" id="{911B47BD-CC9C-4135-ABC7-ADF0C1AF78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7" name="Text Box 3">
          <a:extLst>
            <a:ext uri="{FF2B5EF4-FFF2-40B4-BE49-F238E27FC236}">
              <a16:creationId xmlns:a16="http://schemas.microsoft.com/office/drawing/2014/main" id="{94949479-AA46-42BD-8A65-5935E81827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8" name="Text Box 3">
          <a:extLst>
            <a:ext uri="{FF2B5EF4-FFF2-40B4-BE49-F238E27FC236}">
              <a16:creationId xmlns:a16="http://schemas.microsoft.com/office/drawing/2014/main" id="{5CE57F51-A2B5-4E84-9902-6ECD78EF9E9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9" name="Text Box 3">
          <a:extLst>
            <a:ext uri="{FF2B5EF4-FFF2-40B4-BE49-F238E27FC236}">
              <a16:creationId xmlns:a16="http://schemas.microsoft.com/office/drawing/2014/main" id="{6EB5313E-4C62-431B-8943-2233091D5D6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0" name="Text Box 3">
          <a:extLst>
            <a:ext uri="{FF2B5EF4-FFF2-40B4-BE49-F238E27FC236}">
              <a16:creationId xmlns:a16="http://schemas.microsoft.com/office/drawing/2014/main" id="{6D0C648D-6B3D-4AF8-A6D5-5802AF4906D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1" name="Text Box 3">
          <a:extLst>
            <a:ext uri="{FF2B5EF4-FFF2-40B4-BE49-F238E27FC236}">
              <a16:creationId xmlns:a16="http://schemas.microsoft.com/office/drawing/2014/main" id="{9D1CDC22-2A54-4708-9142-2AEEACA9BA9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2" name="Text Box 3">
          <a:extLst>
            <a:ext uri="{FF2B5EF4-FFF2-40B4-BE49-F238E27FC236}">
              <a16:creationId xmlns:a16="http://schemas.microsoft.com/office/drawing/2014/main" id="{C9FC6D14-8E04-4C14-A840-9BBAF475E04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3" name="Text Box 3">
          <a:extLst>
            <a:ext uri="{FF2B5EF4-FFF2-40B4-BE49-F238E27FC236}">
              <a16:creationId xmlns:a16="http://schemas.microsoft.com/office/drawing/2014/main" id="{48B12BA0-062B-40BD-802C-E15DCE2D02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4" name="Text Box 3">
          <a:extLst>
            <a:ext uri="{FF2B5EF4-FFF2-40B4-BE49-F238E27FC236}">
              <a16:creationId xmlns:a16="http://schemas.microsoft.com/office/drawing/2014/main" id="{CEB7A16A-5625-4387-A176-714DF04E08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5" name="Text Box 3">
          <a:extLst>
            <a:ext uri="{FF2B5EF4-FFF2-40B4-BE49-F238E27FC236}">
              <a16:creationId xmlns:a16="http://schemas.microsoft.com/office/drawing/2014/main" id="{0853E36E-3A75-49B4-8240-5781A3949F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6" name="Text Box 3">
          <a:extLst>
            <a:ext uri="{FF2B5EF4-FFF2-40B4-BE49-F238E27FC236}">
              <a16:creationId xmlns:a16="http://schemas.microsoft.com/office/drawing/2014/main" id="{360E8C1B-FCD4-4FAC-993F-2DF8D9A114A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7" name="Text Box 3">
          <a:extLst>
            <a:ext uri="{FF2B5EF4-FFF2-40B4-BE49-F238E27FC236}">
              <a16:creationId xmlns:a16="http://schemas.microsoft.com/office/drawing/2014/main" id="{6C8F7910-367F-4614-88DF-7AE6A05ECA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8" name="Text Box 3">
          <a:extLst>
            <a:ext uri="{FF2B5EF4-FFF2-40B4-BE49-F238E27FC236}">
              <a16:creationId xmlns:a16="http://schemas.microsoft.com/office/drawing/2014/main" id="{8BD71AB8-E02D-419E-AB39-22A6BDEBAB0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9" name="Text Box 3">
          <a:extLst>
            <a:ext uri="{FF2B5EF4-FFF2-40B4-BE49-F238E27FC236}">
              <a16:creationId xmlns:a16="http://schemas.microsoft.com/office/drawing/2014/main" id="{1AEF8E66-19EC-4873-BF4E-975A4B78C7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0" name="Text Box 3">
          <a:extLst>
            <a:ext uri="{FF2B5EF4-FFF2-40B4-BE49-F238E27FC236}">
              <a16:creationId xmlns:a16="http://schemas.microsoft.com/office/drawing/2014/main" id="{022DBD02-7DD6-4062-94E2-8046AFD90F7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1" name="Text Box 3">
          <a:extLst>
            <a:ext uri="{FF2B5EF4-FFF2-40B4-BE49-F238E27FC236}">
              <a16:creationId xmlns:a16="http://schemas.microsoft.com/office/drawing/2014/main" id="{859DA5F1-C24E-41E3-8295-FEB63B5981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2" name="Text Box 3">
          <a:extLst>
            <a:ext uri="{FF2B5EF4-FFF2-40B4-BE49-F238E27FC236}">
              <a16:creationId xmlns:a16="http://schemas.microsoft.com/office/drawing/2014/main" id="{180F26C6-07B0-4669-ABE4-DE6D4CB8E23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3" name="Text Box 3">
          <a:extLst>
            <a:ext uri="{FF2B5EF4-FFF2-40B4-BE49-F238E27FC236}">
              <a16:creationId xmlns:a16="http://schemas.microsoft.com/office/drawing/2014/main" id="{ED335F4C-1175-4F53-A20B-EC7A80C9C8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4" name="Text Box 3">
          <a:extLst>
            <a:ext uri="{FF2B5EF4-FFF2-40B4-BE49-F238E27FC236}">
              <a16:creationId xmlns:a16="http://schemas.microsoft.com/office/drawing/2014/main" id="{9F8D914E-6727-4A25-98B1-BD95E7D6C4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5" name="Text Box 3">
          <a:extLst>
            <a:ext uri="{FF2B5EF4-FFF2-40B4-BE49-F238E27FC236}">
              <a16:creationId xmlns:a16="http://schemas.microsoft.com/office/drawing/2014/main" id="{F0676B02-E589-4E37-8DC3-9F336284BA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6" name="Text Box 3">
          <a:extLst>
            <a:ext uri="{FF2B5EF4-FFF2-40B4-BE49-F238E27FC236}">
              <a16:creationId xmlns:a16="http://schemas.microsoft.com/office/drawing/2014/main" id="{314D86DD-F5B4-468F-BC2C-E6F80586DD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7" name="Text Box 3">
          <a:extLst>
            <a:ext uri="{FF2B5EF4-FFF2-40B4-BE49-F238E27FC236}">
              <a16:creationId xmlns:a16="http://schemas.microsoft.com/office/drawing/2014/main" id="{66CDA685-B3A0-4D6F-9A18-FA5C6CF6E6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8" name="Text Box 3">
          <a:extLst>
            <a:ext uri="{FF2B5EF4-FFF2-40B4-BE49-F238E27FC236}">
              <a16:creationId xmlns:a16="http://schemas.microsoft.com/office/drawing/2014/main" id="{C5552A41-6F40-4CAC-B71A-61208AEED8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9" name="Text Box 3">
          <a:extLst>
            <a:ext uri="{FF2B5EF4-FFF2-40B4-BE49-F238E27FC236}">
              <a16:creationId xmlns:a16="http://schemas.microsoft.com/office/drawing/2014/main" id="{B74350E1-EB2D-46FF-8C0F-B2BCE881DA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0" name="Text Box 3">
          <a:extLst>
            <a:ext uri="{FF2B5EF4-FFF2-40B4-BE49-F238E27FC236}">
              <a16:creationId xmlns:a16="http://schemas.microsoft.com/office/drawing/2014/main" id="{9DC07082-74EE-4100-9826-8DDB119CA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1" name="Text Box 3">
          <a:extLst>
            <a:ext uri="{FF2B5EF4-FFF2-40B4-BE49-F238E27FC236}">
              <a16:creationId xmlns:a16="http://schemas.microsoft.com/office/drawing/2014/main" id="{ADC5A6ED-E653-4F44-83AC-B834E4F6C49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2" name="Text Box 3">
          <a:extLst>
            <a:ext uri="{FF2B5EF4-FFF2-40B4-BE49-F238E27FC236}">
              <a16:creationId xmlns:a16="http://schemas.microsoft.com/office/drawing/2014/main" id="{DF9ACBEC-678A-407D-A02F-ACF40286E44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3" name="Text Box 3">
          <a:extLst>
            <a:ext uri="{FF2B5EF4-FFF2-40B4-BE49-F238E27FC236}">
              <a16:creationId xmlns:a16="http://schemas.microsoft.com/office/drawing/2014/main" id="{9AC72EFA-37C1-47D6-9928-A2AEBCBD24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4" name="Text Box 3">
          <a:extLst>
            <a:ext uri="{FF2B5EF4-FFF2-40B4-BE49-F238E27FC236}">
              <a16:creationId xmlns:a16="http://schemas.microsoft.com/office/drawing/2014/main" id="{6A9F67C0-7FF9-4FBC-9CF3-AD8C3E564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5" name="Text Box 3">
          <a:extLst>
            <a:ext uri="{FF2B5EF4-FFF2-40B4-BE49-F238E27FC236}">
              <a16:creationId xmlns:a16="http://schemas.microsoft.com/office/drawing/2014/main" id="{A62D38C2-D9F1-40A4-B59E-78E134B4C51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6" name="Text Box 3">
          <a:extLst>
            <a:ext uri="{FF2B5EF4-FFF2-40B4-BE49-F238E27FC236}">
              <a16:creationId xmlns:a16="http://schemas.microsoft.com/office/drawing/2014/main" id="{95B8184E-B329-4687-A0EA-F9FA6AB3C71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7" name="Text Box 3">
          <a:extLst>
            <a:ext uri="{FF2B5EF4-FFF2-40B4-BE49-F238E27FC236}">
              <a16:creationId xmlns:a16="http://schemas.microsoft.com/office/drawing/2014/main" id="{4592A6E3-4115-4F4B-835A-297732D1C5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8" name="Text Box 3">
          <a:extLst>
            <a:ext uri="{FF2B5EF4-FFF2-40B4-BE49-F238E27FC236}">
              <a16:creationId xmlns:a16="http://schemas.microsoft.com/office/drawing/2014/main" id="{32126E71-CFCB-4C88-855C-A58DBB4320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9" name="Text Box 3">
          <a:extLst>
            <a:ext uri="{FF2B5EF4-FFF2-40B4-BE49-F238E27FC236}">
              <a16:creationId xmlns:a16="http://schemas.microsoft.com/office/drawing/2014/main" id="{77CE8A70-09EB-4927-BFE2-024993B251E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0" name="Text Box 3">
          <a:extLst>
            <a:ext uri="{FF2B5EF4-FFF2-40B4-BE49-F238E27FC236}">
              <a16:creationId xmlns:a16="http://schemas.microsoft.com/office/drawing/2014/main" id="{C51972E9-0959-446D-A9EA-22E799EFC64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1" name="Text Box 3">
          <a:extLst>
            <a:ext uri="{FF2B5EF4-FFF2-40B4-BE49-F238E27FC236}">
              <a16:creationId xmlns:a16="http://schemas.microsoft.com/office/drawing/2014/main" id="{16A71C35-0592-461A-ACA1-B70FC7EDD1F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2" name="Text Box 3">
          <a:extLst>
            <a:ext uri="{FF2B5EF4-FFF2-40B4-BE49-F238E27FC236}">
              <a16:creationId xmlns:a16="http://schemas.microsoft.com/office/drawing/2014/main" id="{D3BE7154-0010-47CC-A670-7B201FD94AC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3" name="Text Box 3">
          <a:extLst>
            <a:ext uri="{FF2B5EF4-FFF2-40B4-BE49-F238E27FC236}">
              <a16:creationId xmlns:a16="http://schemas.microsoft.com/office/drawing/2014/main" id="{C6859399-B249-46BC-94D7-3B39EF8A1D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4" name="Text Box 3">
          <a:extLst>
            <a:ext uri="{FF2B5EF4-FFF2-40B4-BE49-F238E27FC236}">
              <a16:creationId xmlns:a16="http://schemas.microsoft.com/office/drawing/2014/main" id="{E3FE2136-5EDC-4EF4-986B-F76CCD85FE2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5" name="Text Box 3">
          <a:extLst>
            <a:ext uri="{FF2B5EF4-FFF2-40B4-BE49-F238E27FC236}">
              <a16:creationId xmlns:a16="http://schemas.microsoft.com/office/drawing/2014/main" id="{E813E4CA-9FA3-43FC-BB38-87E6D169A9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6" name="Text Box 3">
          <a:extLst>
            <a:ext uri="{FF2B5EF4-FFF2-40B4-BE49-F238E27FC236}">
              <a16:creationId xmlns:a16="http://schemas.microsoft.com/office/drawing/2014/main" id="{EFF32F8A-2D05-4E6D-911A-319CE3283A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7" name="Text Box 3">
          <a:extLst>
            <a:ext uri="{FF2B5EF4-FFF2-40B4-BE49-F238E27FC236}">
              <a16:creationId xmlns:a16="http://schemas.microsoft.com/office/drawing/2014/main" id="{154B0DF4-5FAA-440C-AF6E-5FB93F12720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8" name="Text Box 3">
          <a:extLst>
            <a:ext uri="{FF2B5EF4-FFF2-40B4-BE49-F238E27FC236}">
              <a16:creationId xmlns:a16="http://schemas.microsoft.com/office/drawing/2014/main" id="{C1F9D887-3949-4B82-B0D6-814E3114CBF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9" name="Text Box 3">
          <a:extLst>
            <a:ext uri="{FF2B5EF4-FFF2-40B4-BE49-F238E27FC236}">
              <a16:creationId xmlns:a16="http://schemas.microsoft.com/office/drawing/2014/main" id="{3ACC8773-DA79-4FC7-B760-6BC6715D72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0" name="Text Box 3">
          <a:extLst>
            <a:ext uri="{FF2B5EF4-FFF2-40B4-BE49-F238E27FC236}">
              <a16:creationId xmlns:a16="http://schemas.microsoft.com/office/drawing/2014/main" id="{0B32A290-AA1D-4435-8540-0A2A98D153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1" name="Text Box 3">
          <a:extLst>
            <a:ext uri="{FF2B5EF4-FFF2-40B4-BE49-F238E27FC236}">
              <a16:creationId xmlns:a16="http://schemas.microsoft.com/office/drawing/2014/main" id="{0EFEF94A-BAF7-4CB4-8A7E-EFA31C35B5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2" name="Text Box 3">
          <a:extLst>
            <a:ext uri="{FF2B5EF4-FFF2-40B4-BE49-F238E27FC236}">
              <a16:creationId xmlns:a16="http://schemas.microsoft.com/office/drawing/2014/main" id="{D843E94C-23AB-4F0C-9A15-4E96052AC58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3" name="Text Box 3">
          <a:extLst>
            <a:ext uri="{FF2B5EF4-FFF2-40B4-BE49-F238E27FC236}">
              <a16:creationId xmlns:a16="http://schemas.microsoft.com/office/drawing/2014/main" id="{F8AD85C9-570C-4FC0-A8E4-416EE35E7A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4" name="Text Box 3">
          <a:extLst>
            <a:ext uri="{FF2B5EF4-FFF2-40B4-BE49-F238E27FC236}">
              <a16:creationId xmlns:a16="http://schemas.microsoft.com/office/drawing/2014/main" id="{E7F87A0B-890E-4AAD-AFFD-0106D269AB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5" name="Text Box 3">
          <a:extLst>
            <a:ext uri="{FF2B5EF4-FFF2-40B4-BE49-F238E27FC236}">
              <a16:creationId xmlns:a16="http://schemas.microsoft.com/office/drawing/2014/main" id="{15B90A7A-6594-4CFC-8DCF-148D547BDE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6" name="Text Box 3">
          <a:extLst>
            <a:ext uri="{FF2B5EF4-FFF2-40B4-BE49-F238E27FC236}">
              <a16:creationId xmlns:a16="http://schemas.microsoft.com/office/drawing/2014/main" id="{B23B22E6-DD91-416D-9302-CE1B9FD156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7" name="Text Box 3">
          <a:extLst>
            <a:ext uri="{FF2B5EF4-FFF2-40B4-BE49-F238E27FC236}">
              <a16:creationId xmlns:a16="http://schemas.microsoft.com/office/drawing/2014/main" id="{A2B80FA3-F589-451C-977E-9ADDDCFD9A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8" name="Text Box 3">
          <a:extLst>
            <a:ext uri="{FF2B5EF4-FFF2-40B4-BE49-F238E27FC236}">
              <a16:creationId xmlns:a16="http://schemas.microsoft.com/office/drawing/2014/main" id="{90E903C6-242E-4B4C-A4EB-2E2E79A067F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9" name="Text Box 3">
          <a:extLst>
            <a:ext uri="{FF2B5EF4-FFF2-40B4-BE49-F238E27FC236}">
              <a16:creationId xmlns:a16="http://schemas.microsoft.com/office/drawing/2014/main" id="{CC71A6F9-90E9-457E-ACF9-B90EDD7119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0" name="Text Box 3">
          <a:extLst>
            <a:ext uri="{FF2B5EF4-FFF2-40B4-BE49-F238E27FC236}">
              <a16:creationId xmlns:a16="http://schemas.microsoft.com/office/drawing/2014/main" id="{664F9578-2BEF-45D3-AF18-27F3F22A3A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1" name="Text Box 3">
          <a:extLst>
            <a:ext uri="{FF2B5EF4-FFF2-40B4-BE49-F238E27FC236}">
              <a16:creationId xmlns:a16="http://schemas.microsoft.com/office/drawing/2014/main" id="{039D3EFF-B33E-4DAD-9402-C6E75241129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2" name="Text Box 3">
          <a:extLst>
            <a:ext uri="{FF2B5EF4-FFF2-40B4-BE49-F238E27FC236}">
              <a16:creationId xmlns:a16="http://schemas.microsoft.com/office/drawing/2014/main" id="{EF24600D-D1E7-4597-A148-4C17E28C42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3" name="Text Box 3">
          <a:extLst>
            <a:ext uri="{FF2B5EF4-FFF2-40B4-BE49-F238E27FC236}">
              <a16:creationId xmlns:a16="http://schemas.microsoft.com/office/drawing/2014/main" id="{021B1FEC-1EB5-41EC-B06C-75C74C8E72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4" name="Text Box 3">
          <a:extLst>
            <a:ext uri="{FF2B5EF4-FFF2-40B4-BE49-F238E27FC236}">
              <a16:creationId xmlns:a16="http://schemas.microsoft.com/office/drawing/2014/main" id="{F7A5B0D2-D369-4A67-9098-1BFB7E3E7B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5" name="Text Box 3">
          <a:extLst>
            <a:ext uri="{FF2B5EF4-FFF2-40B4-BE49-F238E27FC236}">
              <a16:creationId xmlns:a16="http://schemas.microsoft.com/office/drawing/2014/main" id="{02079744-D54B-442D-B99B-30C316209F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6" name="Text Box 3">
          <a:extLst>
            <a:ext uri="{FF2B5EF4-FFF2-40B4-BE49-F238E27FC236}">
              <a16:creationId xmlns:a16="http://schemas.microsoft.com/office/drawing/2014/main" id="{BFB776FD-6ED5-480A-8EE0-5C2A134CC5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7" name="Text Box 3">
          <a:extLst>
            <a:ext uri="{FF2B5EF4-FFF2-40B4-BE49-F238E27FC236}">
              <a16:creationId xmlns:a16="http://schemas.microsoft.com/office/drawing/2014/main" id="{C8C9864F-41F7-4674-967D-DAAEBD1AA1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8" name="Text Box 3">
          <a:extLst>
            <a:ext uri="{FF2B5EF4-FFF2-40B4-BE49-F238E27FC236}">
              <a16:creationId xmlns:a16="http://schemas.microsoft.com/office/drawing/2014/main" id="{7D2E1462-86F3-47D4-BB07-A1E45EDEF3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9" name="Text Box 3">
          <a:extLst>
            <a:ext uri="{FF2B5EF4-FFF2-40B4-BE49-F238E27FC236}">
              <a16:creationId xmlns:a16="http://schemas.microsoft.com/office/drawing/2014/main" id="{CFA63176-CC0B-4E80-BE64-A06617BE426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0" name="Text Box 3">
          <a:extLst>
            <a:ext uri="{FF2B5EF4-FFF2-40B4-BE49-F238E27FC236}">
              <a16:creationId xmlns:a16="http://schemas.microsoft.com/office/drawing/2014/main" id="{C40B582B-7868-4044-8623-0DB7548F7CC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1" name="Text Box 3">
          <a:extLst>
            <a:ext uri="{FF2B5EF4-FFF2-40B4-BE49-F238E27FC236}">
              <a16:creationId xmlns:a16="http://schemas.microsoft.com/office/drawing/2014/main" id="{36F8C69F-323F-417D-9343-36698D0D40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2" name="Text Box 3">
          <a:extLst>
            <a:ext uri="{FF2B5EF4-FFF2-40B4-BE49-F238E27FC236}">
              <a16:creationId xmlns:a16="http://schemas.microsoft.com/office/drawing/2014/main" id="{7A26DF5D-7C37-44CC-A873-64EA6D3A2F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3" name="Text Box 3">
          <a:extLst>
            <a:ext uri="{FF2B5EF4-FFF2-40B4-BE49-F238E27FC236}">
              <a16:creationId xmlns:a16="http://schemas.microsoft.com/office/drawing/2014/main" id="{3955D0EF-DA6C-4FB2-A177-9A080A21A50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4" name="Text Box 3">
          <a:extLst>
            <a:ext uri="{FF2B5EF4-FFF2-40B4-BE49-F238E27FC236}">
              <a16:creationId xmlns:a16="http://schemas.microsoft.com/office/drawing/2014/main" id="{6A2218A5-6E88-4292-9D70-BFDC6E8902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5" name="Text Box 3">
          <a:extLst>
            <a:ext uri="{FF2B5EF4-FFF2-40B4-BE49-F238E27FC236}">
              <a16:creationId xmlns:a16="http://schemas.microsoft.com/office/drawing/2014/main" id="{4FC6BD16-5956-4410-B94E-C16D1EC9E28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6" name="Text Box 3">
          <a:extLst>
            <a:ext uri="{FF2B5EF4-FFF2-40B4-BE49-F238E27FC236}">
              <a16:creationId xmlns:a16="http://schemas.microsoft.com/office/drawing/2014/main" id="{92893CEA-DBA6-4E8F-A7E5-2E2EC4885F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7" name="Text Box 3">
          <a:extLst>
            <a:ext uri="{FF2B5EF4-FFF2-40B4-BE49-F238E27FC236}">
              <a16:creationId xmlns:a16="http://schemas.microsoft.com/office/drawing/2014/main" id="{9A346318-9051-4420-A675-4E9621F5817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8" name="Text Box 3">
          <a:extLst>
            <a:ext uri="{FF2B5EF4-FFF2-40B4-BE49-F238E27FC236}">
              <a16:creationId xmlns:a16="http://schemas.microsoft.com/office/drawing/2014/main" id="{9C0D9E62-3FF6-4650-A75D-520AF4580B8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9" name="Text Box 3">
          <a:extLst>
            <a:ext uri="{FF2B5EF4-FFF2-40B4-BE49-F238E27FC236}">
              <a16:creationId xmlns:a16="http://schemas.microsoft.com/office/drawing/2014/main" id="{56CEFE80-8A38-43FB-B8F5-2FF44D817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0" name="Text Box 3">
          <a:extLst>
            <a:ext uri="{FF2B5EF4-FFF2-40B4-BE49-F238E27FC236}">
              <a16:creationId xmlns:a16="http://schemas.microsoft.com/office/drawing/2014/main" id="{A889229B-192D-4F2B-A70D-7C63CBEDE9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1" name="Text Box 3">
          <a:extLst>
            <a:ext uri="{FF2B5EF4-FFF2-40B4-BE49-F238E27FC236}">
              <a16:creationId xmlns:a16="http://schemas.microsoft.com/office/drawing/2014/main" id="{E019E3AA-C098-420F-988B-AD64E01E304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2" name="Text Box 3">
          <a:extLst>
            <a:ext uri="{FF2B5EF4-FFF2-40B4-BE49-F238E27FC236}">
              <a16:creationId xmlns:a16="http://schemas.microsoft.com/office/drawing/2014/main" id="{D94896D8-4234-4FD3-B01F-A55ACCB38E6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3" name="Text Box 3">
          <a:extLst>
            <a:ext uri="{FF2B5EF4-FFF2-40B4-BE49-F238E27FC236}">
              <a16:creationId xmlns:a16="http://schemas.microsoft.com/office/drawing/2014/main" id="{17247964-7481-4C97-9C3C-23D5EDE7DA5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4" name="Text Box 3">
          <a:extLst>
            <a:ext uri="{FF2B5EF4-FFF2-40B4-BE49-F238E27FC236}">
              <a16:creationId xmlns:a16="http://schemas.microsoft.com/office/drawing/2014/main" id="{F399214A-2530-4562-BC91-25FFF75D77B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5" name="Text Box 3">
          <a:extLst>
            <a:ext uri="{FF2B5EF4-FFF2-40B4-BE49-F238E27FC236}">
              <a16:creationId xmlns:a16="http://schemas.microsoft.com/office/drawing/2014/main" id="{5A644090-B3BD-44FA-9639-7B1BCBCBD3C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6" name="Text Box 3">
          <a:extLst>
            <a:ext uri="{FF2B5EF4-FFF2-40B4-BE49-F238E27FC236}">
              <a16:creationId xmlns:a16="http://schemas.microsoft.com/office/drawing/2014/main" id="{4ABD9A3E-B393-42D0-B05A-981488257A4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7" name="Text Box 3">
          <a:extLst>
            <a:ext uri="{FF2B5EF4-FFF2-40B4-BE49-F238E27FC236}">
              <a16:creationId xmlns:a16="http://schemas.microsoft.com/office/drawing/2014/main" id="{8987202D-7684-4E52-92FF-01FFFF24692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8" name="Text Box 3">
          <a:extLst>
            <a:ext uri="{FF2B5EF4-FFF2-40B4-BE49-F238E27FC236}">
              <a16:creationId xmlns:a16="http://schemas.microsoft.com/office/drawing/2014/main" id="{0F6889CB-10E8-4303-9974-3977AFA2C3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9" name="Text Box 3">
          <a:extLst>
            <a:ext uri="{FF2B5EF4-FFF2-40B4-BE49-F238E27FC236}">
              <a16:creationId xmlns:a16="http://schemas.microsoft.com/office/drawing/2014/main" id="{52F4E691-A005-4F81-98EC-489051744A6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0" name="Text Box 3">
          <a:extLst>
            <a:ext uri="{FF2B5EF4-FFF2-40B4-BE49-F238E27FC236}">
              <a16:creationId xmlns:a16="http://schemas.microsoft.com/office/drawing/2014/main" id="{F41D8428-9DE0-4CAF-B3E9-630E8D3CCA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1" name="Text Box 3">
          <a:extLst>
            <a:ext uri="{FF2B5EF4-FFF2-40B4-BE49-F238E27FC236}">
              <a16:creationId xmlns:a16="http://schemas.microsoft.com/office/drawing/2014/main" id="{184B01DC-2B6D-4AB5-B37E-87BE65F022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2" name="Text Box 3">
          <a:extLst>
            <a:ext uri="{FF2B5EF4-FFF2-40B4-BE49-F238E27FC236}">
              <a16:creationId xmlns:a16="http://schemas.microsoft.com/office/drawing/2014/main" id="{F2F3E9E6-55CD-4F22-8E06-9CB704E08B4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3" name="Text Box 3">
          <a:extLst>
            <a:ext uri="{FF2B5EF4-FFF2-40B4-BE49-F238E27FC236}">
              <a16:creationId xmlns:a16="http://schemas.microsoft.com/office/drawing/2014/main" id="{B3554402-6F39-4697-B07C-E8226394D9A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4" name="Text Box 3">
          <a:extLst>
            <a:ext uri="{FF2B5EF4-FFF2-40B4-BE49-F238E27FC236}">
              <a16:creationId xmlns:a16="http://schemas.microsoft.com/office/drawing/2014/main" id="{0518781A-E942-4A66-9E54-59517048FF7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5" name="Text Box 3">
          <a:extLst>
            <a:ext uri="{FF2B5EF4-FFF2-40B4-BE49-F238E27FC236}">
              <a16:creationId xmlns:a16="http://schemas.microsoft.com/office/drawing/2014/main" id="{1871CC5B-C103-43B0-8AC4-A21FEBA7FB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6" name="Text Box 3">
          <a:extLst>
            <a:ext uri="{FF2B5EF4-FFF2-40B4-BE49-F238E27FC236}">
              <a16:creationId xmlns:a16="http://schemas.microsoft.com/office/drawing/2014/main" id="{1EEEB931-A440-4C46-9257-4E7618739B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7" name="Text Box 3">
          <a:extLst>
            <a:ext uri="{FF2B5EF4-FFF2-40B4-BE49-F238E27FC236}">
              <a16:creationId xmlns:a16="http://schemas.microsoft.com/office/drawing/2014/main" id="{F58DCB70-E469-4003-8D89-4C370ABD2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8" name="Text Box 3">
          <a:extLst>
            <a:ext uri="{FF2B5EF4-FFF2-40B4-BE49-F238E27FC236}">
              <a16:creationId xmlns:a16="http://schemas.microsoft.com/office/drawing/2014/main" id="{FC4FFD8C-F168-46A9-9CA3-3CA00B584B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59" name="Text Box 3">
          <a:extLst>
            <a:ext uri="{FF2B5EF4-FFF2-40B4-BE49-F238E27FC236}">
              <a16:creationId xmlns:a16="http://schemas.microsoft.com/office/drawing/2014/main" id="{D76DA382-1AC6-4C80-BDC0-DA4965E36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0" name="Text Box 3">
          <a:extLst>
            <a:ext uri="{FF2B5EF4-FFF2-40B4-BE49-F238E27FC236}">
              <a16:creationId xmlns:a16="http://schemas.microsoft.com/office/drawing/2014/main" id="{323FE0B3-6B8D-4F95-818F-5281398EFF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1" name="Text Box 3">
          <a:extLst>
            <a:ext uri="{FF2B5EF4-FFF2-40B4-BE49-F238E27FC236}">
              <a16:creationId xmlns:a16="http://schemas.microsoft.com/office/drawing/2014/main" id="{141CEDAF-B879-4CC6-9B80-E05544EF33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2" name="Text Box 3">
          <a:extLst>
            <a:ext uri="{FF2B5EF4-FFF2-40B4-BE49-F238E27FC236}">
              <a16:creationId xmlns:a16="http://schemas.microsoft.com/office/drawing/2014/main" id="{1F81559C-3666-4C50-9643-30AB0A9BBB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3" name="Text Box 3">
          <a:extLst>
            <a:ext uri="{FF2B5EF4-FFF2-40B4-BE49-F238E27FC236}">
              <a16:creationId xmlns:a16="http://schemas.microsoft.com/office/drawing/2014/main" id="{A069A33D-87D3-4E67-B03D-CF97B91B1D2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4" name="Text Box 3">
          <a:extLst>
            <a:ext uri="{FF2B5EF4-FFF2-40B4-BE49-F238E27FC236}">
              <a16:creationId xmlns:a16="http://schemas.microsoft.com/office/drawing/2014/main" id="{556955D8-BE98-46E3-A52D-AE0284867CE3}"/>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5" name="Text Box 3">
          <a:extLst>
            <a:ext uri="{FF2B5EF4-FFF2-40B4-BE49-F238E27FC236}">
              <a16:creationId xmlns:a16="http://schemas.microsoft.com/office/drawing/2014/main" id="{B76B7EE1-5E86-4C6D-965F-FA6DD7F7E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6" name="Text Box 3">
          <a:extLst>
            <a:ext uri="{FF2B5EF4-FFF2-40B4-BE49-F238E27FC236}">
              <a16:creationId xmlns:a16="http://schemas.microsoft.com/office/drawing/2014/main" id="{FA2DEF26-8BDC-437A-A85F-807C715000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7" name="Text Box 3">
          <a:extLst>
            <a:ext uri="{FF2B5EF4-FFF2-40B4-BE49-F238E27FC236}">
              <a16:creationId xmlns:a16="http://schemas.microsoft.com/office/drawing/2014/main" id="{04723EA0-9B29-423E-A109-0CC0DC7C7D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8" name="Text Box 3">
          <a:extLst>
            <a:ext uri="{FF2B5EF4-FFF2-40B4-BE49-F238E27FC236}">
              <a16:creationId xmlns:a16="http://schemas.microsoft.com/office/drawing/2014/main" id="{22E8A8A1-0A1B-49C5-B2BC-22A24C1D80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9" name="Text Box 3">
          <a:extLst>
            <a:ext uri="{FF2B5EF4-FFF2-40B4-BE49-F238E27FC236}">
              <a16:creationId xmlns:a16="http://schemas.microsoft.com/office/drawing/2014/main" id="{5BA1696B-56E1-4157-9C21-C621A37AB5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0" name="Text Box 3">
          <a:extLst>
            <a:ext uri="{FF2B5EF4-FFF2-40B4-BE49-F238E27FC236}">
              <a16:creationId xmlns:a16="http://schemas.microsoft.com/office/drawing/2014/main" id="{F2F6D126-FC03-45F9-835B-545C5BEF011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1" name="Text Box 3">
          <a:extLst>
            <a:ext uri="{FF2B5EF4-FFF2-40B4-BE49-F238E27FC236}">
              <a16:creationId xmlns:a16="http://schemas.microsoft.com/office/drawing/2014/main" id="{F7570238-2AAC-40F8-89C5-763374B0DE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2" name="Text Box 3">
          <a:extLst>
            <a:ext uri="{FF2B5EF4-FFF2-40B4-BE49-F238E27FC236}">
              <a16:creationId xmlns:a16="http://schemas.microsoft.com/office/drawing/2014/main" id="{CBD4F109-0DA1-4193-8021-27C39B94E7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3" name="Text Box 3">
          <a:extLst>
            <a:ext uri="{FF2B5EF4-FFF2-40B4-BE49-F238E27FC236}">
              <a16:creationId xmlns:a16="http://schemas.microsoft.com/office/drawing/2014/main" id="{198AD68A-0D6F-4106-A30C-93AA207858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4" name="Text Box 3">
          <a:extLst>
            <a:ext uri="{FF2B5EF4-FFF2-40B4-BE49-F238E27FC236}">
              <a16:creationId xmlns:a16="http://schemas.microsoft.com/office/drawing/2014/main" id="{ED2162DE-93E5-4CB6-83AC-07E92EE62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5" name="Text Box 3">
          <a:extLst>
            <a:ext uri="{FF2B5EF4-FFF2-40B4-BE49-F238E27FC236}">
              <a16:creationId xmlns:a16="http://schemas.microsoft.com/office/drawing/2014/main" id="{5D646636-9D8C-46C1-A333-7D06D57C1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6" name="Text Box 3">
          <a:extLst>
            <a:ext uri="{FF2B5EF4-FFF2-40B4-BE49-F238E27FC236}">
              <a16:creationId xmlns:a16="http://schemas.microsoft.com/office/drawing/2014/main" id="{40D36271-C816-4838-94A4-292EAF46FB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7" name="Text Box 3">
          <a:extLst>
            <a:ext uri="{FF2B5EF4-FFF2-40B4-BE49-F238E27FC236}">
              <a16:creationId xmlns:a16="http://schemas.microsoft.com/office/drawing/2014/main" id="{A6BCA79F-E889-41FE-89EA-4DA85D070A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8" name="Text Box 3">
          <a:extLst>
            <a:ext uri="{FF2B5EF4-FFF2-40B4-BE49-F238E27FC236}">
              <a16:creationId xmlns:a16="http://schemas.microsoft.com/office/drawing/2014/main" id="{9AAC8CD0-C231-450F-803E-E0050177A5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9" name="Text Box 3">
          <a:extLst>
            <a:ext uri="{FF2B5EF4-FFF2-40B4-BE49-F238E27FC236}">
              <a16:creationId xmlns:a16="http://schemas.microsoft.com/office/drawing/2014/main" id="{5B7B5450-006A-4D68-8B04-EC857A45D3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0" name="Text Box 3">
          <a:extLst>
            <a:ext uri="{FF2B5EF4-FFF2-40B4-BE49-F238E27FC236}">
              <a16:creationId xmlns:a16="http://schemas.microsoft.com/office/drawing/2014/main" id="{1789495E-A2EE-4F20-BCE2-511F4DDE3C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1" name="Text Box 3">
          <a:extLst>
            <a:ext uri="{FF2B5EF4-FFF2-40B4-BE49-F238E27FC236}">
              <a16:creationId xmlns:a16="http://schemas.microsoft.com/office/drawing/2014/main" id="{7BB8DCA4-CCD7-4CD6-A861-421FBCFE7F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2" name="Text Box 3">
          <a:extLst>
            <a:ext uri="{FF2B5EF4-FFF2-40B4-BE49-F238E27FC236}">
              <a16:creationId xmlns:a16="http://schemas.microsoft.com/office/drawing/2014/main" id="{D85498E1-4AEE-4D99-B1FB-3712B32409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3" name="Text Box 3">
          <a:extLst>
            <a:ext uri="{FF2B5EF4-FFF2-40B4-BE49-F238E27FC236}">
              <a16:creationId xmlns:a16="http://schemas.microsoft.com/office/drawing/2014/main" id="{8E1FA656-5933-4A0E-8BFC-31F4548DE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4" name="Text Box 3">
          <a:extLst>
            <a:ext uri="{FF2B5EF4-FFF2-40B4-BE49-F238E27FC236}">
              <a16:creationId xmlns:a16="http://schemas.microsoft.com/office/drawing/2014/main" id="{F9BCC096-6CB8-43BC-9C89-F1A313FF1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5" name="Text Box 3">
          <a:extLst>
            <a:ext uri="{FF2B5EF4-FFF2-40B4-BE49-F238E27FC236}">
              <a16:creationId xmlns:a16="http://schemas.microsoft.com/office/drawing/2014/main" id="{5BD651A0-71D9-4AA3-A562-26B95668F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6" name="Text Box 3">
          <a:extLst>
            <a:ext uri="{FF2B5EF4-FFF2-40B4-BE49-F238E27FC236}">
              <a16:creationId xmlns:a16="http://schemas.microsoft.com/office/drawing/2014/main" id="{51007DEE-3486-4B5B-BB91-4C41BA8405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7" name="Text Box 3">
          <a:extLst>
            <a:ext uri="{FF2B5EF4-FFF2-40B4-BE49-F238E27FC236}">
              <a16:creationId xmlns:a16="http://schemas.microsoft.com/office/drawing/2014/main" id="{2E436B38-0855-4666-87A5-12B3698D82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8" name="Text Box 3">
          <a:extLst>
            <a:ext uri="{FF2B5EF4-FFF2-40B4-BE49-F238E27FC236}">
              <a16:creationId xmlns:a16="http://schemas.microsoft.com/office/drawing/2014/main" id="{01D35E17-C801-4BD3-9B8A-ED413DFDF0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9" name="Text Box 3">
          <a:extLst>
            <a:ext uri="{FF2B5EF4-FFF2-40B4-BE49-F238E27FC236}">
              <a16:creationId xmlns:a16="http://schemas.microsoft.com/office/drawing/2014/main" id="{214F6FAE-7FBC-4519-A883-30CA9DBE45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0" name="Text Box 3">
          <a:extLst>
            <a:ext uri="{FF2B5EF4-FFF2-40B4-BE49-F238E27FC236}">
              <a16:creationId xmlns:a16="http://schemas.microsoft.com/office/drawing/2014/main" id="{E8EB0020-E8C0-4F2E-A84A-80B59FAFC4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1" name="Text Box 3">
          <a:extLst>
            <a:ext uri="{FF2B5EF4-FFF2-40B4-BE49-F238E27FC236}">
              <a16:creationId xmlns:a16="http://schemas.microsoft.com/office/drawing/2014/main" id="{7387BFAC-6E19-4E51-B4F1-24D1F8045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2" name="Text Box 3">
          <a:extLst>
            <a:ext uri="{FF2B5EF4-FFF2-40B4-BE49-F238E27FC236}">
              <a16:creationId xmlns:a16="http://schemas.microsoft.com/office/drawing/2014/main" id="{F29972C1-C89F-4BE8-A4CB-971D158C08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3" name="Text Box 3">
          <a:extLst>
            <a:ext uri="{FF2B5EF4-FFF2-40B4-BE49-F238E27FC236}">
              <a16:creationId xmlns:a16="http://schemas.microsoft.com/office/drawing/2014/main" id="{B84DA78C-3628-4915-8379-075E72AA01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4" name="Text Box 3">
          <a:extLst>
            <a:ext uri="{FF2B5EF4-FFF2-40B4-BE49-F238E27FC236}">
              <a16:creationId xmlns:a16="http://schemas.microsoft.com/office/drawing/2014/main" id="{AFBC3253-F621-49F2-997E-2921DEE4B4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5" name="Text Box 3">
          <a:extLst>
            <a:ext uri="{FF2B5EF4-FFF2-40B4-BE49-F238E27FC236}">
              <a16:creationId xmlns:a16="http://schemas.microsoft.com/office/drawing/2014/main" id="{B5F7DD5D-81E0-4110-9935-6A31161A4A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6" name="Text Box 3">
          <a:extLst>
            <a:ext uri="{FF2B5EF4-FFF2-40B4-BE49-F238E27FC236}">
              <a16:creationId xmlns:a16="http://schemas.microsoft.com/office/drawing/2014/main" id="{EB8BC2B1-AB4E-4D1E-BD98-ED031633CB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7" name="Text Box 3">
          <a:extLst>
            <a:ext uri="{FF2B5EF4-FFF2-40B4-BE49-F238E27FC236}">
              <a16:creationId xmlns:a16="http://schemas.microsoft.com/office/drawing/2014/main" id="{3A9254B1-B57F-475F-95E9-ABF4C450293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8" name="Text Box 3">
          <a:extLst>
            <a:ext uri="{FF2B5EF4-FFF2-40B4-BE49-F238E27FC236}">
              <a16:creationId xmlns:a16="http://schemas.microsoft.com/office/drawing/2014/main" id="{A1A5766D-DC45-4521-AF2C-75583F90171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9" name="Text Box 3">
          <a:extLst>
            <a:ext uri="{FF2B5EF4-FFF2-40B4-BE49-F238E27FC236}">
              <a16:creationId xmlns:a16="http://schemas.microsoft.com/office/drawing/2014/main" id="{EEA79960-987A-496B-A445-5C1192134D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0" name="Text Box 3">
          <a:extLst>
            <a:ext uri="{FF2B5EF4-FFF2-40B4-BE49-F238E27FC236}">
              <a16:creationId xmlns:a16="http://schemas.microsoft.com/office/drawing/2014/main" id="{38077A9B-B893-4687-82E4-5CECDFE5C6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1" name="Text Box 3">
          <a:extLst>
            <a:ext uri="{FF2B5EF4-FFF2-40B4-BE49-F238E27FC236}">
              <a16:creationId xmlns:a16="http://schemas.microsoft.com/office/drawing/2014/main" id="{31840157-05EF-4BC2-8F10-100B8C7352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2" name="Text Box 3">
          <a:extLst>
            <a:ext uri="{FF2B5EF4-FFF2-40B4-BE49-F238E27FC236}">
              <a16:creationId xmlns:a16="http://schemas.microsoft.com/office/drawing/2014/main" id="{849A5932-B000-470E-81B4-EE91400B8B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3" name="Text Box 3">
          <a:extLst>
            <a:ext uri="{FF2B5EF4-FFF2-40B4-BE49-F238E27FC236}">
              <a16:creationId xmlns:a16="http://schemas.microsoft.com/office/drawing/2014/main" id="{F88C0679-6079-4613-8816-A5FDA79EAD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4" name="Text Box 3">
          <a:extLst>
            <a:ext uri="{FF2B5EF4-FFF2-40B4-BE49-F238E27FC236}">
              <a16:creationId xmlns:a16="http://schemas.microsoft.com/office/drawing/2014/main" id="{78F99A1B-C464-43A1-9D0C-461E56B789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5" name="Text Box 3">
          <a:extLst>
            <a:ext uri="{FF2B5EF4-FFF2-40B4-BE49-F238E27FC236}">
              <a16:creationId xmlns:a16="http://schemas.microsoft.com/office/drawing/2014/main" id="{1775DE5B-5C35-4D5B-9582-56B03EA53C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6" name="Text Box 3">
          <a:extLst>
            <a:ext uri="{FF2B5EF4-FFF2-40B4-BE49-F238E27FC236}">
              <a16:creationId xmlns:a16="http://schemas.microsoft.com/office/drawing/2014/main" id="{06D7478D-70A4-4B68-92D9-7618B8C240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7" name="Text Box 3">
          <a:extLst>
            <a:ext uri="{FF2B5EF4-FFF2-40B4-BE49-F238E27FC236}">
              <a16:creationId xmlns:a16="http://schemas.microsoft.com/office/drawing/2014/main" id="{960E656F-013E-4032-B8D8-80961BD2B2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8" name="Text Box 3">
          <a:extLst>
            <a:ext uri="{FF2B5EF4-FFF2-40B4-BE49-F238E27FC236}">
              <a16:creationId xmlns:a16="http://schemas.microsoft.com/office/drawing/2014/main" id="{FAB6B3BE-54EF-4B5C-B5EB-A230A29DA3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9" name="Text Box 3">
          <a:extLst>
            <a:ext uri="{FF2B5EF4-FFF2-40B4-BE49-F238E27FC236}">
              <a16:creationId xmlns:a16="http://schemas.microsoft.com/office/drawing/2014/main" id="{3CC9C99B-5AF9-4D72-BCB6-615C786D10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0" name="Text Box 3">
          <a:extLst>
            <a:ext uri="{FF2B5EF4-FFF2-40B4-BE49-F238E27FC236}">
              <a16:creationId xmlns:a16="http://schemas.microsoft.com/office/drawing/2014/main" id="{26824FB1-A979-4315-9B1D-9BAD74DACE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1" name="Text Box 3">
          <a:extLst>
            <a:ext uri="{FF2B5EF4-FFF2-40B4-BE49-F238E27FC236}">
              <a16:creationId xmlns:a16="http://schemas.microsoft.com/office/drawing/2014/main" id="{F5ED3FC5-4114-467C-995E-BCD5809415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2" name="Text Box 3">
          <a:extLst>
            <a:ext uri="{FF2B5EF4-FFF2-40B4-BE49-F238E27FC236}">
              <a16:creationId xmlns:a16="http://schemas.microsoft.com/office/drawing/2014/main" id="{CFA187DA-455C-438C-BB60-B681B6278F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3" name="Text Box 3">
          <a:extLst>
            <a:ext uri="{FF2B5EF4-FFF2-40B4-BE49-F238E27FC236}">
              <a16:creationId xmlns:a16="http://schemas.microsoft.com/office/drawing/2014/main" id="{F2C6A027-8515-4F05-B1A5-1F6F2372F4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4" name="Text Box 3">
          <a:extLst>
            <a:ext uri="{FF2B5EF4-FFF2-40B4-BE49-F238E27FC236}">
              <a16:creationId xmlns:a16="http://schemas.microsoft.com/office/drawing/2014/main" id="{27A88D75-8D95-44C1-913B-E2FAAE0F84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5" name="Text Box 3">
          <a:extLst>
            <a:ext uri="{FF2B5EF4-FFF2-40B4-BE49-F238E27FC236}">
              <a16:creationId xmlns:a16="http://schemas.microsoft.com/office/drawing/2014/main" id="{9D7CCFAA-6A38-43B4-8DF3-76DB67D26E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6" name="Text Box 3">
          <a:extLst>
            <a:ext uri="{FF2B5EF4-FFF2-40B4-BE49-F238E27FC236}">
              <a16:creationId xmlns:a16="http://schemas.microsoft.com/office/drawing/2014/main" id="{47051AD4-E46D-4079-BE5C-B943DCDCBD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7" name="Text Box 3">
          <a:extLst>
            <a:ext uri="{FF2B5EF4-FFF2-40B4-BE49-F238E27FC236}">
              <a16:creationId xmlns:a16="http://schemas.microsoft.com/office/drawing/2014/main" id="{1A72E902-6DAF-4CC5-85D5-FC778E1610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8" name="Text Box 3">
          <a:extLst>
            <a:ext uri="{FF2B5EF4-FFF2-40B4-BE49-F238E27FC236}">
              <a16:creationId xmlns:a16="http://schemas.microsoft.com/office/drawing/2014/main" id="{3834EC86-A01A-49F0-B834-C7832F27DC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9" name="Text Box 3">
          <a:extLst>
            <a:ext uri="{FF2B5EF4-FFF2-40B4-BE49-F238E27FC236}">
              <a16:creationId xmlns:a16="http://schemas.microsoft.com/office/drawing/2014/main" id="{7DEC7F09-BCD4-4698-89E2-71662918B6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0" name="Text Box 3">
          <a:extLst>
            <a:ext uri="{FF2B5EF4-FFF2-40B4-BE49-F238E27FC236}">
              <a16:creationId xmlns:a16="http://schemas.microsoft.com/office/drawing/2014/main" id="{E2B55612-4641-4D31-8380-E97D9A51D6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1" name="Text Box 3">
          <a:extLst>
            <a:ext uri="{FF2B5EF4-FFF2-40B4-BE49-F238E27FC236}">
              <a16:creationId xmlns:a16="http://schemas.microsoft.com/office/drawing/2014/main" id="{A2C3DBAC-996C-47C1-8C84-BD380EDCBDC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2" name="Text Box 3">
          <a:extLst>
            <a:ext uri="{FF2B5EF4-FFF2-40B4-BE49-F238E27FC236}">
              <a16:creationId xmlns:a16="http://schemas.microsoft.com/office/drawing/2014/main" id="{4EAEEB5B-DAA0-4CF8-AB1D-5B145CEE0D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3" name="Text Box 3">
          <a:extLst>
            <a:ext uri="{FF2B5EF4-FFF2-40B4-BE49-F238E27FC236}">
              <a16:creationId xmlns:a16="http://schemas.microsoft.com/office/drawing/2014/main" id="{109934CC-3A30-4819-B615-DAE80E7571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4" name="Text Box 3">
          <a:extLst>
            <a:ext uri="{FF2B5EF4-FFF2-40B4-BE49-F238E27FC236}">
              <a16:creationId xmlns:a16="http://schemas.microsoft.com/office/drawing/2014/main" id="{A76A542B-6C2D-4F2E-9A0F-A984D1B90E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5" name="Text Box 3">
          <a:extLst>
            <a:ext uri="{FF2B5EF4-FFF2-40B4-BE49-F238E27FC236}">
              <a16:creationId xmlns:a16="http://schemas.microsoft.com/office/drawing/2014/main" id="{60A63903-3825-490B-84FB-1A1837CA50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6" name="Text Box 3">
          <a:extLst>
            <a:ext uri="{FF2B5EF4-FFF2-40B4-BE49-F238E27FC236}">
              <a16:creationId xmlns:a16="http://schemas.microsoft.com/office/drawing/2014/main" id="{620D9695-7AAF-4A73-9CDF-1F469F0EF6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7" name="Text Box 3">
          <a:extLst>
            <a:ext uri="{FF2B5EF4-FFF2-40B4-BE49-F238E27FC236}">
              <a16:creationId xmlns:a16="http://schemas.microsoft.com/office/drawing/2014/main" id="{531078EE-4EAB-42D9-A142-CCE2F343DC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8" name="Text Box 3">
          <a:extLst>
            <a:ext uri="{FF2B5EF4-FFF2-40B4-BE49-F238E27FC236}">
              <a16:creationId xmlns:a16="http://schemas.microsoft.com/office/drawing/2014/main" id="{E5025E9C-17EC-422A-951B-C38FB9E2D8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9" name="Text Box 3">
          <a:extLst>
            <a:ext uri="{FF2B5EF4-FFF2-40B4-BE49-F238E27FC236}">
              <a16:creationId xmlns:a16="http://schemas.microsoft.com/office/drawing/2014/main" id="{224FF7E3-7A71-4DB3-ADE6-2B58AAC6F5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0" name="Text Box 3">
          <a:extLst>
            <a:ext uri="{FF2B5EF4-FFF2-40B4-BE49-F238E27FC236}">
              <a16:creationId xmlns:a16="http://schemas.microsoft.com/office/drawing/2014/main" id="{54917824-7BD4-45E0-B29F-BB1264BD74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1" name="Text Box 3">
          <a:extLst>
            <a:ext uri="{FF2B5EF4-FFF2-40B4-BE49-F238E27FC236}">
              <a16:creationId xmlns:a16="http://schemas.microsoft.com/office/drawing/2014/main" id="{8FD29788-F05E-4C14-94FA-219F9A78E53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2" name="Text Box 3">
          <a:extLst>
            <a:ext uri="{FF2B5EF4-FFF2-40B4-BE49-F238E27FC236}">
              <a16:creationId xmlns:a16="http://schemas.microsoft.com/office/drawing/2014/main" id="{9F7CA249-A9F2-43F1-855D-6D4ADA1910BE}"/>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3" name="Text Box 3">
          <a:extLst>
            <a:ext uri="{FF2B5EF4-FFF2-40B4-BE49-F238E27FC236}">
              <a16:creationId xmlns:a16="http://schemas.microsoft.com/office/drawing/2014/main" id="{BEBD37B3-8CCE-4068-A16A-C58B84739C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4" name="Text Box 3">
          <a:extLst>
            <a:ext uri="{FF2B5EF4-FFF2-40B4-BE49-F238E27FC236}">
              <a16:creationId xmlns:a16="http://schemas.microsoft.com/office/drawing/2014/main" id="{0795B43D-C2E8-4522-A185-6CFA695CB5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5" name="Text Box 3">
          <a:extLst>
            <a:ext uri="{FF2B5EF4-FFF2-40B4-BE49-F238E27FC236}">
              <a16:creationId xmlns:a16="http://schemas.microsoft.com/office/drawing/2014/main" id="{28593451-2E0B-470D-BBA4-F787406FB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6" name="Text Box 3">
          <a:extLst>
            <a:ext uri="{FF2B5EF4-FFF2-40B4-BE49-F238E27FC236}">
              <a16:creationId xmlns:a16="http://schemas.microsoft.com/office/drawing/2014/main" id="{B1D1AC4C-3D0B-4116-9FF4-876D469824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7" name="Text Box 3">
          <a:extLst>
            <a:ext uri="{FF2B5EF4-FFF2-40B4-BE49-F238E27FC236}">
              <a16:creationId xmlns:a16="http://schemas.microsoft.com/office/drawing/2014/main" id="{885A2E37-5658-44B4-B4E7-66A99CED31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8" name="Text Box 3">
          <a:extLst>
            <a:ext uri="{FF2B5EF4-FFF2-40B4-BE49-F238E27FC236}">
              <a16:creationId xmlns:a16="http://schemas.microsoft.com/office/drawing/2014/main" id="{C6FE9EC4-E53C-472D-81D7-7CE67BF824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9" name="Text Box 3">
          <a:extLst>
            <a:ext uri="{FF2B5EF4-FFF2-40B4-BE49-F238E27FC236}">
              <a16:creationId xmlns:a16="http://schemas.microsoft.com/office/drawing/2014/main" id="{5558CB5B-C615-41E1-82F9-3FD704A75B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0" name="Text Box 3">
          <a:extLst>
            <a:ext uri="{FF2B5EF4-FFF2-40B4-BE49-F238E27FC236}">
              <a16:creationId xmlns:a16="http://schemas.microsoft.com/office/drawing/2014/main" id="{F56B9C7B-67A0-4AD5-94C8-4AF9E989F0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1" name="Text Box 3">
          <a:extLst>
            <a:ext uri="{FF2B5EF4-FFF2-40B4-BE49-F238E27FC236}">
              <a16:creationId xmlns:a16="http://schemas.microsoft.com/office/drawing/2014/main" id="{BD983660-F213-41D7-BFB9-EED054720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2" name="Text Box 3">
          <a:extLst>
            <a:ext uri="{FF2B5EF4-FFF2-40B4-BE49-F238E27FC236}">
              <a16:creationId xmlns:a16="http://schemas.microsoft.com/office/drawing/2014/main" id="{92D1AAB0-6E1B-4CC3-BFDA-B55758CA57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3" name="Text Box 3">
          <a:extLst>
            <a:ext uri="{FF2B5EF4-FFF2-40B4-BE49-F238E27FC236}">
              <a16:creationId xmlns:a16="http://schemas.microsoft.com/office/drawing/2014/main" id="{7966802E-26B6-440F-8698-CC189B200D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4" name="Text Box 3">
          <a:extLst>
            <a:ext uri="{FF2B5EF4-FFF2-40B4-BE49-F238E27FC236}">
              <a16:creationId xmlns:a16="http://schemas.microsoft.com/office/drawing/2014/main" id="{BF054CB6-B275-40CF-BAC2-B6CF1680A1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5" name="Text Box 3">
          <a:extLst>
            <a:ext uri="{FF2B5EF4-FFF2-40B4-BE49-F238E27FC236}">
              <a16:creationId xmlns:a16="http://schemas.microsoft.com/office/drawing/2014/main" id="{DAD8B243-72C3-4B9A-A9D1-F30484F330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6" name="Text Box 3">
          <a:extLst>
            <a:ext uri="{FF2B5EF4-FFF2-40B4-BE49-F238E27FC236}">
              <a16:creationId xmlns:a16="http://schemas.microsoft.com/office/drawing/2014/main" id="{9B1EAF8D-672C-4C11-BC70-C32FFAEA16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7" name="Text Box 3">
          <a:extLst>
            <a:ext uri="{FF2B5EF4-FFF2-40B4-BE49-F238E27FC236}">
              <a16:creationId xmlns:a16="http://schemas.microsoft.com/office/drawing/2014/main" id="{12E27146-EC55-4B0D-B581-5B47C67BF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8" name="Text Box 3">
          <a:extLst>
            <a:ext uri="{FF2B5EF4-FFF2-40B4-BE49-F238E27FC236}">
              <a16:creationId xmlns:a16="http://schemas.microsoft.com/office/drawing/2014/main" id="{1D47C935-08A8-4BA3-82CC-29FE03C683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9" name="Text Box 3">
          <a:extLst>
            <a:ext uri="{FF2B5EF4-FFF2-40B4-BE49-F238E27FC236}">
              <a16:creationId xmlns:a16="http://schemas.microsoft.com/office/drawing/2014/main" id="{E8C2D599-3F0F-4B41-A8C0-7FD4AEDCDA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0" name="Text Box 3">
          <a:extLst>
            <a:ext uri="{FF2B5EF4-FFF2-40B4-BE49-F238E27FC236}">
              <a16:creationId xmlns:a16="http://schemas.microsoft.com/office/drawing/2014/main" id="{4AB804E7-539E-4F70-80AA-E8FE914E4C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1" name="Text Box 3">
          <a:extLst>
            <a:ext uri="{FF2B5EF4-FFF2-40B4-BE49-F238E27FC236}">
              <a16:creationId xmlns:a16="http://schemas.microsoft.com/office/drawing/2014/main" id="{3864E5C1-C7A5-4F9E-B5C1-245EA157681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2" name="Text Box 3">
          <a:extLst>
            <a:ext uri="{FF2B5EF4-FFF2-40B4-BE49-F238E27FC236}">
              <a16:creationId xmlns:a16="http://schemas.microsoft.com/office/drawing/2014/main" id="{DC554A14-CC5C-4ECE-8F56-6C91328D71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3" name="Text Box 3">
          <a:extLst>
            <a:ext uri="{FF2B5EF4-FFF2-40B4-BE49-F238E27FC236}">
              <a16:creationId xmlns:a16="http://schemas.microsoft.com/office/drawing/2014/main" id="{D5D72365-2333-4F65-B833-A6D8E9F431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4" name="Text Box 3">
          <a:extLst>
            <a:ext uri="{FF2B5EF4-FFF2-40B4-BE49-F238E27FC236}">
              <a16:creationId xmlns:a16="http://schemas.microsoft.com/office/drawing/2014/main" id="{DF96742A-505C-47F8-9116-BAC0010B53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5" name="Text Box 3">
          <a:extLst>
            <a:ext uri="{FF2B5EF4-FFF2-40B4-BE49-F238E27FC236}">
              <a16:creationId xmlns:a16="http://schemas.microsoft.com/office/drawing/2014/main" id="{B53EF605-49C8-4C43-90A3-5637EE44BE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6" name="Text Box 3">
          <a:extLst>
            <a:ext uri="{FF2B5EF4-FFF2-40B4-BE49-F238E27FC236}">
              <a16:creationId xmlns:a16="http://schemas.microsoft.com/office/drawing/2014/main" id="{61AE719E-D38D-4C86-9750-2AC557C0C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7" name="Text Box 3">
          <a:extLst>
            <a:ext uri="{FF2B5EF4-FFF2-40B4-BE49-F238E27FC236}">
              <a16:creationId xmlns:a16="http://schemas.microsoft.com/office/drawing/2014/main" id="{379B9192-9BDE-40BD-8217-0B9E922FF1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8" name="Text Box 3">
          <a:extLst>
            <a:ext uri="{FF2B5EF4-FFF2-40B4-BE49-F238E27FC236}">
              <a16:creationId xmlns:a16="http://schemas.microsoft.com/office/drawing/2014/main" id="{DE1BE95E-8D4A-4D13-B525-271FF0F923D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9" name="Text Box 3">
          <a:extLst>
            <a:ext uri="{FF2B5EF4-FFF2-40B4-BE49-F238E27FC236}">
              <a16:creationId xmlns:a16="http://schemas.microsoft.com/office/drawing/2014/main" id="{4EB4AC5E-FB9D-4DF5-816E-920D3B078D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0" name="Text Box 3">
          <a:extLst>
            <a:ext uri="{FF2B5EF4-FFF2-40B4-BE49-F238E27FC236}">
              <a16:creationId xmlns:a16="http://schemas.microsoft.com/office/drawing/2014/main" id="{AE96723B-8C14-4275-B60F-E64F55C49FA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1" name="Text Box 3">
          <a:extLst>
            <a:ext uri="{FF2B5EF4-FFF2-40B4-BE49-F238E27FC236}">
              <a16:creationId xmlns:a16="http://schemas.microsoft.com/office/drawing/2014/main" id="{AB0C40C6-4880-4126-8F74-2265A01AD5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2" name="Text Box 3">
          <a:extLst>
            <a:ext uri="{FF2B5EF4-FFF2-40B4-BE49-F238E27FC236}">
              <a16:creationId xmlns:a16="http://schemas.microsoft.com/office/drawing/2014/main" id="{9C64E8E7-FB5A-4F5B-99EE-1DFAD8955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3" name="Text Box 3">
          <a:extLst>
            <a:ext uri="{FF2B5EF4-FFF2-40B4-BE49-F238E27FC236}">
              <a16:creationId xmlns:a16="http://schemas.microsoft.com/office/drawing/2014/main" id="{337CF76D-4B34-4F8E-A2A4-60A1EE52C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4" name="Text Box 3">
          <a:extLst>
            <a:ext uri="{FF2B5EF4-FFF2-40B4-BE49-F238E27FC236}">
              <a16:creationId xmlns:a16="http://schemas.microsoft.com/office/drawing/2014/main" id="{0E841FF2-3792-4DF6-9E24-4FCCB58A83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5" name="Text Box 3">
          <a:extLst>
            <a:ext uri="{FF2B5EF4-FFF2-40B4-BE49-F238E27FC236}">
              <a16:creationId xmlns:a16="http://schemas.microsoft.com/office/drawing/2014/main" id="{94091E46-DF94-4034-A0EB-1999624888BA}"/>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6" name="Text Box 3">
          <a:extLst>
            <a:ext uri="{FF2B5EF4-FFF2-40B4-BE49-F238E27FC236}">
              <a16:creationId xmlns:a16="http://schemas.microsoft.com/office/drawing/2014/main" id="{E7E80D5E-062C-4428-A9C8-3CCFA8ACE0A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7" name="Text Box 3">
          <a:extLst>
            <a:ext uri="{FF2B5EF4-FFF2-40B4-BE49-F238E27FC236}">
              <a16:creationId xmlns:a16="http://schemas.microsoft.com/office/drawing/2014/main" id="{8130D5C6-0C92-40BD-8E8D-AE291EBF18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8" name="Text Box 3">
          <a:extLst>
            <a:ext uri="{FF2B5EF4-FFF2-40B4-BE49-F238E27FC236}">
              <a16:creationId xmlns:a16="http://schemas.microsoft.com/office/drawing/2014/main" id="{614E6782-B689-4641-940D-EB2E5D629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9" name="Text Box 3">
          <a:extLst>
            <a:ext uri="{FF2B5EF4-FFF2-40B4-BE49-F238E27FC236}">
              <a16:creationId xmlns:a16="http://schemas.microsoft.com/office/drawing/2014/main" id="{EB219776-1151-44B4-8E7D-04FA29CCB0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0" name="Text Box 3">
          <a:extLst>
            <a:ext uri="{FF2B5EF4-FFF2-40B4-BE49-F238E27FC236}">
              <a16:creationId xmlns:a16="http://schemas.microsoft.com/office/drawing/2014/main" id="{94930C4F-5495-42E8-96C6-ADD905AEF2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1" name="Text Box 3">
          <a:extLst>
            <a:ext uri="{FF2B5EF4-FFF2-40B4-BE49-F238E27FC236}">
              <a16:creationId xmlns:a16="http://schemas.microsoft.com/office/drawing/2014/main" id="{9BB35EA2-CB36-4A8E-AA54-DCDF99BA05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2" name="Text Box 3">
          <a:extLst>
            <a:ext uri="{FF2B5EF4-FFF2-40B4-BE49-F238E27FC236}">
              <a16:creationId xmlns:a16="http://schemas.microsoft.com/office/drawing/2014/main" id="{618EDB72-CBD4-4C25-9F14-4A9D9A233F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3" name="Text Box 3">
          <a:extLst>
            <a:ext uri="{FF2B5EF4-FFF2-40B4-BE49-F238E27FC236}">
              <a16:creationId xmlns:a16="http://schemas.microsoft.com/office/drawing/2014/main" id="{2CC85E11-0674-4CB1-A28E-9F687C1101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4" name="Text Box 3">
          <a:extLst>
            <a:ext uri="{FF2B5EF4-FFF2-40B4-BE49-F238E27FC236}">
              <a16:creationId xmlns:a16="http://schemas.microsoft.com/office/drawing/2014/main" id="{4D1CC89E-1368-4352-9DA4-712675FF69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5" name="Text Box 3">
          <a:extLst>
            <a:ext uri="{FF2B5EF4-FFF2-40B4-BE49-F238E27FC236}">
              <a16:creationId xmlns:a16="http://schemas.microsoft.com/office/drawing/2014/main" id="{F582F417-08D2-465B-8999-A3318D585C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6" name="Text Box 3">
          <a:extLst>
            <a:ext uri="{FF2B5EF4-FFF2-40B4-BE49-F238E27FC236}">
              <a16:creationId xmlns:a16="http://schemas.microsoft.com/office/drawing/2014/main" id="{4BA1F2E3-F128-43D7-88E6-7B7CE52267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7" name="Text Box 3">
          <a:extLst>
            <a:ext uri="{FF2B5EF4-FFF2-40B4-BE49-F238E27FC236}">
              <a16:creationId xmlns:a16="http://schemas.microsoft.com/office/drawing/2014/main" id="{9C7A1D1F-EC1A-409E-B6D7-9AF8431273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8" name="Text Box 3">
          <a:extLst>
            <a:ext uri="{FF2B5EF4-FFF2-40B4-BE49-F238E27FC236}">
              <a16:creationId xmlns:a16="http://schemas.microsoft.com/office/drawing/2014/main" id="{E0042497-6A51-4B0A-9EEF-32043BA4C8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9" name="Text Box 3">
          <a:extLst>
            <a:ext uri="{FF2B5EF4-FFF2-40B4-BE49-F238E27FC236}">
              <a16:creationId xmlns:a16="http://schemas.microsoft.com/office/drawing/2014/main" id="{A70C59B9-CF46-421F-A37F-F6A7B91DA6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0" name="Text Box 3">
          <a:extLst>
            <a:ext uri="{FF2B5EF4-FFF2-40B4-BE49-F238E27FC236}">
              <a16:creationId xmlns:a16="http://schemas.microsoft.com/office/drawing/2014/main" id="{BF291774-84F5-441E-AF3E-5134162223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1" name="Text Box 3">
          <a:extLst>
            <a:ext uri="{FF2B5EF4-FFF2-40B4-BE49-F238E27FC236}">
              <a16:creationId xmlns:a16="http://schemas.microsoft.com/office/drawing/2014/main" id="{ECA88E6F-EE56-465A-A30E-50130EF0F7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2" name="Text Box 3">
          <a:extLst>
            <a:ext uri="{FF2B5EF4-FFF2-40B4-BE49-F238E27FC236}">
              <a16:creationId xmlns:a16="http://schemas.microsoft.com/office/drawing/2014/main" id="{04B76159-404B-4A88-9A80-602EF498AE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3" name="Text Box 3">
          <a:extLst>
            <a:ext uri="{FF2B5EF4-FFF2-40B4-BE49-F238E27FC236}">
              <a16:creationId xmlns:a16="http://schemas.microsoft.com/office/drawing/2014/main" id="{9A4486D6-DBCC-43C4-A379-51CCD50171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4" name="Text Box 3">
          <a:extLst>
            <a:ext uri="{FF2B5EF4-FFF2-40B4-BE49-F238E27FC236}">
              <a16:creationId xmlns:a16="http://schemas.microsoft.com/office/drawing/2014/main" id="{8EE518EC-446B-42D7-BC25-2A82E54693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5" name="Text Box 3">
          <a:extLst>
            <a:ext uri="{FF2B5EF4-FFF2-40B4-BE49-F238E27FC236}">
              <a16:creationId xmlns:a16="http://schemas.microsoft.com/office/drawing/2014/main" id="{4990E32C-62E1-490E-8DF5-FBC7B18BB0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6" name="Text Box 3">
          <a:extLst>
            <a:ext uri="{FF2B5EF4-FFF2-40B4-BE49-F238E27FC236}">
              <a16:creationId xmlns:a16="http://schemas.microsoft.com/office/drawing/2014/main" id="{31681D63-0F4F-411B-B983-1A7B1BAE5C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7" name="Text Box 3">
          <a:extLst>
            <a:ext uri="{FF2B5EF4-FFF2-40B4-BE49-F238E27FC236}">
              <a16:creationId xmlns:a16="http://schemas.microsoft.com/office/drawing/2014/main" id="{E3AB65BE-2D87-4CD4-9222-9ECF5E6975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8" name="Text Box 3">
          <a:extLst>
            <a:ext uri="{FF2B5EF4-FFF2-40B4-BE49-F238E27FC236}">
              <a16:creationId xmlns:a16="http://schemas.microsoft.com/office/drawing/2014/main" id="{A5181F50-FC47-41CE-B64C-91A40F87FE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9" name="Text Box 3">
          <a:extLst>
            <a:ext uri="{FF2B5EF4-FFF2-40B4-BE49-F238E27FC236}">
              <a16:creationId xmlns:a16="http://schemas.microsoft.com/office/drawing/2014/main" id="{181B139D-D5F7-4255-9BB1-E5B534D8DA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0" name="Text Box 3">
          <a:extLst>
            <a:ext uri="{FF2B5EF4-FFF2-40B4-BE49-F238E27FC236}">
              <a16:creationId xmlns:a16="http://schemas.microsoft.com/office/drawing/2014/main" id="{AB489A99-4B81-46CC-BB55-6FDC068334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1" name="Text Box 3">
          <a:extLst>
            <a:ext uri="{FF2B5EF4-FFF2-40B4-BE49-F238E27FC236}">
              <a16:creationId xmlns:a16="http://schemas.microsoft.com/office/drawing/2014/main" id="{5072F0E8-046F-4FE8-BAEA-906BC404A8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2" name="Text Box 3">
          <a:extLst>
            <a:ext uri="{FF2B5EF4-FFF2-40B4-BE49-F238E27FC236}">
              <a16:creationId xmlns:a16="http://schemas.microsoft.com/office/drawing/2014/main" id="{47F72278-AD0D-42C5-99EE-A26637A7CF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3" name="Text Box 3">
          <a:extLst>
            <a:ext uri="{FF2B5EF4-FFF2-40B4-BE49-F238E27FC236}">
              <a16:creationId xmlns:a16="http://schemas.microsoft.com/office/drawing/2014/main" id="{9AB8711F-3145-4989-B235-12F1AB3F03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4" name="Text Box 3">
          <a:extLst>
            <a:ext uri="{FF2B5EF4-FFF2-40B4-BE49-F238E27FC236}">
              <a16:creationId xmlns:a16="http://schemas.microsoft.com/office/drawing/2014/main" id="{1A408076-60D0-4D70-805E-9CC9441BA9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5" name="Text Box 3">
          <a:extLst>
            <a:ext uri="{FF2B5EF4-FFF2-40B4-BE49-F238E27FC236}">
              <a16:creationId xmlns:a16="http://schemas.microsoft.com/office/drawing/2014/main" id="{FB198A0B-020B-4B74-AE5D-01AA52D56C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6" name="Text Box 3">
          <a:extLst>
            <a:ext uri="{FF2B5EF4-FFF2-40B4-BE49-F238E27FC236}">
              <a16:creationId xmlns:a16="http://schemas.microsoft.com/office/drawing/2014/main" id="{CC0A1DBD-FE5B-47DC-B841-2EBC6334D9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7" name="Text Box 3">
          <a:extLst>
            <a:ext uri="{FF2B5EF4-FFF2-40B4-BE49-F238E27FC236}">
              <a16:creationId xmlns:a16="http://schemas.microsoft.com/office/drawing/2014/main" id="{FDC4B60C-5A1D-41EF-A151-DFBF86B970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8" name="Text Box 3">
          <a:extLst>
            <a:ext uri="{FF2B5EF4-FFF2-40B4-BE49-F238E27FC236}">
              <a16:creationId xmlns:a16="http://schemas.microsoft.com/office/drawing/2014/main" id="{FEE0DFE9-7CA1-4019-A74E-2FD7B30CDA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99" name="Text Box 3">
          <a:extLst>
            <a:ext uri="{FF2B5EF4-FFF2-40B4-BE49-F238E27FC236}">
              <a16:creationId xmlns:a16="http://schemas.microsoft.com/office/drawing/2014/main" id="{612EFA8C-755D-4DDF-9C5F-C6E5DD4B83B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00" name="Text Box 3">
          <a:extLst>
            <a:ext uri="{FF2B5EF4-FFF2-40B4-BE49-F238E27FC236}">
              <a16:creationId xmlns:a16="http://schemas.microsoft.com/office/drawing/2014/main" id="{3443268C-1FBE-4D51-8872-C2215D4234E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1" name="Text Box 3">
          <a:extLst>
            <a:ext uri="{FF2B5EF4-FFF2-40B4-BE49-F238E27FC236}">
              <a16:creationId xmlns:a16="http://schemas.microsoft.com/office/drawing/2014/main" id="{2E9DECE3-16B1-4B30-A0A8-19814E482A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2" name="Text Box 3">
          <a:extLst>
            <a:ext uri="{FF2B5EF4-FFF2-40B4-BE49-F238E27FC236}">
              <a16:creationId xmlns:a16="http://schemas.microsoft.com/office/drawing/2014/main" id="{957C72A1-5775-4305-9575-AA17FA75C2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3" name="Text Box 3">
          <a:extLst>
            <a:ext uri="{FF2B5EF4-FFF2-40B4-BE49-F238E27FC236}">
              <a16:creationId xmlns:a16="http://schemas.microsoft.com/office/drawing/2014/main" id="{FEF2E862-9889-4F89-9324-08EAF87CB4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4" name="Text Box 3">
          <a:extLst>
            <a:ext uri="{FF2B5EF4-FFF2-40B4-BE49-F238E27FC236}">
              <a16:creationId xmlns:a16="http://schemas.microsoft.com/office/drawing/2014/main" id="{53F0BC9D-6CEA-4617-B1E2-1D4A2F17E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5" name="Text Box 3">
          <a:extLst>
            <a:ext uri="{FF2B5EF4-FFF2-40B4-BE49-F238E27FC236}">
              <a16:creationId xmlns:a16="http://schemas.microsoft.com/office/drawing/2014/main" id="{233C826C-65D5-4DC0-AA4F-6F805856D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6" name="Text Box 3">
          <a:extLst>
            <a:ext uri="{FF2B5EF4-FFF2-40B4-BE49-F238E27FC236}">
              <a16:creationId xmlns:a16="http://schemas.microsoft.com/office/drawing/2014/main" id="{21F54B31-EB27-464D-A4C9-0D6CF40E05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7" name="Text Box 3">
          <a:extLst>
            <a:ext uri="{FF2B5EF4-FFF2-40B4-BE49-F238E27FC236}">
              <a16:creationId xmlns:a16="http://schemas.microsoft.com/office/drawing/2014/main" id="{1AC8D0EA-D461-4B79-94FB-56DA3D299A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8" name="Text Box 3">
          <a:extLst>
            <a:ext uri="{FF2B5EF4-FFF2-40B4-BE49-F238E27FC236}">
              <a16:creationId xmlns:a16="http://schemas.microsoft.com/office/drawing/2014/main" id="{DD125675-9910-4AFC-9EB7-E28A5B4B1C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9" name="Text Box 3">
          <a:extLst>
            <a:ext uri="{FF2B5EF4-FFF2-40B4-BE49-F238E27FC236}">
              <a16:creationId xmlns:a16="http://schemas.microsoft.com/office/drawing/2014/main" id="{6857E598-3CC5-4DCB-8417-CEAC659637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0" name="Text Box 3">
          <a:extLst>
            <a:ext uri="{FF2B5EF4-FFF2-40B4-BE49-F238E27FC236}">
              <a16:creationId xmlns:a16="http://schemas.microsoft.com/office/drawing/2014/main" id="{E76CE733-511F-4654-9D01-472F01BA42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1" name="Text Box 3">
          <a:extLst>
            <a:ext uri="{FF2B5EF4-FFF2-40B4-BE49-F238E27FC236}">
              <a16:creationId xmlns:a16="http://schemas.microsoft.com/office/drawing/2014/main" id="{EABA557B-6631-4D2A-8751-373BAD98CC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2" name="Text Box 3">
          <a:extLst>
            <a:ext uri="{FF2B5EF4-FFF2-40B4-BE49-F238E27FC236}">
              <a16:creationId xmlns:a16="http://schemas.microsoft.com/office/drawing/2014/main" id="{12C84E56-6A16-440C-9487-A319E5AD85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3" name="Text Box 3">
          <a:extLst>
            <a:ext uri="{FF2B5EF4-FFF2-40B4-BE49-F238E27FC236}">
              <a16:creationId xmlns:a16="http://schemas.microsoft.com/office/drawing/2014/main" id="{BE445774-F028-44A5-AFD6-F908D2B419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4" name="Text Box 3">
          <a:extLst>
            <a:ext uri="{FF2B5EF4-FFF2-40B4-BE49-F238E27FC236}">
              <a16:creationId xmlns:a16="http://schemas.microsoft.com/office/drawing/2014/main" id="{9F6886D4-C5B6-46B7-8415-EB95C2FE55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5" name="Text Box 3">
          <a:extLst>
            <a:ext uri="{FF2B5EF4-FFF2-40B4-BE49-F238E27FC236}">
              <a16:creationId xmlns:a16="http://schemas.microsoft.com/office/drawing/2014/main" id="{F793722E-99B2-4C34-8886-1244ECD39F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6" name="Text Box 3">
          <a:extLst>
            <a:ext uri="{FF2B5EF4-FFF2-40B4-BE49-F238E27FC236}">
              <a16:creationId xmlns:a16="http://schemas.microsoft.com/office/drawing/2014/main" id="{B0FB7365-1A15-4531-A6ED-367058C08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7" name="Text Box 3">
          <a:extLst>
            <a:ext uri="{FF2B5EF4-FFF2-40B4-BE49-F238E27FC236}">
              <a16:creationId xmlns:a16="http://schemas.microsoft.com/office/drawing/2014/main" id="{9E991EC6-45FA-4AFB-BDDC-3E6E99B874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8" name="Text Box 3">
          <a:extLst>
            <a:ext uri="{FF2B5EF4-FFF2-40B4-BE49-F238E27FC236}">
              <a16:creationId xmlns:a16="http://schemas.microsoft.com/office/drawing/2014/main" id="{A1AC8F12-ACB4-448C-8C7C-E6E0735C17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9" name="Text Box 3">
          <a:extLst>
            <a:ext uri="{FF2B5EF4-FFF2-40B4-BE49-F238E27FC236}">
              <a16:creationId xmlns:a16="http://schemas.microsoft.com/office/drawing/2014/main" id="{73505208-FD51-44D6-8231-3D7CD2C68F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0" name="Text Box 3">
          <a:extLst>
            <a:ext uri="{FF2B5EF4-FFF2-40B4-BE49-F238E27FC236}">
              <a16:creationId xmlns:a16="http://schemas.microsoft.com/office/drawing/2014/main" id="{87380E54-12DC-4DE6-B114-B6BD975F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1" name="Text Box 3">
          <a:extLst>
            <a:ext uri="{FF2B5EF4-FFF2-40B4-BE49-F238E27FC236}">
              <a16:creationId xmlns:a16="http://schemas.microsoft.com/office/drawing/2014/main" id="{1C9043E0-90F8-44CD-B968-BC508E58C5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2" name="Text Box 3">
          <a:extLst>
            <a:ext uri="{FF2B5EF4-FFF2-40B4-BE49-F238E27FC236}">
              <a16:creationId xmlns:a16="http://schemas.microsoft.com/office/drawing/2014/main" id="{43009F21-16A5-4FC3-96ED-93BB758D42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3" name="Text Box 3">
          <a:extLst>
            <a:ext uri="{FF2B5EF4-FFF2-40B4-BE49-F238E27FC236}">
              <a16:creationId xmlns:a16="http://schemas.microsoft.com/office/drawing/2014/main" id="{0362C766-3326-4F02-AF74-B25F92ECDE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4" name="Text Box 3">
          <a:extLst>
            <a:ext uri="{FF2B5EF4-FFF2-40B4-BE49-F238E27FC236}">
              <a16:creationId xmlns:a16="http://schemas.microsoft.com/office/drawing/2014/main" id="{EA24C780-6BA4-4404-9AA4-737657D661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5" name="Text Box 3">
          <a:extLst>
            <a:ext uri="{FF2B5EF4-FFF2-40B4-BE49-F238E27FC236}">
              <a16:creationId xmlns:a16="http://schemas.microsoft.com/office/drawing/2014/main" id="{40818DC4-3942-4121-A31F-7C78D59572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6" name="Text Box 3">
          <a:extLst>
            <a:ext uri="{FF2B5EF4-FFF2-40B4-BE49-F238E27FC236}">
              <a16:creationId xmlns:a16="http://schemas.microsoft.com/office/drawing/2014/main" id="{F4EDD854-1984-4C62-BFCB-8FDDCB0A04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7" name="Text Box 3">
          <a:extLst>
            <a:ext uri="{FF2B5EF4-FFF2-40B4-BE49-F238E27FC236}">
              <a16:creationId xmlns:a16="http://schemas.microsoft.com/office/drawing/2014/main" id="{CC1357F1-C061-4F9A-8EDF-A7A4722A07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8" name="Text Box 3">
          <a:extLst>
            <a:ext uri="{FF2B5EF4-FFF2-40B4-BE49-F238E27FC236}">
              <a16:creationId xmlns:a16="http://schemas.microsoft.com/office/drawing/2014/main" id="{AD585A6C-9526-4D8F-ABB3-8A4CD3A236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9" name="Text Box 3">
          <a:extLst>
            <a:ext uri="{FF2B5EF4-FFF2-40B4-BE49-F238E27FC236}">
              <a16:creationId xmlns:a16="http://schemas.microsoft.com/office/drawing/2014/main" id="{138D95F4-75B7-4A83-8BB6-29C6D18A20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0" name="Text Box 3">
          <a:extLst>
            <a:ext uri="{FF2B5EF4-FFF2-40B4-BE49-F238E27FC236}">
              <a16:creationId xmlns:a16="http://schemas.microsoft.com/office/drawing/2014/main" id="{0D5C1477-695E-4EE3-906A-3DF7520B5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1" name="Text Box 3">
          <a:extLst>
            <a:ext uri="{FF2B5EF4-FFF2-40B4-BE49-F238E27FC236}">
              <a16:creationId xmlns:a16="http://schemas.microsoft.com/office/drawing/2014/main" id="{AF0B5121-1B47-4DB6-8D6D-8430BE979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2" name="Text Box 3">
          <a:extLst>
            <a:ext uri="{FF2B5EF4-FFF2-40B4-BE49-F238E27FC236}">
              <a16:creationId xmlns:a16="http://schemas.microsoft.com/office/drawing/2014/main" id="{772311B9-520C-4D7B-AD5B-FFC8E58C33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33" name="Text Box 3">
          <a:extLst>
            <a:ext uri="{FF2B5EF4-FFF2-40B4-BE49-F238E27FC236}">
              <a16:creationId xmlns:a16="http://schemas.microsoft.com/office/drawing/2014/main" id="{C0616B49-48B6-46CD-9AD5-BCA4A49CD2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4" name="Text Box 3">
          <a:extLst>
            <a:ext uri="{FF2B5EF4-FFF2-40B4-BE49-F238E27FC236}">
              <a16:creationId xmlns:a16="http://schemas.microsoft.com/office/drawing/2014/main" id="{2FF09530-E44C-49CC-BF53-9A448C5E35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5" name="Text Box 3">
          <a:extLst>
            <a:ext uri="{FF2B5EF4-FFF2-40B4-BE49-F238E27FC236}">
              <a16:creationId xmlns:a16="http://schemas.microsoft.com/office/drawing/2014/main" id="{E38876D3-49F3-4991-AFF3-862FB80E7A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6" name="Text Box 3">
          <a:extLst>
            <a:ext uri="{FF2B5EF4-FFF2-40B4-BE49-F238E27FC236}">
              <a16:creationId xmlns:a16="http://schemas.microsoft.com/office/drawing/2014/main" id="{BB66F6E8-0865-43E4-BAC4-B1DEE882A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7" name="Text Box 3">
          <a:extLst>
            <a:ext uri="{FF2B5EF4-FFF2-40B4-BE49-F238E27FC236}">
              <a16:creationId xmlns:a16="http://schemas.microsoft.com/office/drawing/2014/main" id="{AC14C6F2-4C48-4EFE-AB10-21CF39EDEA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8" name="Text Box 3">
          <a:extLst>
            <a:ext uri="{FF2B5EF4-FFF2-40B4-BE49-F238E27FC236}">
              <a16:creationId xmlns:a16="http://schemas.microsoft.com/office/drawing/2014/main" id="{80059969-F987-406A-B67D-B66F43480A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9" name="Text Box 3">
          <a:extLst>
            <a:ext uri="{FF2B5EF4-FFF2-40B4-BE49-F238E27FC236}">
              <a16:creationId xmlns:a16="http://schemas.microsoft.com/office/drawing/2014/main" id="{00EC5B63-EBFA-4284-AAC5-805D76EA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0" name="Text Box 3">
          <a:extLst>
            <a:ext uri="{FF2B5EF4-FFF2-40B4-BE49-F238E27FC236}">
              <a16:creationId xmlns:a16="http://schemas.microsoft.com/office/drawing/2014/main" id="{FC450578-FB2F-4EF4-9CEE-CDF36F06C9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1" name="Text Box 3">
          <a:extLst>
            <a:ext uri="{FF2B5EF4-FFF2-40B4-BE49-F238E27FC236}">
              <a16:creationId xmlns:a16="http://schemas.microsoft.com/office/drawing/2014/main" id="{CD85AE0C-060F-49BB-8304-0AF06E75B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2" name="Text Box 3">
          <a:extLst>
            <a:ext uri="{FF2B5EF4-FFF2-40B4-BE49-F238E27FC236}">
              <a16:creationId xmlns:a16="http://schemas.microsoft.com/office/drawing/2014/main" id="{A6CC40E7-B3C4-438C-9F51-0D2B06B18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3" name="Text Box 3">
          <a:extLst>
            <a:ext uri="{FF2B5EF4-FFF2-40B4-BE49-F238E27FC236}">
              <a16:creationId xmlns:a16="http://schemas.microsoft.com/office/drawing/2014/main" id="{B0FD00FC-9C89-4FAB-AF10-7051922D23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4" name="Text Box 3">
          <a:extLst>
            <a:ext uri="{FF2B5EF4-FFF2-40B4-BE49-F238E27FC236}">
              <a16:creationId xmlns:a16="http://schemas.microsoft.com/office/drawing/2014/main" id="{9EBBEEBB-C3D4-4E62-A8AD-7DD25A474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5" name="Text Box 3">
          <a:extLst>
            <a:ext uri="{FF2B5EF4-FFF2-40B4-BE49-F238E27FC236}">
              <a16:creationId xmlns:a16="http://schemas.microsoft.com/office/drawing/2014/main" id="{25F00556-B030-40A7-816F-FB3DB892C7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6" name="Text Box 3">
          <a:extLst>
            <a:ext uri="{FF2B5EF4-FFF2-40B4-BE49-F238E27FC236}">
              <a16:creationId xmlns:a16="http://schemas.microsoft.com/office/drawing/2014/main" id="{5B11675C-FA1D-414E-877D-C0008C24C0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7" name="Text Box 3">
          <a:extLst>
            <a:ext uri="{FF2B5EF4-FFF2-40B4-BE49-F238E27FC236}">
              <a16:creationId xmlns:a16="http://schemas.microsoft.com/office/drawing/2014/main" id="{AC10F664-9460-4FC9-ABDD-F8BAD33CCF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8" name="Text Box 3">
          <a:extLst>
            <a:ext uri="{FF2B5EF4-FFF2-40B4-BE49-F238E27FC236}">
              <a16:creationId xmlns:a16="http://schemas.microsoft.com/office/drawing/2014/main" id="{977BE4BE-2B39-4557-A961-6859C94700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9" name="Text Box 3">
          <a:extLst>
            <a:ext uri="{FF2B5EF4-FFF2-40B4-BE49-F238E27FC236}">
              <a16:creationId xmlns:a16="http://schemas.microsoft.com/office/drawing/2014/main" id="{A60EB2C7-B5DC-4C47-8D35-572704EBB3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0" name="Text Box 3">
          <a:extLst>
            <a:ext uri="{FF2B5EF4-FFF2-40B4-BE49-F238E27FC236}">
              <a16:creationId xmlns:a16="http://schemas.microsoft.com/office/drawing/2014/main" id="{B55462A9-68A1-4490-9AB5-5783BAA7FE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1" name="Text Box 3">
          <a:extLst>
            <a:ext uri="{FF2B5EF4-FFF2-40B4-BE49-F238E27FC236}">
              <a16:creationId xmlns:a16="http://schemas.microsoft.com/office/drawing/2014/main" id="{1406911A-9863-4165-8562-069475485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2" name="Text Box 3">
          <a:extLst>
            <a:ext uri="{FF2B5EF4-FFF2-40B4-BE49-F238E27FC236}">
              <a16:creationId xmlns:a16="http://schemas.microsoft.com/office/drawing/2014/main" id="{2F5B18C4-2F4C-4311-96DA-F9DA833C82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3" name="Text Box 3">
          <a:extLst>
            <a:ext uri="{FF2B5EF4-FFF2-40B4-BE49-F238E27FC236}">
              <a16:creationId xmlns:a16="http://schemas.microsoft.com/office/drawing/2014/main" id="{E211B6D9-D3B4-43BE-B320-9F8B54DF36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4" name="Text Box 3">
          <a:extLst>
            <a:ext uri="{FF2B5EF4-FFF2-40B4-BE49-F238E27FC236}">
              <a16:creationId xmlns:a16="http://schemas.microsoft.com/office/drawing/2014/main" id="{700A79EA-F612-4478-8AC1-5CF00BB5B4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5" name="Text Box 3">
          <a:extLst>
            <a:ext uri="{FF2B5EF4-FFF2-40B4-BE49-F238E27FC236}">
              <a16:creationId xmlns:a16="http://schemas.microsoft.com/office/drawing/2014/main" id="{BE464C76-6436-4B87-87D6-2B8445DD48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6" name="Text Box 3">
          <a:extLst>
            <a:ext uri="{FF2B5EF4-FFF2-40B4-BE49-F238E27FC236}">
              <a16:creationId xmlns:a16="http://schemas.microsoft.com/office/drawing/2014/main" id="{465E4854-02AF-4CB1-862C-7D68EC0ED0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7" name="Text Box 3">
          <a:extLst>
            <a:ext uri="{FF2B5EF4-FFF2-40B4-BE49-F238E27FC236}">
              <a16:creationId xmlns:a16="http://schemas.microsoft.com/office/drawing/2014/main" id="{999CF50F-5B28-4C00-BAC9-9DBDB54A10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8" name="Text Box 3">
          <a:extLst>
            <a:ext uri="{FF2B5EF4-FFF2-40B4-BE49-F238E27FC236}">
              <a16:creationId xmlns:a16="http://schemas.microsoft.com/office/drawing/2014/main" id="{FA0B4085-0443-4B0E-819C-BF96F3E574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9" name="Text Box 3">
          <a:extLst>
            <a:ext uri="{FF2B5EF4-FFF2-40B4-BE49-F238E27FC236}">
              <a16:creationId xmlns:a16="http://schemas.microsoft.com/office/drawing/2014/main" id="{0E6AA544-9E40-439C-8358-BC04D01159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0" name="Text Box 3">
          <a:extLst>
            <a:ext uri="{FF2B5EF4-FFF2-40B4-BE49-F238E27FC236}">
              <a16:creationId xmlns:a16="http://schemas.microsoft.com/office/drawing/2014/main" id="{A9D81C6B-5F5B-4045-AE18-AAC12FF25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1" name="Text Box 3">
          <a:extLst>
            <a:ext uri="{FF2B5EF4-FFF2-40B4-BE49-F238E27FC236}">
              <a16:creationId xmlns:a16="http://schemas.microsoft.com/office/drawing/2014/main" id="{9893ADA1-C429-4890-BA5F-39D139C536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2" name="Text Box 3">
          <a:extLst>
            <a:ext uri="{FF2B5EF4-FFF2-40B4-BE49-F238E27FC236}">
              <a16:creationId xmlns:a16="http://schemas.microsoft.com/office/drawing/2014/main" id="{9BBD32E4-C40A-4967-AA0E-32FEBC0AA5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3" name="Text Box 3">
          <a:extLst>
            <a:ext uri="{FF2B5EF4-FFF2-40B4-BE49-F238E27FC236}">
              <a16:creationId xmlns:a16="http://schemas.microsoft.com/office/drawing/2014/main" id="{CA7E4502-698F-425F-BA9B-5BAC17DC58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4" name="Text Box 3">
          <a:extLst>
            <a:ext uri="{FF2B5EF4-FFF2-40B4-BE49-F238E27FC236}">
              <a16:creationId xmlns:a16="http://schemas.microsoft.com/office/drawing/2014/main" id="{87A2FABF-1040-4AA9-8616-7EF8384150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5" name="Text Box 3">
          <a:extLst>
            <a:ext uri="{FF2B5EF4-FFF2-40B4-BE49-F238E27FC236}">
              <a16:creationId xmlns:a16="http://schemas.microsoft.com/office/drawing/2014/main" id="{64AE6F95-9D1D-4CB8-8673-2F3C3F8450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6" name="Text Box 3">
          <a:extLst>
            <a:ext uri="{FF2B5EF4-FFF2-40B4-BE49-F238E27FC236}">
              <a16:creationId xmlns:a16="http://schemas.microsoft.com/office/drawing/2014/main" id="{26ED0916-9387-4C1C-9347-3844119E16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7" name="Text Box 3">
          <a:extLst>
            <a:ext uri="{FF2B5EF4-FFF2-40B4-BE49-F238E27FC236}">
              <a16:creationId xmlns:a16="http://schemas.microsoft.com/office/drawing/2014/main" id="{5E968F47-A202-4BDA-9293-A1A9774BF1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8" name="Text Box 3">
          <a:extLst>
            <a:ext uri="{FF2B5EF4-FFF2-40B4-BE49-F238E27FC236}">
              <a16:creationId xmlns:a16="http://schemas.microsoft.com/office/drawing/2014/main" id="{0460490F-0F25-4E87-988C-4A01A007E8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9" name="Text Box 3">
          <a:extLst>
            <a:ext uri="{FF2B5EF4-FFF2-40B4-BE49-F238E27FC236}">
              <a16:creationId xmlns:a16="http://schemas.microsoft.com/office/drawing/2014/main" id="{6EAF20CC-C7BF-4988-8C0A-514F6157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0" name="Text Box 3">
          <a:extLst>
            <a:ext uri="{FF2B5EF4-FFF2-40B4-BE49-F238E27FC236}">
              <a16:creationId xmlns:a16="http://schemas.microsoft.com/office/drawing/2014/main" id="{676C6071-5921-4384-ACE9-AFE9FF91E392}"/>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1" name="Text Box 3">
          <a:extLst>
            <a:ext uri="{FF2B5EF4-FFF2-40B4-BE49-F238E27FC236}">
              <a16:creationId xmlns:a16="http://schemas.microsoft.com/office/drawing/2014/main" id="{95E38268-2FB1-4E43-B787-50E3E9826D41}"/>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2" name="Text Box 3">
          <a:extLst>
            <a:ext uri="{FF2B5EF4-FFF2-40B4-BE49-F238E27FC236}">
              <a16:creationId xmlns:a16="http://schemas.microsoft.com/office/drawing/2014/main" id="{EA88FCDB-5C9D-4D2F-828C-FD5A17B3E7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3" name="Text Box 3">
          <a:extLst>
            <a:ext uri="{FF2B5EF4-FFF2-40B4-BE49-F238E27FC236}">
              <a16:creationId xmlns:a16="http://schemas.microsoft.com/office/drawing/2014/main" id="{4470605E-C7EC-4F18-8160-EBF944D74F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4" name="Text Box 3">
          <a:extLst>
            <a:ext uri="{FF2B5EF4-FFF2-40B4-BE49-F238E27FC236}">
              <a16:creationId xmlns:a16="http://schemas.microsoft.com/office/drawing/2014/main" id="{3324CE6F-66ED-43ED-95B2-BA9CB7348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5" name="Text Box 3">
          <a:extLst>
            <a:ext uri="{FF2B5EF4-FFF2-40B4-BE49-F238E27FC236}">
              <a16:creationId xmlns:a16="http://schemas.microsoft.com/office/drawing/2014/main" id="{E2FC3B9D-2454-4FEA-AFB9-31490AA669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6" name="Text Box 3">
          <a:extLst>
            <a:ext uri="{FF2B5EF4-FFF2-40B4-BE49-F238E27FC236}">
              <a16:creationId xmlns:a16="http://schemas.microsoft.com/office/drawing/2014/main" id="{F0A61EC1-88BD-44D0-B78D-1D311E3D86D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7" name="Text Box 3">
          <a:extLst>
            <a:ext uri="{FF2B5EF4-FFF2-40B4-BE49-F238E27FC236}">
              <a16:creationId xmlns:a16="http://schemas.microsoft.com/office/drawing/2014/main" id="{75A2884C-71F4-4DAF-BAF4-6B390FC28F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8" name="Text Box 3">
          <a:extLst>
            <a:ext uri="{FF2B5EF4-FFF2-40B4-BE49-F238E27FC236}">
              <a16:creationId xmlns:a16="http://schemas.microsoft.com/office/drawing/2014/main" id="{2A6408B1-B7E5-4942-BFD8-7B7F859D4C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9" name="Text Box 3">
          <a:extLst>
            <a:ext uri="{FF2B5EF4-FFF2-40B4-BE49-F238E27FC236}">
              <a16:creationId xmlns:a16="http://schemas.microsoft.com/office/drawing/2014/main" id="{C2F17837-F8CF-4D60-A025-D0596B6CF9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0" name="Text Box 3">
          <a:extLst>
            <a:ext uri="{FF2B5EF4-FFF2-40B4-BE49-F238E27FC236}">
              <a16:creationId xmlns:a16="http://schemas.microsoft.com/office/drawing/2014/main" id="{E2D935C0-0D22-4B78-97E0-777150593C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1" name="Text Box 3">
          <a:extLst>
            <a:ext uri="{FF2B5EF4-FFF2-40B4-BE49-F238E27FC236}">
              <a16:creationId xmlns:a16="http://schemas.microsoft.com/office/drawing/2014/main" id="{E30A21DE-D3F2-4063-98E3-8AAC54D27C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2" name="Text Box 3">
          <a:extLst>
            <a:ext uri="{FF2B5EF4-FFF2-40B4-BE49-F238E27FC236}">
              <a16:creationId xmlns:a16="http://schemas.microsoft.com/office/drawing/2014/main" id="{D4069FFC-0811-4824-B4DC-1DDC3FBF69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3" name="Text Box 3">
          <a:extLst>
            <a:ext uri="{FF2B5EF4-FFF2-40B4-BE49-F238E27FC236}">
              <a16:creationId xmlns:a16="http://schemas.microsoft.com/office/drawing/2014/main" id="{52A65568-D28F-4C47-997C-D4A3E70BCD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4" name="Text Box 3">
          <a:extLst>
            <a:ext uri="{FF2B5EF4-FFF2-40B4-BE49-F238E27FC236}">
              <a16:creationId xmlns:a16="http://schemas.microsoft.com/office/drawing/2014/main" id="{1A4D4F13-46A0-4784-830A-90119DA488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5" name="Text Box 3">
          <a:extLst>
            <a:ext uri="{FF2B5EF4-FFF2-40B4-BE49-F238E27FC236}">
              <a16:creationId xmlns:a16="http://schemas.microsoft.com/office/drawing/2014/main" id="{03930487-5795-41CE-82FA-FC9D13DAF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6" name="Text Box 3">
          <a:extLst>
            <a:ext uri="{FF2B5EF4-FFF2-40B4-BE49-F238E27FC236}">
              <a16:creationId xmlns:a16="http://schemas.microsoft.com/office/drawing/2014/main" id="{06D6D174-C74B-47F9-9C1E-9ECBAC0450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7" name="Text Box 3">
          <a:extLst>
            <a:ext uri="{FF2B5EF4-FFF2-40B4-BE49-F238E27FC236}">
              <a16:creationId xmlns:a16="http://schemas.microsoft.com/office/drawing/2014/main" id="{232394C6-E9A4-4FE8-A67F-47D0683ED7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8" name="Text Box 3">
          <a:extLst>
            <a:ext uri="{FF2B5EF4-FFF2-40B4-BE49-F238E27FC236}">
              <a16:creationId xmlns:a16="http://schemas.microsoft.com/office/drawing/2014/main" id="{1CCE1C8C-2696-49B3-BDF9-28BEEFAD37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9" name="Text Box 3">
          <a:extLst>
            <a:ext uri="{FF2B5EF4-FFF2-40B4-BE49-F238E27FC236}">
              <a16:creationId xmlns:a16="http://schemas.microsoft.com/office/drawing/2014/main" id="{9666147A-B365-4801-A707-E0F59FEEE0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0" name="Text Box 3">
          <a:extLst>
            <a:ext uri="{FF2B5EF4-FFF2-40B4-BE49-F238E27FC236}">
              <a16:creationId xmlns:a16="http://schemas.microsoft.com/office/drawing/2014/main" id="{44BFA528-7206-4CD0-A8FA-B06B280E9A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1" name="Text Box 3">
          <a:extLst>
            <a:ext uri="{FF2B5EF4-FFF2-40B4-BE49-F238E27FC236}">
              <a16:creationId xmlns:a16="http://schemas.microsoft.com/office/drawing/2014/main" id="{12FC2848-4AEF-48D8-8DAD-2150CE59C2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2" name="Text Box 3">
          <a:extLst>
            <a:ext uri="{FF2B5EF4-FFF2-40B4-BE49-F238E27FC236}">
              <a16:creationId xmlns:a16="http://schemas.microsoft.com/office/drawing/2014/main" id="{0A8862FE-1F95-4EF2-BCFE-308F546641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3" name="Text Box 3">
          <a:extLst>
            <a:ext uri="{FF2B5EF4-FFF2-40B4-BE49-F238E27FC236}">
              <a16:creationId xmlns:a16="http://schemas.microsoft.com/office/drawing/2014/main" id="{8C1B8601-FD24-4359-89BB-EAD68CECFF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4" name="Text Box 3">
          <a:extLst>
            <a:ext uri="{FF2B5EF4-FFF2-40B4-BE49-F238E27FC236}">
              <a16:creationId xmlns:a16="http://schemas.microsoft.com/office/drawing/2014/main" id="{E354388F-72EA-4AFE-832B-6EF86B14B5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5" name="Text Box 3">
          <a:extLst>
            <a:ext uri="{FF2B5EF4-FFF2-40B4-BE49-F238E27FC236}">
              <a16:creationId xmlns:a16="http://schemas.microsoft.com/office/drawing/2014/main" id="{7DA3E6CF-78D8-407E-A56C-CAD985A3CA9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6" name="Text Box 3">
          <a:extLst>
            <a:ext uri="{FF2B5EF4-FFF2-40B4-BE49-F238E27FC236}">
              <a16:creationId xmlns:a16="http://schemas.microsoft.com/office/drawing/2014/main" id="{DCE23B12-D2FD-4C62-B20B-BCCC32BC9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7" name="Text Box 3">
          <a:extLst>
            <a:ext uri="{FF2B5EF4-FFF2-40B4-BE49-F238E27FC236}">
              <a16:creationId xmlns:a16="http://schemas.microsoft.com/office/drawing/2014/main" id="{DFC46E49-4AE8-4264-B5EE-7D26A589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8" name="Text Box 3">
          <a:extLst>
            <a:ext uri="{FF2B5EF4-FFF2-40B4-BE49-F238E27FC236}">
              <a16:creationId xmlns:a16="http://schemas.microsoft.com/office/drawing/2014/main" id="{F577080A-FCE3-4731-8BEA-CAC21655A9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9" name="Text Box 3">
          <a:extLst>
            <a:ext uri="{FF2B5EF4-FFF2-40B4-BE49-F238E27FC236}">
              <a16:creationId xmlns:a16="http://schemas.microsoft.com/office/drawing/2014/main" id="{11DF0D03-4D45-4A8A-A8A8-6C103CF6B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0" name="Text Box 3">
          <a:extLst>
            <a:ext uri="{FF2B5EF4-FFF2-40B4-BE49-F238E27FC236}">
              <a16:creationId xmlns:a16="http://schemas.microsoft.com/office/drawing/2014/main" id="{AB5C6A4A-160E-483F-B9F6-3A6D8CECEB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1" name="Text Box 3">
          <a:extLst>
            <a:ext uri="{FF2B5EF4-FFF2-40B4-BE49-F238E27FC236}">
              <a16:creationId xmlns:a16="http://schemas.microsoft.com/office/drawing/2014/main" id="{3F60811B-C048-4CF8-9687-82A03399082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2" name="Text Box 3">
          <a:extLst>
            <a:ext uri="{FF2B5EF4-FFF2-40B4-BE49-F238E27FC236}">
              <a16:creationId xmlns:a16="http://schemas.microsoft.com/office/drawing/2014/main" id="{9D0DAAEB-C747-4FF8-8108-DF53AC96E9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3" name="Text Box 3">
          <a:extLst>
            <a:ext uri="{FF2B5EF4-FFF2-40B4-BE49-F238E27FC236}">
              <a16:creationId xmlns:a16="http://schemas.microsoft.com/office/drawing/2014/main" id="{1F35BFB6-7C5C-4D1E-88EB-24DC210AC55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4" name="Text Box 3">
          <a:extLst>
            <a:ext uri="{FF2B5EF4-FFF2-40B4-BE49-F238E27FC236}">
              <a16:creationId xmlns:a16="http://schemas.microsoft.com/office/drawing/2014/main" id="{CDF86104-A2C7-43CC-9737-39A407EF24D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5" name="Text Box 3">
          <a:extLst>
            <a:ext uri="{FF2B5EF4-FFF2-40B4-BE49-F238E27FC236}">
              <a16:creationId xmlns:a16="http://schemas.microsoft.com/office/drawing/2014/main" id="{AA43EBDA-8F24-4B89-831A-D8FED3FCA60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6" name="Text Box 3">
          <a:extLst>
            <a:ext uri="{FF2B5EF4-FFF2-40B4-BE49-F238E27FC236}">
              <a16:creationId xmlns:a16="http://schemas.microsoft.com/office/drawing/2014/main" id="{B9CD38E3-F6E1-4C1D-A1DA-1A5DB4133A43}"/>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7" name="Text Box 3">
          <a:extLst>
            <a:ext uri="{FF2B5EF4-FFF2-40B4-BE49-F238E27FC236}">
              <a16:creationId xmlns:a16="http://schemas.microsoft.com/office/drawing/2014/main" id="{450720C4-B4DD-445B-BF81-C7E4A3E5AD8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8" name="Text Box 3">
          <a:extLst>
            <a:ext uri="{FF2B5EF4-FFF2-40B4-BE49-F238E27FC236}">
              <a16:creationId xmlns:a16="http://schemas.microsoft.com/office/drawing/2014/main" id="{302B1DFE-E44A-42AB-BA1C-10E3FB1F83D6}"/>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9" name="Text Box 3">
          <a:extLst>
            <a:ext uri="{FF2B5EF4-FFF2-40B4-BE49-F238E27FC236}">
              <a16:creationId xmlns:a16="http://schemas.microsoft.com/office/drawing/2014/main" id="{EAA76104-ECD0-4BE3-B905-DD8B3823E042}"/>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0" name="Text Box 3">
          <a:extLst>
            <a:ext uri="{FF2B5EF4-FFF2-40B4-BE49-F238E27FC236}">
              <a16:creationId xmlns:a16="http://schemas.microsoft.com/office/drawing/2014/main" id="{91F9E44E-65C2-4814-A360-21A8B236BF4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1" name="Text Box 3">
          <a:extLst>
            <a:ext uri="{FF2B5EF4-FFF2-40B4-BE49-F238E27FC236}">
              <a16:creationId xmlns:a16="http://schemas.microsoft.com/office/drawing/2014/main" id="{2D4B0A52-0ECD-48E2-BA26-4851EB0D22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2" name="Text Box 3">
          <a:extLst>
            <a:ext uri="{FF2B5EF4-FFF2-40B4-BE49-F238E27FC236}">
              <a16:creationId xmlns:a16="http://schemas.microsoft.com/office/drawing/2014/main" id="{B50408A4-F72D-48E6-A236-B289646D106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3" name="Text Box 3">
          <a:extLst>
            <a:ext uri="{FF2B5EF4-FFF2-40B4-BE49-F238E27FC236}">
              <a16:creationId xmlns:a16="http://schemas.microsoft.com/office/drawing/2014/main" id="{794CFDC4-116A-4A0E-91F8-569ABEABC7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4" name="Text Box 3">
          <a:extLst>
            <a:ext uri="{FF2B5EF4-FFF2-40B4-BE49-F238E27FC236}">
              <a16:creationId xmlns:a16="http://schemas.microsoft.com/office/drawing/2014/main" id="{C0AA2C92-4D5D-4E46-A90F-6B6613C68F4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5" name="Text Box 3">
          <a:extLst>
            <a:ext uri="{FF2B5EF4-FFF2-40B4-BE49-F238E27FC236}">
              <a16:creationId xmlns:a16="http://schemas.microsoft.com/office/drawing/2014/main" id="{34C4700B-C9E4-435D-B920-22E12245373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6" name="Text Box 3">
          <a:extLst>
            <a:ext uri="{FF2B5EF4-FFF2-40B4-BE49-F238E27FC236}">
              <a16:creationId xmlns:a16="http://schemas.microsoft.com/office/drawing/2014/main" id="{C91E0691-B302-424B-BA44-AF713EBF38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7" name="Text Box 3">
          <a:extLst>
            <a:ext uri="{FF2B5EF4-FFF2-40B4-BE49-F238E27FC236}">
              <a16:creationId xmlns:a16="http://schemas.microsoft.com/office/drawing/2014/main" id="{C82658C7-555E-4833-BDE1-171CD7F995F5}"/>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8" name="Text Box 3">
          <a:extLst>
            <a:ext uri="{FF2B5EF4-FFF2-40B4-BE49-F238E27FC236}">
              <a16:creationId xmlns:a16="http://schemas.microsoft.com/office/drawing/2014/main" id="{3BDEF471-3CAC-4D8A-A2F0-C645032444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9" name="Text Box 3">
          <a:extLst>
            <a:ext uri="{FF2B5EF4-FFF2-40B4-BE49-F238E27FC236}">
              <a16:creationId xmlns:a16="http://schemas.microsoft.com/office/drawing/2014/main" id="{A7CE436C-50BB-460A-8582-4575DB4F723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0" name="Text Box 3">
          <a:extLst>
            <a:ext uri="{FF2B5EF4-FFF2-40B4-BE49-F238E27FC236}">
              <a16:creationId xmlns:a16="http://schemas.microsoft.com/office/drawing/2014/main" id="{17D956E1-312B-43DF-8B71-92E61E3069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1" name="Text Box 3">
          <a:extLst>
            <a:ext uri="{FF2B5EF4-FFF2-40B4-BE49-F238E27FC236}">
              <a16:creationId xmlns:a16="http://schemas.microsoft.com/office/drawing/2014/main" id="{60A75F4E-70B6-43C0-A8DD-834CA5E80C7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2" name="Text Box 3">
          <a:extLst>
            <a:ext uri="{FF2B5EF4-FFF2-40B4-BE49-F238E27FC236}">
              <a16:creationId xmlns:a16="http://schemas.microsoft.com/office/drawing/2014/main" id="{26C3806B-8A75-4ED7-8635-6BEFAABCE14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3" name="Text Box 3">
          <a:extLst>
            <a:ext uri="{FF2B5EF4-FFF2-40B4-BE49-F238E27FC236}">
              <a16:creationId xmlns:a16="http://schemas.microsoft.com/office/drawing/2014/main" id="{E599CBFD-AF97-4144-8F35-F8BC4B473448}"/>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4" name="Text Box 3">
          <a:extLst>
            <a:ext uri="{FF2B5EF4-FFF2-40B4-BE49-F238E27FC236}">
              <a16:creationId xmlns:a16="http://schemas.microsoft.com/office/drawing/2014/main" id="{7BC4A5D5-6ABE-4609-A5FA-3559E5AC3200}"/>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5" name="Text Box 3">
          <a:extLst>
            <a:ext uri="{FF2B5EF4-FFF2-40B4-BE49-F238E27FC236}">
              <a16:creationId xmlns:a16="http://schemas.microsoft.com/office/drawing/2014/main" id="{802294FD-7CC5-4786-84D0-E0ECA435116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6" name="Text Box 3">
          <a:extLst>
            <a:ext uri="{FF2B5EF4-FFF2-40B4-BE49-F238E27FC236}">
              <a16:creationId xmlns:a16="http://schemas.microsoft.com/office/drawing/2014/main" id="{E00518D3-D4D5-49E3-87F1-16BD0000FC9F}"/>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7" name="Text Box 3">
          <a:extLst>
            <a:ext uri="{FF2B5EF4-FFF2-40B4-BE49-F238E27FC236}">
              <a16:creationId xmlns:a16="http://schemas.microsoft.com/office/drawing/2014/main" id="{42CF53A5-8025-420A-A004-9F87E4F1A01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8" name="Text Box 3">
          <a:extLst>
            <a:ext uri="{FF2B5EF4-FFF2-40B4-BE49-F238E27FC236}">
              <a16:creationId xmlns:a16="http://schemas.microsoft.com/office/drawing/2014/main" id="{BDB27FE3-3D9D-4BB5-840E-1E3F22AB1B7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9" name="Text Box 3">
          <a:extLst>
            <a:ext uri="{FF2B5EF4-FFF2-40B4-BE49-F238E27FC236}">
              <a16:creationId xmlns:a16="http://schemas.microsoft.com/office/drawing/2014/main" id="{537DCAEF-D0EA-4661-8332-28B4B90210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30" name="Text Box 3">
          <a:extLst>
            <a:ext uri="{FF2B5EF4-FFF2-40B4-BE49-F238E27FC236}">
              <a16:creationId xmlns:a16="http://schemas.microsoft.com/office/drawing/2014/main" id="{ADE129F6-A91B-41CB-A581-29BB8E88EC2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1" name="Text Box 3">
          <a:extLst>
            <a:ext uri="{FF2B5EF4-FFF2-40B4-BE49-F238E27FC236}">
              <a16:creationId xmlns:a16="http://schemas.microsoft.com/office/drawing/2014/main" id="{9C61FA52-ACB5-41CA-922A-1579C0B63DD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2" name="Text Box 3">
          <a:extLst>
            <a:ext uri="{FF2B5EF4-FFF2-40B4-BE49-F238E27FC236}">
              <a16:creationId xmlns:a16="http://schemas.microsoft.com/office/drawing/2014/main" id="{0D008AFA-11AD-4F6B-82BC-FFB884740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3" name="Text Box 3">
          <a:extLst>
            <a:ext uri="{FF2B5EF4-FFF2-40B4-BE49-F238E27FC236}">
              <a16:creationId xmlns:a16="http://schemas.microsoft.com/office/drawing/2014/main" id="{89714419-DD33-48A6-A406-C093C98A4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4" name="Text Box 3">
          <a:extLst>
            <a:ext uri="{FF2B5EF4-FFF2-40B4-BE49-F238E27FC236}">
              <a16:creationId xmlns:a16="http://schemas.microsoft.com/office/drawing/2014/main" id="{DB03CDC5-BA25-4EA0-BEEC-3F62704427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5" name="Text Box 3">
          <a:extLst>
            <a:ext uri="{FF2B5EF4-FFF2-40B4-BE49-F238E27FC236}">
              <a16:creationId xmlns:a16="http://schemas.microsoft.com/office/drawing/2014/main" id="{F8365B15-F7EF-4B9E-90E8-4775132488D9}"/>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6" name="Text Box 3">
          <a:extLst>
            <a:ext uri="{FF2B5EF4-FFF2-40B4-BE49-F238E27FC236}">
              <a16:creationId xmlns:a16="http://schemas.microsoft.com/office/drawing/2014/main" id="{73CE5A21-3AF7-4C88-BDEB-6B195DC5FE7A}"/>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7" name="Text Box 3">
          <a:extLst>
            <a:ext uri="{FF2B5EF4-FFF2-40B4-BE49-F238E27FC236}">
              <a16:creationId xmlns:a16="http://schemas.microsoft.com/office/drawing/2014/main" id="{957B84B3-015E-4409-8507-9859FCC26ED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8" name="Text Box 3">
          <a:extLst>
            <a:ext uri="{FF2B5EF4-FFF2-40B4-BE49-F238E27FC236}">
              <a16:creationId xmlns:a16="http://schemas.microsoft.com/office/drawing/2014/main" id="{7C444D40-EA27-4E21-8E3F-2B50EBE31F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9" name="Text Box 3">
          <a:extLst>
            <a:ext uri="{FF2B5EF4-FFF2-40B4-BE49-F238E27FC236}">
              <a16:creationId xmlns:a16="http://schemas.microsoft.com/office/drawing/2014/main" id="{45B871E1-6329-4CE3-BF50-3024F73BCB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0" name="Text Box 3">
          <a:extLst>
            <a:ext uri="{FF2B5EF4-FFF2-40B4-BE49-F238E27FC236}">
              <a16:creationId xmlns:a16="http://schemas.microsoft.com/office/drawing/2014/main" id="{C089542D-26B5-4428-8E48-4AEEB306D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1" name="Text Box 3">
          <a:extLst>
            <a:ext uri="{FF2B5EF4-FFF2-40B4-BE49-F238E27FC236}">
              <a16:creationId xmlns:a16="http://schemas.microsoft.com/office/drawing/2014/main" id="{BF382FBE-C8E4-4D80-BBC1-A2AFA11043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2" name="Text Box 3">
          <a:extLst>
            <a:ext uri="{FF2B5EF4-FFF2-40B4-BE49-F238E27FC236}">
              <a16:creationId xmlns:a16="http://schemas.microsoft.com/office/drawing/2014/main" id="{E37A885D-9322-43B7-B439-3CED3CABAD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3" name="Text Box 3">
          <a:extLst>
            <a:ext uri="{FF2B5EF4-FFF2-40B4-BE49-F238E27FC236}">
              <a16:creationId xmlns:a16="http://schemas.microsoft.com/office/drawing/2014/main" id="{FBA076DF-F557-4439-ADAF-488827728E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4" name="Text Box 3">
          <a:extLst>
            <a:ext uri="{FF2B5EF4-FFF2-40B4-BE49-F238E27FC236}">
              <a16:creationId xmlns:a16="http://schemas.microsoft.com/office/drawing/2014/main" id="{A89009A4-6FFC-4034-A61B-E48C1066848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5" name="Text Box 3">
          <a:extLst>
            <a:ext uri="{FF2B5EF4-FFF2-40B4-BE49-F238E27FC236}">
              <a16:creationId xmlns:a16="http://schemas.microsoft.com/office/drawing/2014/main" id="{C83D01C7-DD44-4345-ABD1-9C4AD7CABE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6" name="Text Box 3">
          <a:extLst>
            <a:ext uri="{FF2B5EF4-FFF2-40B4-BE49-F238E27FC236}">
              <a16:creationId xmlns:a16="http://schemas.microsoft.com/office/drawing/2014/main" id="{ACB99D82-5E9E-4D8C-B4F8-658A6288BE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7" name="Text Box 3">
          <a:extLst>
            <a:ext uri="{FF2B5EF4-FFF2-40B4-BE49-F238E27FC236}">
              <a16:creationId xmlns:a16="http://schemas.microsoft.com/office/drawing/2014/main" id="{7FA18FE5-B552-4E1A-9260-6A198BB6B9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8" name="Text Box 3">
          <a:extLst>
            <a:ext uri="{FF2B5EF4-FFF2-40B4-BE49-F238E27FC236}">
              <a16:creationId xmlns:a16="http://schemas.microsoft.com/office/drawing/2014/main" id="{92500B52-F225-4BD9-AE99-3DEC0A05F9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9" name="Text Box 3">
          <a:extLst>
            <a:ext uri="{FF2B5EF4-FFF2-40B4-BE49-F238E27FC236}">
              <a16:creationId xmlns:a16="http://schemas.microsoft.com/office/drawing/2014/main" id="{F5A42EB7-837C-4392-8F8E-D7519E6E0F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0" name="Text Box 3">
          <a:extLst>
            <a:ext uri="{FF2B5EF4-FFF2-40B4-BE49-F238E27FC236}">
              <a16:creationId xmlns:a16="http://schemas.microsoft.com/office/drawing/2014/main" id="{57BB2362-B4C5-460C-AF22-5170B42EA3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1" name="Text Box 3">
          <a:extLst>
            <a:ext uri="{FF2B5EF4-FFF2-40B4-BE49-F238E27FC236}">
              <a16:creationId xmlns:a16="http://schemas.microsoft.com/office/drawing/2014/main" id="{0F068CE0-5C52-490A-9234-C59F32A6DB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2" name="Text Box 3">
          <a:extLst>
            <a:ext uri="{FF2B5EF4-FFF2-40B4-BE49-F238E27FC236}">
              <a16:creationId xmlns:a16="http://schemas.microsoft.com/office/drawing/2014/main" id="{9FE6DF29-799B-4F25-B761-8D2130B9AD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3" name="Text Box 3">
          <a:extLst>
            <a:ext uri="{FF2B5EF4-FFF2-40B4-BE49-F238E27FC236}">
              <a16:creationId xmlns:a16="http://schemas.microsoft.com/office/drawing/2014/main" id="{B6B73162-973C-42DC-81CE-C6892B1FF7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4" name="Text Box 3">
          <a:extLst>
            <a:ext uri="{FF2B5EF4-FFF2-40B4-BE49-F238E27FC236}">
              <a16:creationId xmlns:a16="http://schemas.microsoft.com/office/drawing/2014/main" id="{299AD8B8-C0D4-4306-91FF-E7B41C48CD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5" name="Text Box 3">
          <a:extLst>
            <a:ext uri="{FF2B5EF4-FFF2-40B4-BE49-F238E27FC236}">
              <a16:creationId xmlns:a16="http://schemas.microsoft.com/office/drawing/2014/main" id="{5CBFAFCA-7368-4BE9-B297-88F5D7B950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6" name="Text Box 3">
          <a:extLst>
            <a:ext uri="{FF2B5EF4-FFF2-40B4-BE49-F238E27FC236}">
              <a16:creationId xmlns:a16="http://schemas.microsoft.com/office/drawing/2014/main" id="{CB1805EC-5BB6-4102-B6BB-7CF2C24B9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7" name="Text Box 3">
          <a:extLst>
            <a:ext uri="{FF2B5EF4-FFF2-40B4-BE49-F238E27FC236}">
              <a16:creationId xmlns:a16="http://schemas.microsoft.com/office/drawing/2014/main" id="{960BC57B-66A4-4D2E-9AD9-7E9A2E41AC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8" name="Text Box 3">
          <a:extLst>
            <a:ext uri="{FF2B5EF4-FFF2-40B4-BE49-F238E27FC236}">
              <a16:creationId xmlns:a16="http://schemas.microsoft.com/office/drawing/2014/main" id="{373B7EF0-A235-4DEE-999F-BC2E2A82A5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9" name="Text Box 3">
          <a:extLst>
            <a:ext uri="{FF2B5EF4-FFF2-40B4-BE49-F238E27FC236}">
              <a16:creationId xmlns:a16="http://schemas.microsoft.com/office/drawing/2014/main" id="{B516FDBD-4D00-49E5-AA85-8907720E76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0" name="Text Box 3">
          <a:extLst>
            <a:ext uri="{FF2B5EF4-FFF2-40B4-BE49-F238E27FC236}">
              <a16:creationId xmlns:a16="http://schemas.microsoft.com/office/drawing/2014/main" id="{7F5A8FCB-ED8E-4B38-B3EC-5BB90A49F5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1" name="Text Box 3">
          <a:extLst>
            <a:ext uri="{FF2B5EF4-FFF2-40B4-BE49-F238E27FC236}">
              <a16:creationId xmlns:a16="http://schemas.microsoft.com/office/drawing/2014/main" id="{5C412D39-CE4D-403E-84F9-5A26F47AEB0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2" name="Text Box 3">
          <a:extLst>
            <a:ext uri="{FF2B5EF4-FFF2-40B4-BE49-F238E27FC236}">
              <a16:creationId xmlns:a16="http://schemas.microsoft.com/office/drawing/2014/main" id="{652DDABB-7501-46A0-9CA8-740C5DA12C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3" name="Text Box 3">
          <a:extLst>
            <a:ext uri="{FF2B5EF4-FFF2-40B4-BE49-F238E27FC236}">
              <a16:creationId xmlns:a16="http://schemas.microsoft.com/office/drawing/2014/main" id="{8FFBC9D1-B4BC-4349-8C7D-3BD20A8829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4" name="Text Box 3">
          <a:extLst>
            <a:ext uri="{FF2B5EF4-FFF2-40B4-BE49-F238E27FC236}">
              <a16:creationId xmlns:a16="http://schemas.microsoft.com/office/drawing/2014/main" id="{8F98C56B-A000-4810-952C-0D3D6A559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5" name="Text Box 3">
          <a:extLst>
            <a:ext uri="{FF2B5EF4-FFF2-40B4-BE49-F238E27FC236}">
              <a16:creationId xmlns:a16="http://schemas.microsoft.com/office/drawing/2014/main" id="{C00E6999-2CF5-4E9C-8B40-DCEE076D19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6" name="Text Box 3">
          <a:extLst>
            <a:ext uri="{FF2B5EF4-FFF2-40B4-BE49-F238E27FC236}">
              <a16:creationId xmlns:a16="http://schemas.microsoft.com/office/drawing/2014/main" id="{1885FC83-C6E1-4937-A915-E75E152081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7" name="Text Box 3">
          <a:extLst>
            <a:ext uri="{FF2B5EF4-FFF2-40B4-BE49-F238E27FC236}">
              <a16:creationId xmlns:a16="http://schemas.microsoft.com/office/drawing/2014/main" id="{61514443-8A23-4A70-93AA-9E84F26312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8" name="Text Box 3">
          <a:extLst>
            <a:ext uri="{FF2B5EF4-FFF2-40B4-BE49-F238E27FC236}">
              <a16:creationId xmlns:a16="http://schemas.microsoft.com/office/drawing/2014/main" id="{75C73416-0936-4F3E-AEFE-90FD2BA5E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69" name="Text Box 3">
          <a:extLst>
            <a:ext uri="{FF2B5EF4-FFF2-40B4-BE49-F238E27FC236}">
              <a16:creationId xmlns:a16="http://schemas.microsoft.com/office/drawing/2014/main" id="{9D91A1DC-8250-407B-8156-A396BF01830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70" name="Text Box 3">
          <a:extLst>
            <a:ext uri="{FF2B5EF4-FFF2-40B4-BE49-F238E27FC236}">
              <a16:creationId xmlns:a16="http://schemas.microsoft.com/office/drawing/2014/main" id="{F7C09186-4646-427A-9A76-5118B4E7D33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1" name="Text Box 3">
          <a:extLst>
            <a:ext uri="{FF2B5EF4-FFF2-40B4-BE49-F238E27FC236}">
              <a16:creationId xmlns:a16="http://schemas.microsoft.com/office/drawing/2014/main" id="{8858736E-EBAA-4B07-A4B4-67EA683EBC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2" name="Text Box 3">
          <a:extLst>
            <a:ext uri="{FF2B5EF4-FFF2-40B4-BE49-F238E27FC236}">
              <a16:creationId xmlns:a16="http://schemas.microsoft.com/office/drawing/2014/main" id="{DDFF0C44-FCE1-45B1-880D-003D66F63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3" name="Text Box 3">
          <a:extLst>
            <a:ext uri="{FF2B5EF4-FFF2-40B4-BE49-F238E27FC236}">
              <a16:creationId xmlns:a16="http://schemas.microsoft.com/office/drawing/2014/main" id="{3AF5782B-9C40-440D-86AF-A10EBBEBD2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4" name="Text Box 3">
          <a:extLst>
            <a:ext uri="{FF2B5EF4-FFF2-40B4-BE49-F238E27FC236}">
              <a16:creationId xmlns:a16="http://schemas.microsoft.com/office/drawing/2014/main" id="{A0BB721D-3EBF-4AC7-B6AC-B92A122C91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5" name="Text Box 3">
          <a:extLst>
            <a:ext uri="{FF2B5EF4-FFF2-40B4-BE49-F238E27FC236}">
              <a16:creationId xmlns:a16="http://schemas.microsoft.com/office/drawing/2014/main" id="{BC140CD3-4D79-48E2-9379-875DC6C240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6" name="Text Box 3">
          <a:extLst>
            <a:ext uri="{FF2B5EF4-FFF2-40B4-BE49-F238E27FC236}">
              <a16:creationId xmlns:a16="http://schemas.microsoft.com/office/drawing/2014/main" id="{E7772203-4D95-4CED-96A4-EE35A358A1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7" name="Text Box 3">
          <a:extLst>
            <a:ext uri="{FF2B5EF4-FFF2-40B4-BE49-F238E27FC236}">
              <a16:creationId xmlns:a16="http://schemas.microsoft.com/office/drawing/2014/main" id="{707E5DFA-CCBA-4772-B5A2-85C588EB9E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8" name="Text Box 3">
          <a:extLst>
            <a:ext uri="{FF2B5EF4-FFF2-40B4-BE49-F238E27FC236}">
              <a16:creationId xmlns:a16="http://schemas.microsoft.com/office/drawing/2014/main" id="{B6424557-06D5-4A50-8768-7DC9695E92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9" name="Text Box 3">
          <a:extLst>
            <a:ext uri="{FF2B5EF4-FFF2-40B4-BE49-F238E27FC236}">
              <a16:creationId xmlns:a16="http://schemas.microsoft.com/office/drawing/2014/main" id="{215E10DF-8B40-4469-9068-A35E30AEA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0" name="Text Box 3">
          <a:extLst>
            <a:ext uri="{FF2B5EF4-FFF2-40B4-BE49-F238E27FC236}">
              <a16:creationId xmlns:a16="http://schemas.microsoft.com/office/drawing/2014/main" id="{46256852-8577-46FA-BE92-B76C2E4FA0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1" name="Text Box 3">
          <a:extLst>
            <a:ext uri="{FF2B5EF4-FFF2-40B4-BE49-F238E27FC236}">
              <a16:creationId xmlns:a16="http://schemas.microsoft.com/office/drawing/2014/main" id="{6BCB7C3F-8DA7-4EE9-A934-8215D0B7AB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2" name="Text Box 3">
          <a:extLst>
            <a:ext uri="{FF2B5EF4-FFF2-40B4-BE49-F238E27FC236}">
              <a16:creationId xmlns:a16="http://schemas.microsoft.com/office/drawing/2014/main" id="{FB103963-56E0-4368-A199-D359F58034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3" name="Text Box 3">
          <a:extLst>
            <a:ext uri="{FF2B5EF4-FFF2-40B4-BE49-F238E27FC236}">
              <a16:creationId xmlns:a16="http://schemas.microsoft.com/office/drawing/2014/main" id="{84EA44BD-669B-43C8-AEC5-EEDDFE152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4" name="Text Box 3">
          <a:extLst>
            <a:ext uri="{FF2B5EF4-FFF2-40B4-BE49-F238E27FC236}">
              <a16:creationId xmlns:a16="http://schemas.microsoft.com/office/drawing/2014/main" id="{5D019322-77BE-48ED-857C-99423E0B09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5" name="Text Box 3">
          <a:extLst>
            <a:ext uri="{FF2B5EF4-FFF2-40B4-BE49-F238E27FC236}">
              <a16:creationId xmlns:a16="http://schemas.microsoft.com/office/drawing/2014/main" id="{E32EF302-757B-4196-8977-A802CC3416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6" name="Text Box 3">
          <a:extLst>
            <a:ext uri="{FF2B5EF4-FFF2-40B4-BE49-F238E27FC236}">
              <a16:creationId xmlns:a16="http://schemas.microsoft.com/office/drawing/2014/main" id="{66A01226-4261-4FBA-B802-D561EF9A6A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7" name="Text Box 3">
          <a:extLst>
            <a:ext uri="{FF2B5EF4-FFF2-40B4-BE49-F238E27FC236}">
              <a16:creationId xmlns:a16="http://schemas.microsoft.com/office/drawing/2014/main" id="{5015861F-7207-4561-A2DD-48D6CEDC7C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8" name="Text Box 3">
          <a:extLst>
            <a:ext uri="{FF2B5EF4-FFF2-40B4-BE49-F238E27FC236}">
              <a16:creationId xmlns:a16="http://schemas.microsoft.com/office/drawing/2014/main" id="{1B8FBF74-D47B-4291-B012-9BD0225B08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9" name="Text Box 3">
          <a:extLst>
            <a:ext uri="{FF2B5EF4-FFF2-40B4-BE49-F238E27FC236}">
              <a16:creationId xmlns:a16="http://schemas.microsoft.com/office/drawing/2014/main" id="{E2DFD6EB-5200-47E5-9C27-2ADEE825852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0" name="Text Box 3">
          <a:extLst>
            <a:ext uri="{FF2B5EF4-FFF2-40B4-BE49-F238E27FC236}">
              <a16:creationId xmlns:a16="http://schemas.microsoft.com/office/drawing/2014/main" id="{D3810AD9-ECEB-4DCE-A068-1922BBC5BE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1" name="Text Box 3">
          <a:extLst>
            <a:ext uri="{FF2B5EF4-FFF2-40B4-BE49-F238E27FC236}">
              <a16:creationId xmlns:a16="http://schemas.microsoft.com/office/drawing/2014/main" id="{DF8D6791-EB4D-43D9-881B-1F3390FE5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2" name="Text Box 3">
          <a:extLst>
            <a:ext uri="{FF2B5EF4-FFF2-40B4-BE49-F238E27FC236}">
              <a16:creationId xmlns:a16="http://schemas.microsoft.com/office/drawing/2014/main" id="{6CB64233-0CE1-47BC-8632-9A08602274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3" name="Text Box 3">
          <a:extLst>
            <a:ext uri="{FF2B5EF4-FFF2-40B4-BE49-F238E27FC236}">
              <a16:creationId xmlns:a16="http://schemas.microsoft.com/office/drawing/2014/main" id="{772CB0D1-82ED-4585-96A3-917349E119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4" name="Text Box 3">
          <a:extLst>
            <a:ext uri="{FF2B5EF4-FFF2-40B4-BE49-F238E27FC236}">
              <a16:creationId xmlns:a16="http://schemas.microsoft.com/office/drawing/2014/main" id="{4B00281B-0795-4083-B412-B3C8F73D65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5" name="Text Box 3">
          <a:extLst>
            <a:ext uri="{FF2B5EF4-FFF2-40B4-BE49-F238E27FC236}">
              <a16:creationId xmlns:a16="http://schemas.microsoft.com/office/drawing/2014/main" id="{7397EBCF-4579-4573-8B4D-97D51206EC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6" name="Text Box 3">
          <a:extLst>
            <a:ext uri="{FF2B5EF4-FFF2-40B4-BE49-F238E27FC236}">
              <a16:creationId xmlns:a16="http://schemas.microsoft.com/office/drawing/2014/main" id="{391DD191-F594-47F7-B756-4769F68F2D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7" name="Text Box 3">
          <a:extLst>
            <a:ext uri="{FF2B5EF4-FFF2-40B4-BE49-F238E27FC236}">
              <a16:creationId xmlns:a16="http://schemas.microsoft.com/office/drawing/2014/main" id="{E66ADE96-A845-4C41-A866-0B34F6E99E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8" name="Text Box 3">
          <a:extLst>
            <a:ext uri="{FF2B5EF4-FFF2-40B4-BE49-F238E27FC236}">
              <a16:creationId xmlns:a16="http://schemas.microsoft.com/office/drawing/2014/main" id="{69702A47-3F32-4A4B-A6CA-5B753403E6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9" name="Text Box 3">
          <a:extLst>
            <a:ext uri="{FF2B5EF4-FFF2-40B4-BE49-F238E27FC236}">
              <a16:creationId xmlns:a16="http://schemas.microsoft.com/office/drawing/2014/main" id="{86F2D71B-CA46-4EA0-9AC5-06EBAFE1B3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0" name="Text Box 3">
          <a:extLst>
            <a:ext uri="{FF2B5EF4-FFF2-40B4-BE49-F238E27FC236}">
              <a16:creationId xmlns:a16="http://schemas.microsoft.com/office/drawing/2014/main" id="{55DCAF1B-CA26-48C2-BD97-10692B3E79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1" name="Text Box 3">
          <a:extLst>
            <a:ext uri="{FF2B5EF4-FFF2-40B4-BE49-F238E27FC236}">
              <a16:creationId xmlns:a16="http://schemas.microsoft.com/office/drawing/2014/main" id="{77DE29BB-58B7-4A4E-9AB6-12FC2C0F7C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2" name="Text Box 3">
          <a:extLst>
            <a:ext uri="{FF2B5EF4-FFF2-40B4-BE49-F238E27FC236}">
              <a16:creationId xmlns:a16="http://schemas.microsoft.com/office/drawing/2014/main" id="{45A592FC-66A7-4773-9F69-1E41DC19023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3" name="Text Box 3">
          <a:extLst>
            <a:ext uri="{FF2B5EF4-FFF2-40B4-BE49-F238E27FC236}">
              <a16:creationId xmlns:a16="http://schemas.microsoft.com/office/drawing/2014/main" id="{8DCD3AA9-164F-40B5-8D14-1A4BEEDC7447}"/>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4" name="Text Box 3">
          <a:extLst>
            <a:ext uri="{FF2B5EF4-FFF2-40B4-BE49-F238E27FC236}">
              <a16:creationId xmlns:a16="http://schemas.microsoft.com/office/drawing/2014/main" id="{9224D69F-2FCF-4528-A9B3-3F1169A05890}"/>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5" name="Text Box 3">
          <a:extLst>
            <a:ext uri="{FF2B5EF4-FFF2-40B4-BE49-F238E27FC236}">
              <a16:creationId xmlns:a16="http://schemas.microsoft.com/office/drawing/2014/main" id="{3615686A-B47B-48C7-91BD-2D9215796C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6" name="Text Box 3">
          <a:extLst>
            <a:ext uri="{FF2B5EF4-FFF2-40B4-BE49-F238E27FC236}">
              <a16:creationId xmlns:a16="http://schemas.microsoft.com/office/drawing/2014/main" id="{D187EBD0-4F0C-4942-804A-E69B25884B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7" name="Text Box 3">
          <a:extLst>
            <a:ext uri="{FF2B5EF4-FFF2-40B4-BE49-F238E27FC236}">
              <a16:creationId xmlns:a16="http://schemas.microsoft.com/office/drawing/2014/main" id="{54636CD9-8A1E-45C1-B20F-B324587D3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8" name="Text Box 3">
          <a:extLst>
            <a:ext uri="{FF2B5EF4-FFF2-40B4-BE49-F238E27FC236}">
              <a16:creationId xmlns:a16="http://schemas.microsoft.com/office/drawing/2014/main" id="{FA806F23-AEF4-41AB-A9F3-6096EEAC17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9" name="Text Box 3">
          <a:extLst>
            <a:ext uri="{FF2B5EF4-FFF2-40B4-BE49-F238E27FC236}">
              <a16:creationId xmlns:a16="http://schemas.microsoft.com/office/drawing/2014/main" id="{1E491793-C846-4D85-B482-759627BCD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0" name="Text Box 3">
          <a:extLst>
            <a:ext uri="{FF2B5EF4-FFF2-40B4-BE49-F238E27FC236}">
              <a16:creationId xmlns:a16="http://schemas.microsoft.com/office/drawing/2014/main" id="{315E51DF-E912-41DB-9B45-195950C4E0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1" name="Text Box 3">
          <a:extLst>
            <a:ext uri="{FF2B5EF4-FFF2-40B4-BE49-F238E27FC236}">
              <a16:creationId xmlns:a16="http://schemas.microsoft.com/office/drawing/2014/main" id="{657E6C5D-047D-4DBF-8823-14E9A5E42A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2" name="Text Box 3">
          <a:extLst>
            <a:ext uri="{FF2B5EF4-FFF2-40B4-BE49-F238E27FC236}">
              <a16:creationId xmlns:a16="http://schemas.microsoft.com/office/drawing/2014/main" id="{1DB6D950-03D8-416A-BFB7-0B274AC16D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3" name="Text Box 3">
          <a:extLst>
            <a:ext uri="{FF2B5EF4-FFF2-40B4-BE49-F238E27FC236}">
              <a16:creationId xmlns:a16="http://schemas.microsoft.com/office/drawing/2014/main" id="{127410D0-CBF6-49C2-8A3F-0B0C34599D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4" name="Text Box 3">
          <a:extLst>
            <a:ext uri="{FF2B5EF4-FFF2-40B4-BE49-F238E27FC236}">
              <a16:creationId xmlns:a16="http://schemas.microsoft.com/office/drawing/2014/main" id="{5674A0F7-BBC2-4290-9712-9B63646810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5" name="Text Box 3">
          <a:extLst>
            <a:ext uri="{FF2B5EF4-FFF2-40B4-BE49-F238E27FC236}">
              <a16:creationId xmlns:a16="http://schemas.microsoft.com/office/drawing/2014/main" id="{91D23AFE-6847-4504-A31F-4C6D9DC601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6" name="Text Box 3">
          <a:extLst>
            <a:ext uri="{FF2B5EF4-FFF2-40B4-BE49-F238E27FC236}">
              <a16:creationId xmlns:a16="http://schemas.microsoft.com/office/drawing/2014/main" id="{6ED43E61-BBAD-4424-8A4C-E80A621E71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7" name="Text Box 3">
          <a:extLst>
            <a:ext uri="{FF2B5EF4-FFF2-40B4-BE49-F238E27FC236}">
              <a16:creationId xmlns:a16="http://schemas.microsoft.com/office/drawing/2014/main" id="{3B34F138-A0B4-4134-83B1-505BB0AFA3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8" name="Text Box 3">
          <a:extLst>
            <a:ext uri="{FF2B5EF4-FFF2-40B4-BE49-F238E27FC236}">
              <a16:creationId xmlns:a16="http://schemas.microsoft.com/office/drawing/2014/main" id="{62AFF3E1-976E-43D4-84B4-B37D8D8D34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9" name="Text Box 3">
          <a:extLst>
            <a:ext uri="{FF2B5EF4-FFF2-40B4-BE49-F238E27FC236}">
              <a16:creationId xmlns:a16="http://schemas.microsoft.com/office/drawing/2014/main" id="{30E00805-12D8-49B1-9DBF-F61522E284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0" name="Text Box 3">
          <a:extLst>
            <a:ext uri="{FF2B5EF4-FFF2-40B4-BE49-F238E27FC236}">
              <a16:creationId xmlns:a16="http://schemas.microsoft.com/office/drawing/2014/main" id="{FE7A48E7-FEF8-4464-846B-117096EB93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1" name="Text Box 3">
          <a:extLst>
            <a:ext uri="{FF2B5EF4-FFF2-40B4-BE49-F238E27FC236}">
              <a16:creationId xmlns:a16="http://schemas.microsoft.com/office/drawing/2014/main" id="{9DD23E1C-E5D7-4F5A-A083-4C2D28984A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2" name="Text Box 3">
          <a:extLst>
            <a:ext uri="{FF2B5EF4-FFF2-40B4-BE49-F238E27FC236}">
              <a16:creationId xmlns:a16="http://schemas.microsoft.com/office/drawing/2014/main" id="{21BE5BB0-0B5E-4BBB-8739-C1B090DD50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3" name="Text Box 3">
          <a:extLst>
            <a:ext uri="{FF2B5EF4-FFF2-40B4-BE49-F238E27FC236}">
              <a16:creationId xmlns:a16="http://schemas.microsoft.com/office/drawing/2014/main" id="{734AD7DB-229C-4F40-8D11-31CFC64789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4" name="Text Box 3">
          <a:extLst>
            <a:ext uri="{FF2B5EF4-FFF2-40B4-BE49-F238E27FC236}">
              <a16:creationId xmlns:a16="http://schemas.microsoft.com/office/drawing/2014/main" id="{59DC4DAD-7731-47C7-98AB-FDDD250884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5" name="Text Box 3">
          <a:extLst>
            <a:ext uri="{FF2B5EF4-FFF2-40B4-BE49-F238E27FC236}">
              <a16:creationId xmlns:a16="http://schemas.microsoft.com/office/drawing/2014/main" id="{D75471C2-F2B2-4DA1-9E01-7539C9F3CAE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6" name="Text Box 3">
          <a:extLst>
            <a:ext uri="{FF2B5EF4-FFF2-40B4-BE49-F238E27FC236}">
              <a16:creationId xmlns:a16="http://schemas.microsoft.com/office/drawing/2014/main" id="{B8A4E5B1-7D89-482F-ADB0-4B17278405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7" name="Text Box 3">
          <a:extLst>
            <a:ext uri="{FF2B5EF4-FFF2-40B4-BE49-F238E27FC236}">
              <a16:creationId xmlns:a16="http://schemas.microsoft.com/office/drawing/2014/main" id="{ADB5FBD1-CCB6-46E8-8ADD-2685CBA949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8" name="Text Box 3">
          <a:extLst>
            <a:ext uri="{FF2B5EF4-FFF2-40B4-BE49-F238E27FC236}">
              <a16:creationId xmlns:a16="http://schemas.microsoft.com/office/drawing/2014/main" id="{F692A34E-6240-4132-9D0A-6AF93875C9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9" name="Text Box 3">
          <a:extLst>
            <a:ext uri="{FF2B5EF4-FFF2-40B4-BE49-F238E27FC236}">
              <a16:creationId xmlns:a16="http://schemas.microsoft.com/office/drawing/2014/main" id="{B25AD572-4BC6-485B-9201-6375A24C9D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0" name="Text Box 3">
          <a:extLst>
            <a:ext uri="{FF2B5EF4-FFF2-40B4-BE49-F238E27FC236}">
              <a16:creationId xmlns:a16="http://schemas.microsoft.com/office/drawing/2014/main" id="{358FE2B0-DA07-4776-B247-B6BB686C75A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1" name="Text Box 3">
          <a:extLst>
            <a:ext uri="{FF2B5EF4-FFF2-40B4-BE49-F238E27FC236}">
              <a16:creationId xmlns:a16="http://schemas.microsoft.com/office/drawing/2014/main" id="{C0721D66-8C7E-440A-B821-FBB2238B5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2" name="Text Box 3">
          <a:extLst>
            <a:ext uri="{FF2B5EF4-FFF2-40B4-BE49-F238E27FC236}">
              <a16:creationId xmlns:a16="http://schemas.microsoft.com/office/drawing/2014/main" id="{B6B66A9A-3F65-442F-A05E-649AAA20DA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3" name="Text Box 3">
          <a:extLst>
            <a:ext uri="{FF2B5EF4-FFF2-40B4-BE49-F238E27FC236}">
              <a16:creationId xmlns:a16="http://schemas.microsoft.com/office/drawing/2014/main" id="{210197CD-3821-457A-9E44-0701F01F05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4" name="Text Box 3">
          <a:extLst>
            <a:ext uri="{FF2B5EF4-FFF2-40B4-BE49-F238E27FC236}">
              <a16:creationId xmlns:a16="http://schemas.microsoft.com/office/drawing/2014/main" id="{ECE47C7D-E1BD-4ED6-9446-C12DB65C9E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5" name="Text Box 3">
          <a:extLst>
            <a:ext uri="{FF2B5EF4-FFF2-40B4-BE49-F238E27FC236}">
              <a16:creationId xmlns:a16="http://schemas.microsoft.com/office/drawing/2014/main" id="{10892F40-2A48-4DF8-87BC-6A8F23F0A6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6" name="Text Box 3">
          <a:extLst>
            <a:ext uri="{FF2B5EF4-FFF2-40B4-BE49-F238E27FC236}">
              <a16:creationId xmlns:a16="http://schemas.microsoft.com/office/drawing/2014/main" id="{B414C165-1669-4B77-A7F2-D52A26B4B7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7" name="Text Box 3">
          <a:extLst>
            <a:ext uri="{FF2B5EF4-FFF2-40B4-BE49-F238E27FC236}">
              <a16:creationId xmlns:a16="http://schemas.microsoft.com/office/drawing/2014/main" id="{DD089BA2-DC5F-499A-BBFA-22A36316A3C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8" name="Text Box 3">
          <a:extLst>
            <a:ext uri="{FF2B5EF4-FFF2-40B4-BE49-F238E27FC236}">
              <a16:creationId xmlns:a16="http://schemas.microsoft.com/office/drawing/2014/main" id="{BAEE94DA-2037-4109-BDBC-50D82910E8B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9" name="Text Box 3">
          <a:extLst>
            <a:ext uri="{FF2B5EF4-FFF2-40B4-BE49-F238E27FC236}">
              <a16:creationId xmlns:a16="http://schemas.microsoft.com/office/drawing/2014/main" id="{95A3B497-A68E-420C-9672-4E6C5FDA7A1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0" name="Text Box 3">
          <a:extLst>
            <a:ext uri="{FF2B5EF4-FFF2-40B4-BE49-F238E27FC236}">
              <a16:creationId xmlns:a16="http://schemas.microsoft.com/office/drawing/2014/main" id="{3719E969-E7BC-463A-ACE1-27CCBD544A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1" name="Text Box 3">
          <a:extLst>
            <a:ext uri="{FF2B5EF4-FFF2-40B4-BE49-F238E27FC236}">
              <a16:creationId xmlns:a16="http://schemas.microsoft.com/office/drawing/2014/main" id="{2C59C5BB-E62A-43B2-9E83-E67509245AD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2" name="Text Box 3">
          <a:extLst>
            <a:ext uri="{FF2B5EF4-FFF2-40B4-BE49-F238E27FC236}">
              <a16:creationId xmlns:a16="http://schemas.microsoft.com/office/drawing/2014/main" id="{F64BB6BB-7735-465E-835A-13CC8B3725D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3" name="Text Box 3">
          <a:extLst>
            <a:ext uri="{FF2B5EF4-FFF2-40B4-BE49-F238E27FC236}">
              <a16:creationId xmlns:a16="http://schemas.microsoft.com/office/drawing/2014/main" id="{B454FEAC-B50E-4645-BC7B-6DDE3F70494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4" name="Text Box 3">
          <a:extLst>
            <a:ext uri="{FF2B5EF4-FFF2-40B4-BE49-F238E27FC236}">
              <a16:creationId xmlns:a16="http://schemas.microsoft.com/office/drawing/2014/main" id="{5192AA00-5D32-4B01-BE5A-BD52C2D6C3E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5" name="Text Box 3">
          <a:extLst>
            <a:ext uri="{FF2B5EF4-FFF2-40B4-BE49-F238E27FC236}">
              <a16:creationId xmlns:a16="http://schemas.microsoft.com/office/drawing/2014/main" id="{47E6BE96-081A-4637-B6C8-EFD7185F6BB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6" name="Text Box 3">
          <a:extLst>
            <a:ext uri="{FF2B5EF4-FFF2-40B4-BE49-F238E27FC236}">
              <a16:creationId xmlns:a16="http://schemas.microsoft.com/office/drawing/2014/main" id="{3E2225A3-E12C-4D4E-9F68-707E28E15B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7" name="Text Box 3">
          <a:extLst>
            <a:ext uri="{FF2B5EF4-FFF2-40B4-BE49-F238E27FC236}">
              <a16:creationId xmlns:a16="http://schemas.microsoft.com/office/drawing/2014/main" id="{05B60B16-61A7-4B71-A4F3-13D371E71F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8" name="Text Box 3">
          <a:extLst>
            <a:ext uri="{FF2B5EF4-FFF2-40B4-BE49-F238E27FC236}">
              <a16:creationId xmlns:a16="http://schemas.microsoft.com/office/drawing/2014/main" id="{C2723CBB-28F7-4F4B-8A79-682F6AF818F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9" name="Text Box 3">
          <a:extLst>
            <a:ext uri="{FF2B5EF4-FFF2-40B4-BE49-F238E27FC236}">
              <a16:creationId xmlns:a16="http://schemas.microsoft.com/office/drawing/2014/main" id="{ADE02928-0F96-4424-9FC4-1A0B63D3F3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0" name="Text Box 3">
          <a:extLst>
            <a:ext uri="{FF2B5EF4-FFF2-40B4-BE49-F238E27FC236}">
              <a16:creationId xmlns:a16="http://schemas.microsoft.com/office/drawing/2014/main" id="{E1F38765-4543-4684-A0D3-DC947599BA5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1" name="Text Box 3">
          <a:extLst>
            <a:ext uri="{FF2B5EF4-FFF2-40B4-BE49-F238E27FC236}">
              <a16:creationId xmlns:a16="http://schemas.microsoft.com/office/drawing/2014/main" id="{B289E5E7-0AFA-47FB-8B77-2B6854FF6DB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2" name="Text Box 3">
          <a:extLst>
            <a:ext uri="{FF2B5EF4-FFF2-40B4-BE49-F238E27FC236}">
              <a16:creationId xmlns:a16="http://schemas.microsoft.com/office/drawing/2014/main" id="{5C89E849-9DE3-465B-B1C9-F795FB0958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3" name="Text Box 3">
          <a:extLst>
            <a:ext uri="{FF2B5EF4-FFF2-40B4-BE49-F238E27FC236}">
              <a16:creationId xmlns:a16="http://schemas.microsoft.com/office/drawing/2014/main" id="{C280A7C7-B2A1-4B66-B53E-D6B6CD4A270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4" name="Text Box 3">
          <a:extLst>
            <a:ext uri="{FF2B5EF4-FFF2-40B4-BE49-F238E27FC236}">
              <a16:creationId xmlns:a16="http://schemas.microsoft.com/office/drawing/2014/main" id="{E72168D1-0BC7-4BA8-956C-97942DE7994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5" name="Text Box 3">
          <a:extLst>
            <a:ext uri="{FF2B5EF4-FFF2-40B4-BE49-F238E27FC236}">
              <a16:creationId xmlns:a16="http://schemas.microsoft.com/office/drawing/2014/main" id="{E2B7A104-76CE-4BD3-BCAE-549AEECC86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6" name="Text Box 3">
          <a:extLst>
            <a:ext uri="{FF2B5EF4-FFF2-40B4-BE49-F238E27FC236}">
              <a16:creationId xmlns:a16="http://schemas.microsoft.com/office/drawing/2014/main" id="{B996BA53-2266-4FAC-A31E-BAEC8BB3BC6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7" name="Text Box 3">
          <a:extLst>
            <a:ext uri="{FF2B5EF4-FFF2-40B4-BE49-F238E27FC236}">
              <a16:creationId xmlns:a16="http://schemas.microsoft.com/office/drawing/2014/main" id="{E09C53B1-3041-46DC-8844-133BF449FF4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8" name="Text Box 3">
          <a:extLst>
            <a:ext uri="{FF2B5EF4-FFF2-40B4-BE49-F238E27FC236}">
              <a16:creationId xmlns:a16="http://schemas.microsoft.com/office/drawing/2014/main" id="{382EF760-5A42-4EE9-AC0C-7038A245073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9" name="Text Box 3">
          <a:extLst>
            <a:ext uri="{FF2B5EF4-FFF2-40B4-BE49-F238E27FC236}">
              <a16:creationId xmlns:a16="http://schemas.microsoft.com/office/drawing/2014/main" id="{08FE5046-42C5-4925-AFDB-DD104F5D51F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0" name="Text Box 3">
          <a:extLst>
            <a:ext uri="{FF2B5EF4-FFF2-40B4-BE49-F238E27FC236}">
              <a16:creationId xmlns:a16="http://schemas.microsoft.com/office/drawing/2014/main" id="{307D96A9-2B9F-4DA9-A286-86ED59E522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1" name="Text Box 3">
          <a:extLst>
            <a:ext uri="{FF2B5EF4-FFF2-40B4-BE49-F238E27FC236}">
              <a16:creationId xmlns:a16="http://schemas.microsoft.com/office/drawing/2014/main" id="{76DC4392-9A53-4CB7-B27F-A74F22B7267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2" name="Text Box 3">
          <a:extLst>
            <a:ext uri="{FF2B5EF4-FFF2-40B4-BE49-F238E27FC236}">
              <a16:creationId xmlns:a16="http://schemas.microsoft.com/office/drawing/2014/main" id="{4953030F-1B96-4486-8769-E953180C2A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3" name="Text Box 3">
          <a:extLst>
            <a:ext uri="{FF2B5EF4-FFF2-40B4-BE49-F238E27FC236}">
              <a16:creationId xmlns:a16="http://schemas.microsoft.com/office/drawing/2014/main" id="{3724B5AA-7B59-4153-8808-A322F39BD3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4" name="Text Box 3">
          <a:extLst>
            <a:ext uri="{FF2B5EF4-FFF2-40B4-BE49-F238E27FC236}">
              <a16:creationId xmlns:a16="http://schemas.microsoft.com/office/drawing/2014/main" id="{09978851-2412-49CC-BC4F-EA1D26059BF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5" name="Text Box 3">
          <a:extLst>
            <a:ext uri="{FF2B5EF4-FFF2-40B4-BE49-F238E27FC236}">
              <a16:creationId xmlns:a16="http://schemas.microsoft.com/office/drawing/2014/main" id="{40E2BABD-0C1B-4EE5-B565-2EC3191EDE9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6" name="Text Box 3">
          <a:extLst>
            <a:ext uri="{FF2B5EF4-FFF2-40B4-BE49-F238E27FC236}">
              <a16:creationId xmlns:a16="http://schemas.microsoft.com/office/drawing/2014/main" id="{1074B436-F5CB-43F1-83DB-9A1618D71C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7" name="Text Box 3">
          <a:extLst>
            <a:ext uri="{FF2B5EF4-FFF2-40B4-BE49-F238E27FC236}">
              <a16:creationId xmlns:a16="http://schemas.microsoft.com/office/drawing/2014/main" id="{B22B1070-244D-4353-B241-BB269D2509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8" name="Text Box 3">
          <a:extLst>
            <a:ext uri="{FF2B5EF4-FFF2-40B4-BE49-F238E27FC236}">
              <a16:creationId xmlns:a16="http://schemas.microsoft.com/office/drawing/2014/main" id="{88B3F266-2BFB-4981-9C73-4813592128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69" name="Text Box 3">
          <a:extLst>
            <a:ext uri="{FF2B5EF4-FFF2-40B4-BE49-F238E27FC236}">
              <a16:creationId xmlns:a16="http://schemas.microsoft.com/office/drawing/2014/main" id="{390CFFF6-06C3-493F-A9C7-0D54B75053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0" name="Text Box 3">
          <a:extLst>
            <a:ext uri="{FF2B5EF4-FFF2-40B4-BE49-F238E27FC236}">
              <a16:creationId xmlns:a16="http://schemas.microsoft.com/office/drawing/2014/main" id="{07AAAC5B-3CDA-40D4-B5FC-0C84E101C4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1" name="Text Box 3">
          <a:extLst>
            <a:ext uri="{FF2B5EF4-FFF2-40B4-BE49-F238E27FC236}">
              <a16:creationId xmlns:a16="http://schemas.microsoft.com/office/drawing/2014/main" id="{350D2E6B-9457-40AF-A875-63E09BED09C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2" name="Text Box 3">
          <a:extLst>
            <a:ext uri="{FF2B5EF4-FFF2-40B4-BE49-F238E27FC236}">
              <a16:creationId xmlns:a16="http://schemas.microsoft.com/office/drawing/2014/main" id="{A0F6ABC6-BA42-4A01-91BD-3812D40CD443}"/>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3" name="Text Box 3">
          <a:extLst>
            <a:ext uri="{FF2B5EF4-FFF2-40B4-BE49-F238E27FC236}">
              <a16:creationId xmlns:a16="http://schemas.microsoft.com/office/drawing/2014/main" id="{5BCCFBD7-0C25-4EE3-AAB7-C092AF7BA2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4" name="Text Box 3">
          <a:extLst>
            <a:ext uri="{FF2B5EF4-FFF2-40B4-BE49-F238E27FC236}">
              <a16:creationId xmlns:a16="http://schemas.microsoft.com/office/drawing/2014/main" id="{DDC5E273-A274-478D-AF7A-FFB769911E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5" name="Text Box 3">
          <a:extLst>
            <a:ext uri="{FF2B5EF4-FFF2-40B4-BE49-F238E27FC236}">
              <a16:creationId xmlns:a16="http://schemas.microsoft.com/office/drawing/2014/main" id="{5A379E88-E8AD-48AE-93DC-BBF74D5DAC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6" name="Text Box 3">
          <a:extLst>
            <a:ext uri="{FF2B5EF4-FFF2-40B4-BE49-F238E27FC236}">
              <a16:creationId xmlns:a16="http://schemas.microsoft.com/office/drawing/2014/main" id="{073CAE9B-3F79-423E-875B-4178BE6934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7" name="Text Box 3">
          <a:extLst>
            <a:ext uri="{FF2B5EF4-FFF2-40B4-BE49-F238E27FC236}">
              <a16:creationId xmlns:a16="http://schemas.microsoft.com/office/drawing/2014/main" id="{79A92848-7F74-476C-9E36-74DFACCB1757}"/>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8" name="Text Box 3">
          <a:extLst>
            <a:ext uri="{FF2B5EF4-FFF2-40B4-BE49-F238E27FC236}">
              <a16:creationId xmlns:a16="http://schemas.microsoft.com/office/drawing/2014/main" id="{93D8DA34-0ABD-4B63-8324-F32CB46467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9" name="Text Box 3">
          <a:extLst>
            <a:ext uri="{FF2B5EF4-FFF2-40B4-BE49-F238E27FC236}">
              <a16:creationId xmlns:a16="http://schemas.microsoft.com/office/drawing/2014/main" id="{B5991DAA-BFF6-4DF3-8FEA-4F2935CA24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80" name="Text Box 3">
          <a:extLst>
            <a:ext uri="{FF2B5EF4-FFF2-40B4-BE49-F238E27FC236}">
              <a16:creationId xmlns:a16="http://schemas.microsoft.com/office/drawing/2014/main" id="{589AC4A8-879D-481C-A228-7013A83486D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1" name="Text Box 3">
          <a:extLst>
            <a:ext uri="{FF2B5EF4-FFF2-40B4-BE49-F238E27FC236}">
              <a16:creationId xmlns:a16="http://schemas.microsoft.com/office/drawing/2014/main" id="{3FCBC533-0379-4DF6-B1FF-2AA1A056C57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2" name="Text Box 3">
          <a:extLst>
            <a:ext uri="{FF2B5EF4-FFF2-40B4-BE49-F238E27FC236}">
              <a16:creationId xmlns:a16="http://schemas.microsoft.com/office/drawing/2014/main" id="{49CC0AC3-0EC7-491C-8E39-BBBBDC1274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3" name="Text Box 3">
          <a:extLst>
            <a:ext uri="{FF2B5EF4-FFF2-40B4-BE49-F238E27FC236}">
              <a16:creationId xmlns:a16="http://schemas.microsoft.com/office/drawing/2014/main" id="{A9F7E042-552B-4AAC-A362-AFF070EF8CD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4" name="Text Box 3">
          <a:extLst>
            <a:ext uri="{FF2B5EF4-FFF2-40B4-BE49-F238E27FC236}">
              <a16:creationId xmlns:a16="http://schemas.microsoft.com/office/drawing/2014/main" id="{F165BB95-6180-4BD6-931F-5DFB3D3FE84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5" name="Text Box 3">
          <a:extLst>
            <a:ext uri="{FF2B5EF4-FFF2-40B4-BE49-F238E27FC236}">
              <a16:creationId xmlns:a16="http://schemas.microsoft.com/office/drawing/2014/main" id="{C5B1BD8A-5498-4723-90DF-98E21C0591A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6" name="Text Box 3">
          <a:extLst>
            <a:ext uri="{FF2B5EF4-FFF2-40B4-BE49-F238E27FC236}">
              <a16:creationId xmlns:a16="http://schemas.microsoft.com/office/drawing/2014/main" id="{EBAEE576-1DEA-4E8D-A757-A84E1ACDF4E2}"/>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7" name="Text Box 3">
          <a:extLst>
            <a:ext uri="{FF2B5EF4-FFF2-40B4-BE49-F238E27FC236}">
              <a16:creationId xmlns:a16="http://schemas.microsoft.com/office/drawing/2014/main" id="{A5D94500-914F-44FA-B583-42268BBE557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8" name="Text Box 3">
          <a:extLst>
            <a:ext uri="{FF2B5EF4-FFF2-40B4-BE49-F238E27FC236}">
              <a16:creationId xmlns:a16="http://schemas.microsoft.com/office/drawing/2014/main" id="{3F1535D6-6FC1-43DE-9BAF-72B230AF2A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9" name="Text Box 3">
          <a:extLst>
            <a:ext uri="{FF2B5EF4-FFF2-40B4-BE49-F238E27FC236}">
              <a16:creationId xmlns:a16="http://schemas.microsoft.com/office/drawing/2014/main" id="{72F5EA3B-B7E2-4F54-84A0-B958800DDA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0" name="Text Box 3">
          <a:extLst>
            <a:ext uri="{FF2B5EF4-FFF2-40B4-BE49-F238E27FC236}">
              <a16:creationId xmlns:a16="http://schemas.microsoft.com/office/drawing/2014/main" id="{17227964-256D-4E55-A92B-D1183616448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1" name="Text Box 3">
          <a:extLst>
            <a:ext uri="{FF2B5EF4-FFF2-40B4-BE49-F238E27FC236}">
              <a16:creationId xmlns:a16="http://schemas.microsoft.com/office/drawing/2014/main" id="{740E668A-FDB5-4FA3-AF99-8856C0BF7AA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2" name="Text Box 3">
          <a:extLst>
            <a:ext uri="{FF2B5EF4-FFF2-40B4-BE49-F238E27FC236}">
              <a16:creationId xmlns:a16="http://schemas.microsoft.com/office/drawing/2014/main" id="{E012A3CD-440C-49EA-8772-0F94835B226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3" name="Text Box 3">
          <a:extLst>
            <a:ext uri="{FF2B5EF4-FFF2-40B4-BE49-F238E27FC236}">
              <a16:creationId xmlns:a16="http://schemas.microsoft.com/office/drawing/2014/main" id="{9CD13FA7-16F7-461A-8052-A666B9CB47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4" name="Text Box 3">
          <a:extLst>
            <a:ext uri="{FF2B5EF4-FFF2-40B4-BE49-F238E27FC236}">
              <a16:creationId xmlns:a16="http://schemas.microsoft.com/office/drawing/2014/main" id="{E32468A1-445E-43B0-B28C-3064AD5A8D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5" name="Text Box 3">
          <a:extLst>
            <a:ext uri="{FF2B5EF4-FFF2-40B4-BE49-F238E27FC236}">
              <a16:creationId xmlns:a16="http://schemas.microsoft.com/office/drawing/2014/main" id="{AC51C3BE-52F5-4E55-971E-A812C0AB5A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6" name="Text Box 3">
          <a:extLst>
            <a:ext uri="{FF2B5EF4-FFF2-40B4-BE49-F238E27FC236}">
              <a16:creationId xmlns:a16="http://schemas.microsoft.com/office/drawing/2014/main" id="{AA42285C-5742-482E-A959-67A8A1A09FC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7" name="Text Box 3">
          <a:extLst>
            <a:ext uri="{FF2B5EF4-FFF2-40B4-BE49-F238E27FC236}">
              <a16:creationId xmlns:a16="http://schemas.microsoft.com/office/drawing/2014/main" id="{A7A3C68F-1345-4C04-AD13-4EB5BA96A0B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8" name="Text Box 3">
          <a:extLst>
            <a:ext uri="{FF2B5EF4-FFF2-40B4-BE49-F238E27FC236}">
              <a16:creationId xmlns:a16="http://schemas.microsoft.com/office/drawing/2014/main" id="{1FCDA10B-AD26-46E7-AB8F-83CFD0E0718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9" name="Text Box 3">
          <a:extLst>
            <a:ext uri="{FF2B5EF4-FFF2-40B4-BE49-F238E27FC236}">
              <a16:creationId xmlns:a16="http://schemas.microsoft.com/office/drawing/2014/main" id="{31F92BA6-5057-4310-AE34-26FF4C3772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0" name="Text Box 3">
          <a:extLst>
            <a:ext uri="{FF2B5EF4-FFF2-40B4-BE49-F238E27FC236}">
              <a16:creationId xmlns:a16="http://schemas.microsoft.com/office/drawing/2014/main" id="{729CDC39-9475-49CE-AB40-795772792F6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1" name="Text Box 3">
          <a:extLst>
            <a:ext uri="{FF2B5EF4-FFF2-40B4-BE49-F238E27FC236}">
              <a16:creationId xmlns:a16="http://schemas.microsoft.com/office/drawing/2014/main" id="{C7FD0AAC-E3F8-4913-99A5-E98CCF405D1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2" name="Text Box 3">
          <a:extLst>
            <a:ext uri="{FF2B5EF4-FFF2-40B4-BE49-F238E27FC236}">
              <a16:creationId xmlns:a16="http://schemas.microsoft.com/office/drawing/2014/main" id="{8A0AB54D-BEA1-4603-966D-F85DC84D1A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3" name="Text Box 3">
          <a:extLst>
            <a:ext uri="{FF2B5EF4-FFF2-40B4-BE49-F238E27FC236}">
              <a16:creationId xmlns:a16="http://schemas.microsoft.com/office/drawing/2014/main" id="{FB90D49C-7104-401C-9BE3-0072F778098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4" name="Text Box 3">
          <a:extLst>
            <a:ext uri="{FF2B5EF4-FFF2-40B4-BE49-F238E27FC236}">
              <a16:creationId xmlns:a16="http://schemas.microsoft.com/office/drawing/2014/main" id="{80EEAF99-9647-4651-B03C-D662AC35E28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5" name="Text Box 3">
          <a:extLst>
            <a:ext uri="{FF2B5EF4-FFF2-40B4-BE49-F238E27FC236}">
              <a16:creationId xmlns:a16="http://schemas.microsoft.com/office/drawing/2014/main" id="{8DD49838-1AD9-44FC-BC26-60564D24703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6" name="Text Box 3">
          <a:extLst>
            <a:ext uri="{FF2B5EF4-FFF2-40B4-BE49-F238E27FC236}">
              <a16:creationId xmlns:a16="http://schemas.microsoft.com/office/drawing/2014/main" id="{754CDD3B-8A9C-4E0B-97E4-1AF183098E7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7" name="Text Box 3">
          <a:extLst>
            <a:ext uri="{FF2B5EF4-FFF2-40B4-BE49-F238E27FC236}">
              <a16:creationId xmlns:a16="http://schemas.microsoft.com/office/drawing/2014/main" id="{4B1D7EAE-709E-48ED-AA68-E1EAA60156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8" name="Text Box 3">
          <a:extLst>
            <a:ext uri="{FF2B5EF4-FFF2-40B4-BE49-F238E27FC236}">
              <a16:creationId xmlns:a16="http://schemas.microsoft.com/office/drawing/2014/main" id="{CB00A835-9E1E-4292-8801-81B2D7B4EB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9" name="Text Box 3">
          <a:extLst>
            <a:ext uri="{FF2B5EF4-FFF2-40B4-BE49-F238E27FC236}">
              <a16:creationId xmlns:a16="http://schemas.microsoft.com/office/drawing/2014/main" id="{43DD2C35-5ECE-4164-B34A-DBA09CD712E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0" name="Text Box 3">
          <a:extLst>
            <a:ext uri="{FF2B5EF4-FFF2-40B4-BE49-F238E27FC236}">
              <a16:creationId xmlns:a16="http://schemas.microsoft.com/office/drawing/2014/main" id="{0E205D0F-46BE-4D70-96EF-4C0B765D85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1" name="Text Box 3">
          <a:extLst>
            <a:ext uri="{FF2B5EF4-FFF2-40B4-BE49-F238E27FC236}">
              <a16:creationId xmlns:a16="http://schemas.microsoft.com/office/drawing/2014/main" id="{ABB55722-7B0E-455D-8AE0-EB9A229701C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2" name="Text Box 3">
          <a:extLst>
            <a:ext uri="{FF2B5EF4-FFF2-40B4-BE49-F238E27FC236}">
              <a16:creationId xmlns:a16="http://schemas.microsoft.com/office/drawing/2014/main" id="{FAE3016B-4E2B-4BD5-B7F0-B20C347063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3" name="Text Box 3">
          <a:extLst>
            <a:ext uri="{FF2B5EF4-FFF2-40B4-BE49-F238E27FC236}">
              <a16:creationId xmlns:a16="http://schemas.microsoft.com/office/drawing/2014/main" id="{42403D25-2C73-489F-872C-68DC97754F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4" name="Text Box 3">
          <a:extLst>
            <a:ext uri="{FF2B5EF4-FFF2-40B4-BE49-F238E27FC236}">
              <a16:creationId xmlns:a16="http://schemas.microsoft.com/office/drawing/2014/main" id="{A8D2E0C9-0391-469E-9040-AE88714A42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5" name="Text Box 3">
          <a:extLst>
            <a:ext uri="{FF2B5EF4-FFF2-40B4-BE49-F238E27FC236}">
              <a16:creationId xmlns:a16="http://schemas.microsoft.com/office/drawing/2014/main" id="{099882CB-1337-4018-A351-2AC98FE51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6" name="Text Box 3">
          <a:extLst>
            <a:ext uri="{FF2B5EF4-FFF2-40B4-BE49-F238E27FC236}">
              <a16:creationId xmlns:a16="http://schemas.microsoft.com/office/drawing/2014/main" id="{A85484AD-E91B-4426-B0BE-E35CE1CC40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7" name="Text Box 3">
          <a:extLst>
            <a:ext uri="{FF2B5EF4-FFF2-40B4-BE49-F238E27FC236}">
              <a16:creationId xmlns:a16="http://schemas.microsoft.com/office/drawing/2014/main" id="{F2EEC5F2-2741-4097-AC51-25399C00BA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8" name="Text Box 3">
          <a:extLst>
            <a:ext uri="{FF2B5EF4-FFF2-40B4-BE49-F238E27FC236}">
              <a16:creationId xmlns:a16="http://schemas.microsoft.com/office/drawing/2014/main" id="{7624C33E-0744-4572-9640-54DB4D1A523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9" name="Text Box 3">
          <a:extLst>
            <a:ext uri="{FF2B5EF4-FFF2-40B4-BE49-F238E27FC236}">
              <a16:creationId xmlns:a16="http://schemas.microsoft.com/office/drawing/2014/main" id="{079EEC88-C501-46F2-870B-C3A352A73DC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0" name="Text Box 3">
          <a:extLst>
            <a:ext uri="{FF2B5EF4-FFF2-40B4-BE49-F238E27FC236}">
              <a16:creationId xmlns:a16="http://schemas.microsoft.com/office/drawing/2014/main" id="{2CE29AD5-A10E-4A33-BDE5-1C2036F0266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1" name="Text Box 3">
          <a:extLst>
            <a:ext uri="{FF2B5EF4-FFF2-40B4-BE49-F238E27FC236}">
              <a16:creationId xmlns:a16="http://schemas.microsoft.com/office/drawing/2014/main" id="{6E7BE410-36F7-497D-972B-450434B4B93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2" name="Text Box 3">
          <a:extLst>
            <a:ext uri="{FF2B5EF4-FFF2-40B4-BE49-F238E27FC236}">
              <a16:creationId xmlns:a16="http://schemas.microsoft.com/office/drawing/2014/main" id="{04A03627-9CF9-41F3-B2B1-9AEB06C0440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3" name="Text Box 3">
          <a:extLst>
            <a:ext uri="{FF2B5EF4-FFF2-40B4-BE49-F238E27FC236}">
              <a16:creationId xmlns:a16="http://schemas.microsoft.com/office/drawing/2014/main" id="{A1E089DD-D38F-4F3A-BAC8-F3C03EC4BED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4" name="Text Box 3">
          <a:extLst>
            <a:ext uri="{FF2B5EF4-FFF2-40B4-BE49-F238E27FC236}">
              <a16:creationId xmlns:a16="http://schemas.microsoft.com/office/drawing/2014/main" id="{FF882CA5-D123-4A8B-A37F-83369C32930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5" name="Text Box 3">
          <a:extLst>
            <a:ext uri="{FF2B5EF4-FFF2-40B4-BE49-F238E27FC236}">
              <a16:creationId xmlns:a16="http://schemas.microsoft.com/office/drawing/2014/main" id="{CDBDEAD6-E25B-43E5-8B03-13F8A2004F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6" name="Text Box 3">
          <a:extLst>
            <a:ext uri="{FF2B5EF4-FFF2-40B4-BE49-F238E27FC236}">
              <a16:creationId xmlns:a16="http://schemas.microsoft.com/office/drawing/2014/main" id="{44146F91-3D96-49D1-BA82-DE30A43E4F7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7" name="Text Box 3">
          <a:extLst>
            <a:ext uri="{FF2B5EF4-FFF2-40B4-BE49-F238E27FC236}">
              <a16:creationId xmlns:a16="http://schemas.microsoft.com/office/drawing/2014/main" id="{2E003582-EBB7-4713-B9BE-15CA47848E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8" name="Text Box 3">
          <a:extLst>
            <a:ext uri="{FF2B5EF4-FFF2-40B4-BE49-F238E27FC236}">
              <a16:creationId xmlns:a16="http://schemas.microsoft.com/office/drawing/2014/main" id="{AA628495-6E56-41EF-A3E1-302A833A0CA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9" name="Text Box 3">
          <a:extLst>
            <a:ext uri="{FF2B5EF4-FFF2-40B4-BE49-F238E27FC236}">
              <a16:creationId xmlns:a16="http://schemas.microsoft.com/office/drawing/2014/main" id="{EACFDB8D-B6C6-4372-803C-73B1E3BAC57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0" name="Text Box 3">
          <a:extLst>
            <a:ext uri="{FF2B5EF4-FFF2-40B4-BE49-F238E27FC236}">
              <a16:creationId xmlns:a16="http://schemas.microsoft.com/office/drawing/2014/main" id="{64157C35-5A88-451E-8F85-F94E89F3E61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1" name="Text Box 3">
          <a:extLst>
            <a:ext uri="{FF2B5EF4-FFF2-40B4-BE49-F238E27FC236}">
              <a16:creationId xmlns:a16="http://schemas.microsoft.com/office/drawing/2014/main" id="{40AF49AE-C8D9-493D-A3C6-F91559B304D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2" name="Text Box 3">
          <a:extLst>
            <a:ext uri="{FF2B5EF4-FFF2-40B4-BE49-F238E27FC236}">
              <a16:creationId xmlns:a16="http://schemas.microsoft.com/office/drawing/2014/main" id="{FE79D2E9-FCE7-423F-9080-7776494E9C2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3" name="Text Box 3">
          <a:extLst>
            <a:ext uri="{FF2B5EF4-FFF2-40B4-BE49-F238E27FC236}">
              <a16:creationId xmlns:a16="http://schemas.microsoft.com/office/drawing/2014/main" id="{93547C78-DC71-4DDF-9712-34900D2AD1D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4" name="Text Box 3">
          <a:extLst>
            <a:ext uri="{FF2B5EF4-FFF2-40B4-BE49-F238E27FC236}">
              <a16:creationId xmlns:a16="http://schemas.microsoft.com/office/drawing/2014/main" id="{1CECB49D-702C-4D6B-B213-B21117E6C4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5" name="Text Box 3">
          <a:extLst>
            <a:ext uri="{FF2B5EF4-FFF2-40B4-BE49-F238E27FC236}">
              <a16:creationId xmlns:a16="http://schemas.microsoft.com/office/drawing/2014/main" id="{A70A5D6E-6428-4350-B2F5-A3FC688F505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6" name="Text Box 3">
          <a:extLst>
            <a:ext uri="{FF2B5EF4-FFF2-40B4-BE49-F238E27FC236}">
              <a16:creationId xmlns:a16="http://schemas.microsoft.com/office/drawing/2014/main" id="{BD9C73EA-A1B0-469A-9D0E-46D42D6CF50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7" name="Text Box 3">
          <a:extLst>
            <a:ext uri="{FF2B5EF4-FFF2-40B4-BE49-F238E27FC236}">
              <a16:creationId xmlns:a16="http://schemas.microsoft.com/office/drawing/2014/main" id="{DF55DF41-00C8-4044-9BBC-557332A87C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8" name="Text Box 3">
          <a:extLst>
            <a:ext uri="{FF2B5EF4-FFF2-40B4-BE49-F238E27FC236}">
              <a16:creationId xmlns:a16="http://schemas.microsoft.com/office/drawing/2014/main" id="{42EFE59F-D876-41BB-9CB3-D1B0C768E47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9" name="Text Box 3">
          <a:extLst>
            <a:ext uri="{FF2B5EF4-FFF2-40B4-BE49-F238E27FC236}">
              <a16:creationId xmlns:a16="http://schemas.microsoft.com/office/drawing/2014/main" id="{BA37B7D1-C322-4CFB-8FD5-7BA3EFD3019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0" name="Text Box 3">
          <a:extLst>
            <a:ext uri="{FF2B5EF4-FFF2-40B4-BE49-F238E27FC236}">
              <a16:creationId xmlns:a16="http://schemas.microsoft.com/office/drawing/2014/main" id="{95228BBD-EF1D-4F6B-983B-C024F8AE27D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1" name="Text Box 3">
          <a:extLst>
            <a:ext uri="{FF2B5EF4-FFF2-40B4-BE49-F238E27FC236}">
              <a16:creationId xmlns:a16="http://schemas.microsoft.com/office/drawing/2014/main" id="{B0B2B492-025F-4C9C-971C-531A2361E84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2" name="Text Box 3">
          <a:extLst>
            <a:ext uri="{FF2B5EF4-FFF2-40B4-BE49-F238E27FC236}">
              <a16:creationId xmlns:a16="http://schemas.microsoft.com/office/drawing/2014/main" id="{52092699-C87F-43D7-BCE7-5720AAAAC9C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3" name="Text Box 3">
          <a:extLst>
            <a:ext uri="{FF2B5EF4-FFF2-40B4-BE49-F238E27FC236}">
              <a16:creationId xmlns:a16="http://schemas.microsoft.com/office/drawing/2014/main" id="{AE3A7CDA-74D7-48ED-A47F-2FE0A6CD2E9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4" name="Text Box 3">
          <a:extLst>
            <a:ext uri="{FF2B5EF4-FFF2-40B4-BE49-F238E27FC236}">
              <a16:creationId xmlns:a16="http://schemas.microsoft.com/office/drawing/2014/main" id="{BAD7ED35-A1C1-4B4B-871B-D71658978B6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5" name="Text Box 3">
          <a:extLst>
            <a:ext uri="{FF2B5EF4-FFF2-40B4-BE49-F238E27FC236}">
              <a16:creationId xmlns:a16="http://schemas.microsoft.com/office/drawing/2014/main" id="{6F179DF1-C6CB-4709-B941-9F6F512425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6" name="Text Box 3">
          <a:extLst>
            <a:ext uri="{FF2B5EF4-FFF2-40B4-BE49-F238E27FC236}">
              <a16:creationId xmlns:a16="http://schemas.microsoft.com/office/drawing/2014/main" id="{9105F3BE-4BA9-4558-A34E-60E906691E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7" name="Text Box 3">
          <a:extLst>
            <a:ext uri="{FF2B5EF4-FFF2-40B4-BE49-F238E27FC236}">
              <a16:creationId xmlns:a16="http://schemas.microsoft.com/office/drawing/2014/main" id="{A99B44E6-ED8E-42FB-98CB-F921F74779B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8" name="Text Box 3">
          <a:extLst>
            <a:ext uri="{FF2B5EF4-FFF2-40B4-BE49-F238E27FC236}">
              <a16:creationId xmlns:a16="http://schemas.microsoft.com/office/drawing/2014/main" id="{EEE07963-7973-4E9A-A72B-8BDBE927F0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9" name="Text Box 3">
          <a:extLst>
            <a:ext uri="{FF2B5EF4-FFF2-40B4-BE49-F238E27FC236}">
              <a16:creationId xmlns:a16="http://schemas.microsoft.com/office/drawing/2014/main" id="{D399A7FA-B9F8-450E-BF55-6FC5185C0F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0" name="Text Box 3">
          <a:extLst>
            <a:ext uri="{FF2B5EF4-FFF2-40B4-BE49-F238E27FC236}">
              <a16:creationId xmlns:a16="http://schemas.microsoft.com/office/drawing/2014/main" id="{646FCB49-C640-4AD2-A999-423F0FEEDC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1" name="Text Box 3">
          <a:extLst>
            <a:ext uri="{FF2B5EF4-FFF2-40B4-BE49-F238E27FC236}">
              <a16:creationId xmlns:a16="http://schemas.microsoft.com/office/drawing/2014/main" id="{6510A64D-FB22-4898-BEEA-55F666F25C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2" name="Text Box 3">
          <a:extLst>
            <a:ext uri="{FF2B5EF4-FFF2-40B4-BE49-F238E27FC236}">
              <a16:creationId xmlns:a16="http://schemas.microsoft.com/office/drawing/2014/main" id="{BB669119-7E30-4830-BED2-313F726F892A}"/>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3" name="Text Box 3">
          <a:extLst>
            <a:ext uri="{FF2B5EF4-FFF2-40B4-BE49-F238E27FC236}">
              <a16:creationId xmlns:a16="http://schemas.microsoft.com/office/drawing/2014/main" id="{D3AA00E6-36E3-43D2-A7C1-9A863889ADD0}"/>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4" name="Text Box 3">
          <a:extLst>
            <a:ext uri="{FF2B5EF4-FFF2-40B4-BE49-F238E27FC236}">
              <a16:creationId xmlns:a16="http://schemas.microsoft.com/office/drawing/2014/main" id="{96640EC2-F4A2-4AB1-AD6B-3DF0A89F35B5}"/>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5" name="Text Box 3">
          <a:extLst>
            <a:ext uri="{FF2B5EF4-FFF2-40B4-BE49-F238E27FC236}">
              <a16:creationId xmlns:a16="http://schemas.microsoft.com/office/drawing/2014/main" id="{BB17B321-4A7F-475E-BBBB-D79EEE11070D}"/>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6" name="Text Box 3">
          <a:extLst>
            <a:ext uri="{FF2B5EF4-FFF2-40B4-BE49-F238E27FC236}">
              <a16:creationId xmlns:a16="http://schemas.microsoft.com/office/drawing/2014/main" id="{71472A8E-5CFA-4044-974F-FB1B3821DE48}"/>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7" name="Text Box 3">
          <a:extLst>
            <a:ext uri="{FF2B5EF4-FFF2-40B4-BE49-F238E27FC236}">
              <a16:creationId xmlns:a16="http://schemas.microsoft.com/office/drawing/2014/main" id="{B37389E0-7A4F-4633-9D53-42E5A12ABFC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8" name="Text Box 3">
          <a:extLst>
            <a:ext uri="{FF2B5EF4-FFF2-40B4-BE49-F238E27FC236}">
              <a16:creationId xmlns:a16="http://schemas.microsoft.com/office/drawing/2014/main" id="{D6495CFB-00E3-440A-AFED-0F4DCDBF13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9" name="Text Box 3">
          <a:extLst>
            <a:ext uri="{FF2B5EF4-FFF2-40B4-BE49-F238E27FC236}">
              <a16:creationId xmlns:a16="http://schemas.microsoft.com/office/drawing/2014/main" id="{9F2C98D4-9215-4B39-9793-17502D3AFE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0" name="Text Box 3">
          <a:extLst>
            <a:ext uri="{FF2B5EF4-FFF2-40B4-BE49-F238E27FC236}">
              <a16:creationId xmlns:a16="http://schemas.microsoft.com/office/drawing/2014/main" id="{8319753E-C174-404E-BB58-8809E37F63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1" name="Text Box 3">
          <a:extLst>
            <a:ext uri="{FF2B5EF4-FFF2-40B4-BE49-F238E27FC236}">
              <a16:creationId xmlns:a16="http://schemas.microsoft.com/office/drawing/2014/main" id="{A8B6BE68-7EBD-4DD5-9A38-1D05C61157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2" name="Text Box 3">
          <a:extLst>
            <a:ext uri="{FF2B5EF4-FFF2-40B4-BE49-F238E27FC236}">
              <a16:creationId xmlns:a16="http://schemas.microsoft.com/office/drawing/2014/main" id="{1CBE3CE6-CCCA-443C-A3E6-B46C09E919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3" name="Text Box 3">
          <a:extLst>
            <a:ext uri="{FF2B5EF4-FFF2-40B4-BE49-F238E27FC236}">
              <a16:creationId xmlns:a16="http://schemas.microsoft.com/office/drawing/2014/main" id="{2FC850DC-74A1-499A-8049-1ED69AE001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4" name="Text Box 3">
          <a:extLst>
            <a:ext uri="{FF2B5EF4-FFF2-40B4-BE49-F238E27FC236}">
              <a16:creationId xmlns:a16="http://schemas.microsoft.com/office/drawing/2014/main" id="{A5BF3403-63A0-4038-8690-56454729C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5" name="Text Box 3">
          <a:extLst>
            <a:ext uri="{FF2B5EF4-FFF2-40B4-BE49-F238E27FC236}">
              <a16:creationId xmlns:a16="http://schemas.microsoft.com/office/drawing/2014/main" id="{203A61BD-C977-48F8-98ED-1FF53E9577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6" name="Text Box 3">
          <a:extLst>
            <a:ext uri="{FF2B5EF4-FFF2-40B4-BE49-F238E27FC236}">
              <a16:creationId xmlns:a16="http://schemas.microsoft.com/office/drawing/2014/main" id="{6DA827C9-47D9-4165-94FD-A2DB76B01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7" name="Text Box 3">
          <a:extLst>
            <a:ext uri="{FF2B5EF4-FFF2-40B4-BE49-F238E27FC236}">
              <a16:creationId xmlns:a16="http://schemas.microsoft.com/office/drawing/2014/main" id="{31E57092-1062-4191-B799-2DD38B0EFE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8" name="Text Box 3">
          <a:extLst>
            <a:ext uri="{FF2B5EF4-FFF2-40B4-BE49-F238E27FC236}">
              <a16:creationId xmlns:a16="http://schemas.microsoft.com/office/drawing/2014/main" id="{37FD59E4-93C3-49F5-901B-A22BC4C9BE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9" name="Text Box 3">
          <a:extLst>
            <a:ext uri="{FF2B5EF4-FFF2-40B4-BE49-F238E27FC236}">
              <a16:creationId xmlns:a16="http://schemas.microsoft.com/office/drawing/2014/main" id="{CE843221-E371-4F9B-BB87-D4A04326A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0" name="Text Box 3">
          <a:extLst>
            <a:ext uri="{FF2B5EF4-FFF2-40B4-BE49-F238E27FC236}">
              <a16:creationId xmlns:a16="http://schemas.microsoft.com/office/drawing/2014/main" id="{A2DB0E40-AB7F-45D3-B7E9-EE4F7D03B6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1" name="Text Box 3">
          <a:extLst>
            <a:ext uri="{FF2B5EF4-FFF2-40B4-BE49-F238E27FC236}">
              <a16:creationId xmlns:a16="http://schemas.microsoft.com/office/drawing/2014/main" id="{2866503D-ECA1-4055-8192-D572C4D5A8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2" name="Text Box 3">
          <a:extLst>
            <a:ext uri="{FF2B5EF4-FFF2-40B4-BE49-F238E27FC236}">
              <a16:creationId xmlns:a16="http://schemas.microsoft.com/office/drawing/2014/main" id="{E48A04CC-8A23-4733-B77C-36562206F3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3" name="Text Box 3">
          <a:extLst>
            <a:ext uri="{FF2B5EF4-FFF2-40B4-BE49-F238E27FC236}">
              <a16:creationId xmlns:a16="http://schemas.microsoft.com/office/drawing/2014/main" id="{99087182-68F6-48B2-927E-9115D6299C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4" name="Text Box 3">
          <a:extLst>
            <a:ext uri="{FF2B5EF4-FFF2-40B4-BE49-F238E27FC236}">
              <a16:creationId xmlns:a16="http://schemas.microsoft.com/office/drawing/2014/main" id="{7C97A837-66AF-451C-936A-C81F95AD00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5" name="Text Box 3">
          <a:extLst>
            <a:ext uri="{FF2B5EF4-FFF2-40B4-BE49-F238E27FC236}">
              <a16:creationId xmlns:a16="http://schemas.microsoft.com/office/drawing/2014/main" id="{2DB5846E-7774-44A5-80FC-812CF09B35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6" name="Text Box 3">
          <a:extLst>
            <a:ext uri="{FF2B5EF4-FFF2-40B4-BE49-F238E27FC236}">
              <a16:creationId xmlns:a16="http://schemas.microsoft.com/office/drawing/2014/main" id="{40FD8BDE-1212-4E58-A6D4-DF2A8DA2B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7" name="Text Box 3">
          <a:extLst>
            <a:ext uri="{FF2B5EF4-FFF2-40B4-BE49-F238E27FC236}">
              <a16:creationId xmlns:a16="http://schemas.microsoft.com/office/drawing/2014/main" id="{4A7DD010-CEC8-4B96-A189-4F33DF57AB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8" name="Text Box 3">
          <a:extLst>
            <a:ext uri="{FF2B5EF4-FFF2-40B4-BE49-F238E27FC236}">
              <a16:creationId xmlns:a16="http://schemas.microsoft.com/office/drawing/2014/main" id="{301F8CB6-71CC-495B-BDF5-A70A0EC157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9" name="Text Box 3">
          <a:extLst>
            <a:ext uri="{FF2B5EF4-FFF2-40B4-BE49-F238E27FC236}">
              <a16:creationId xmlns:a16="http://schemas.microsoft.com/office/drawing/2014/main" id="{646601E9-E581-4A87-B98D-B923A219C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0" name="Text Box 3">
          <a:extLst>
            <a:ext uri="{FF2B5EF4-FFF2-40B4-BE49-F238E27FC236}">
              <a16:creationId xmlns:a16="http://schemas.microsoft.com/office/drawing/2014/main" id="{87BC1B97-C1D8-4FEE-9C8B-FC8D6C9E8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1" name="Text Box 3">
          <a:extLst>
            <a:ext uri="{FF2B5EF4-FFF2-40B4-BE49-F238E27FC236}">
              <a16:creationId xmlns:a16="http://schemas.microsoft.com/office/drawing/2014/main" id="{9AE4452B-CC6F-4AEE-9634-B894E2210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2" name="Text Box 3">
          <a:extLst>
            <a:ext uri="{FF2B5EF4-FFF2-40B4-BE49-F238E27FC236}">
              <a16:creationId xmlns:a16="http://schemas.microsoft.com/office/drawing/2014/main" id="{8475AD97-4C29-4900-88D0-6CB9600B16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3" name="Text Box 3">
          <a:extLst>
            <a:ext uri="{FF2B5EF4-FFF2-40B4-BE49-F238E27FC236}">
              <a16:creationId xmlns:a16="http://schemas.microsoft.com/office/drawing/2014/main" id="{0F6B2447-F1D6-4031-984B-1873742AA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4" name="Text Box 3">
          <a:extLst>
            <a:ext uri="{FF2B5EF4-FFF2-40B4-BE49-F238E27FC236}">
              <a16:creationId xmlns:a16="http://schemas.microsoft.com/office/drawing/2014/main" id="{F00614A6-BBA9-4461-8D86-E75A00F94B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5" name="Text Box 3">
          <a:extLst>
            <a:ext uri="{FF2B5EF4-FFF2-40B4-BE49-F238E27FC236}">
              <a16:creationId xmlns:a16="http://schemas.microsoft.com/office/drawing/2014/main" id="{EC1D2E30-35CB-4730-9154-46FA9CBF55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6" name="Text Box 3">
          <a:extLst>
            <a:ext uri="{FF2B5EF4-FFF2-40B4-BE49-F238E27FC236}">
              <a16:creationId xmlns:a16="http://schemas.microsoft.com/office/drawing/2014/main" id="{72A47EDA-5FE0-4F1A-BB97-FCA9AB5FA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7" name="Text Box 3">
          <a:extLst>
            <a:ext uri="{FF2B5EF4-FFF2-40B4-BE49-F238E27FC236}">
              <a16:creationId xmlns:a16="http://schemas.microsoft.com/office/drawing/2014/main" id="{DEEA1F15-E9C1-4133-A4BE-3F0E77F64B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8" name="Text Box 3">
          <a:extLst>
            <a:ext uri="{FF2B5EF4-FFF2-40B4-BE49-F238E27FC236}">
              <a16:creationId xmlns:a16="http://schemas.microsoft.com/office/drawing/2014/main" id="{AB7A2CDC-E2D5-424B-AFB1-DB04F4A09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9" name="Text Box 3">
          <a:extLst>
            <a:ext uri="{FF2B5EF4-FFF2-40B4-BE49-F238E27FC236}">
              <a16:creationId xmlns:a16="http://schemas.microsoft.com/office/drawing/2014/main" id="{5FCDDD5F-0F8B-41DA-9C17-56402AB09A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0" name="Text Box 3">
          <a:extLst>
            <a:ext uri="{FF2B5EF4-FFF2-40B4-BE49-F238E27FC236}">
              <a16:creationId xmlns:a16="http://schemas.microsoft.com/office/drawing/2014/main" id="{54148415-4D40-441F-B267-27D2CC170416}"/>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1" name="Text Box 3">
          <a:extLst>
            <a:ext uri="{FF2B5EF4-FFF2-40B4-BE49-F238E27FC236}">
              <a16:creationId xmlns:a16="http://schemas.microsoft.com/office/drawing/2014/main" id="{3870EB00-B6CC-47AD-AF1D-1E115782C5B7}"/>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2" name="Text Box 3">
          <a:extLst>
            <a:ext uri="{FF2B5EF4-FFF2-40B4-BE49-F238E27FC236}">
              <a16:creationId xmlns:a16="http://schemas.microsoft.com/office/drawing/2014/main" id="{742DC6A5-399E-436B-99F1-5A8884078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3" name="Text Box 3">
          <a:extLst>
            <a:ext uri="{FF2B5EF4-FFF2-40B4-BE49-F238E27FC236}">
              <a16:creationId xmlns:a16="http://schemas.microsoft.com/office/drawing/2014/main" id="{01637A9D-4FAC-4049-90BB-664D2900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4" name="Text Box 3">
          <a:extLst>
            <a:ext uri="{FF2B5EF4-FFF2-40B4-BE49-F238E27FC236}">
              <a16:creationId xmlns:a16="http://schemas.microsoft.com/office/drawing/2014/main" id="{E6D6EC80-8C8E-4766-B5E2-3058BD693D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5" name="Text Box 3">
          <a:extLst>
            <a:ext uri="{FF2B5EF4-FFF2-40B4-BE49-F238E27FC236}">
              <a16:creationId xmlns:a16="http://schemas.microsoft.com/office/drawing/2014/main" id="{2C119A2F-FD8D-4209-A94A-FD8E4E644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6" name="Text Box 3">
          <a:extLst>
            <a:ext uri="{FF2B5EF4-FFF2-40B4-BE49-F238E27FC236}">
              <a16:creationId xmlns:a16="http://schemas.microsoft.com/office/drawing/2014/main" id="{1EAC90B7-7C7A-4A86-B655-6CF9756D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7" name="Text Box 3">
          <a:extLst>
            <a:ext uri="{FF2B5EF4-FFF2-40B4-BE49-F238E27FC236}">
              <a16:creationId xmlns:a16="http://schemas.microsoft.com/office/drawing/2014/main" id="{1A6705B7-05D8-40DA-95F4-4F8100EAC7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8" name="Text Box 3">
          <a:extLst>
            <a:ext uri="{FF2B5EF4-FFF2-40B4-BE49-F238E27FC236}">
              <a16:creationId xmlns:a16="http://schemas.microsoft.com/office/drawing/2014/main" id="{373535C8-231E-45A5-8C26-DE3CC4E678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9" name="Text Box 3">
          <a:extLst>
            <a:ext uri="{FF2B5EF4-FFF2-40B4-BE49-F238E27FC236}">
              <a16:creationId xmlns:a16="http://schemas.microsoft.com/office/drawing/2014/main" id="{034AF88F-27ED-4658-8FCC-2A088ED182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0" name="Text Box 3">
          <a:extLst>
            <a:ext uri="{FF2B5EF4-FFF2-40B4-BE49-F238E27FC236}">
              <a16:creationId xmlns:a16="http://schemas.microsoft.com/office/drawing/2014/main" id="{55A7F7B5-FBFA-4969-BE42-C1EB3D155A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1" name="Text Box 3">
          <a:extLst>
            <a:ext uri="{FF2B5EF4-FFF2-40B4-BE49-F238E27FC236}">
              <a16:creationId xmlns:a16="http://schemas.microsoft.com/office/drawing/2014/main" id="{CB72AC71-EF47-4A95-ABB9-AFF44AACD6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2" name="Text Box 3">
          <a:extLst>
            <a:ext uri="{FF2B5EF4-FFF2-40B4-BE49-F238E27FC236}">
              <a16:creationId xmlns:a16="http://schemas.microsoft.com/office/drawing/2014/main" id="{EF5B1E17-47FF-458C-B4DA-910E1E7AD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3" name="Text Box 3">
          <a:extLst>
            <a:ext uri="{FF2B5EF4-FFF2-40B4-BE49-F238E27FC236}">
              <a16:creationId xmlns:a16="http://schemas.microsoft.com/office/drawing/2014/main" id="{25363881-BCD4-4249-90B4-471F6B5620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4" name="Text Box 3">
          <a:extLst>
            <a:ext uri="{FF2B5EF4-FFF2-40B4-BE49-F238E27FC236}">
              <a16:creationId xmlns:a16="http://schemas.microsoft.com/office/drawing/2014/main" id="{F5910ED6-8A12-413C-968F-0B6D848F70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5" name="Text Box 3">
          <a:extLst>
            <a:ext uri="{FF2B5EF4-FFF2-40B4-BE49-F238E27FC236}">
              <a16:creationId xmlns:a16="http://schemas.microsoft.com/office/drawing/2014/main" id="{1FC52027-3283-4C44-A947-B71706EAA6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6" name="Text Box 3">
          <a:extLst>
            <a:ext uri="{FF2B5EF4-FFF2-40B4-BE49-F238E27FC236}">
              <a16:creationId xmlns:a16="http://schemas.microsoft.com/office/drawing/2014/main" id="{B2C8AAA2-7CDF-4481-B3F2-7745C9579C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7" name="Text Box 3">
          <a:extLst>
            <a:ext uri="{FF2B5EF4-FFF2-40B4-BE49-F238E27FC236}">
              <a16:creationId xmlns:a16="http://schemas.microsoft.com/office/drawing/2014/main" id="{654B2514-F9EF-43AA-BE05-7F15FCBF20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8" name="Text Box 3">
          <a:extLst>
            <a:ext uri="{FF2B5EF4-FFF2-40B4-BE49-F238E27FC236}">
              <a16:creationId xmlns:a16="http://schemas.microsoft.com/office/drawing/2014/main" id="{34386D01-77B0-44B1-BF14-025C4F38F4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9" name="Text Box 3">
          <a:extLst>
            <a:ext uri="{FF2B5EF4-FFF2-40B4-BE49-F238E27FC236}">
              <a16:creationId xmlns:a16="http://schemas.microsoft.com/office/drawing/2014/main" id="{88B4CCE9-A540-40E6-B852-6A76F7F9DB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0" name="Text Box 3">
          <a:extLst>
            <a:ext uri="{FF2B5EF4-FFF2-40B4-BE49-F238E27FC236}">
              <a16:creationId xmlns:a16="http://schemas.microsoft.com/office/drawing/2014/main" id="{B39FA207-CD9A-42EC-B0D5-413107598B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1" name="Text Box 3">
          <a:extLst>
            <a:ext uri="{FF2B5EF4-FFF2-40B4-BE49-F238E27FC236}">
              <a16:creationId xmlns:a16="http://schemas.microsoft.com/office/drawing/2014/main" id="{13C60703-CB63-4696-B469-D7F4A556A7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2" name="Text Box 3">
          <a:extLst>
            <a:ext uri="{FF2B5EF4-FFF2-40B4-BE49-F238E27FC236}">
              <a16:creationId xmlns:a16="http://schemas.microsoft.com/office/drawing/2014/main" id="{8C82C575-DCA8-4AA0-AAD6-D02A745FF4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3" name="Text Box 3">
          <a:extLst>
            <a:ext uri="{FF2B5EF4-FFF2-40B4-BE49-F238E27FC236}">
              <a16:creationId xmlns:a16="http://schemas.microsoft.com/office/drawing/2014/main" id="{5F99D0A9-B2E9-43A8-BE69-064D790C5B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4" name="Text Box 3">
          <a:extLst>
            <a:ext uri="{FF2B5EF4-FFF2-40B4-BE49-F238E27FC236}">
              <a16:creationId xmlns:a16="http://schemas.microsoft.com/office/drawing/2014/main" id="{FE23CAB3-26F1-414D-88B2-8B8C1D2A8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5" name="Text Box 3">
          <a:extLst>
            <a:ext uri="{FF2B5EF4-FFF2-40B4-BE49-F238E27FC236}">
              <a16:creationId xmlns:a16="http://schemas.microsoft.com/office/drawing/2014/main" id="{8BDCB897-76F9-4A75-9DB7-CD9A3B9806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6" name="Text Box 3">
          <a:extLst>
            <a:ext uri="{FF2B5EF4-FFF2-40B4-BE49-F238E27FC236}">
              <a16:creationId xmlns:a16="http://schemas.microsoft.com/office/drawing/2014/main" id="{DD4016A4-9A3F-40F3-9496-2E495C2F3E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7" name="Text Box 3">
          <a:extLst>
            <a:ext uri="{FF2B5EF4-FFF2-40B4-BE49-F238E27FC236}">
              <a16:creationId xmlns:a16="http://schemas.microsoft.com/office/drawing/2014/main" id="{DBEFA771-BCB1-4BA8-9249-5F7131A3B6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8" name="Text Box 3">
          <a:extLst>
            <a:ext uri="{FF2B5EF4-FFF2-40B4-BE49-F238E27FC236}">
              <a16:creationId xmlns:a16="http://schemas.microsoft.com/office/drawing/2014/main" id="{EE385E28-8517-42B0-B068-733F86EE0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9" name="Text Box 3">
          <a:extLst>
            <a:ext uri="{FF2B5EF4-FFF2-40B4-BE49-F238E27FC236}">
              <a16:creationId xmlns:a16="http://schemas.microsoft.com/office/drawing/2014/main" id="{39D9AA81-B1AE-4D60-970A-07BC0217B9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0" name="Text Box 3">
          <a:extLst>
            <a:ext uri="{FF2B5EF4-FFF2-40B4-BE49-F238E27FC236}">
              <a16:creationId xmlns:a16="http://schemas.microsoft.com/office/drawing/2014/main" id="{798D169E-9F0D-491C-83A9-BA0385D6B9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1" name="Text Box 3">
          <a:extLst>
            <a:ext uri="{FF2B5EF4-FFF2-40B4-BE49-F238E27FC236}">
              <a16:creationId xmlns:a16="http://schemas.microsoft.com/office/drawing/2014/main" id="{6F91E607-3FB7-48D4-A4A8-1EC62C6CC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2" name="Text Box 3">
          <a:extLst>
            <a:ext uri="{FF2B5EF4-FFF2-40B4-BE49-F238E27FC236}">
              <a16:creationId xmlns:a16="http://schemas.microsoft.com/office/drawing/2014/main" id="{CED4521A-B79C-4948-B938-E480A4F0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3" name="Text Box 3">
          <a:extLst>
            <a:ext uri="{FF2B5EF4-FFF2-40B4-BE49-F238E27FC236}">
              <a16:creationId xmlns:a16="http://schemas.microsoft.com/office/drawing/2014/main" id="{8E356E68-8A93-4440-9449-791F8CF55E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4" name="Text Box 3">
          <a:extLst>
            <a:ext uri="{FF2B5EF4-FFF2-40B4-BE49-F238E27FC236}">
              <a16:creationId xmlns:a16="http://schemas.microsoft.com/office/drawing/2014/main" id="{CD092105-23BF-49BE-91D2-01961E6E82A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5" name="Text Box 3">
          <a:extLst>
            <a:ext uri="{FF2B5EF4-FFF2-40B4-BE49-F238E27FC236}">
              <a16:creationId xmlns:a16="http://schemas.microsoft.com/office/drawing/2014/main" id="{5B514E7B-DA6E-45AA-BA3C-88FE1DB88E4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6" name="Text Box 3">
          <a:extLst>
            <a:ext uri="{FF2B5EF4-FFF2-40B4-BE49-F238E27FC236}">
              <a16:creationId xmlns:a16="http://schemas.microsoft.com/office/drawing/2014/main" id="{3FD84B7E-B261-4C6E-A5DC-9462989509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7" name="Text Box 3">
          <a:extLst>
            <a:ext uri="{FF2B5EF4-FFF2-40B4-BE49-F238E27FC236}">
              <a16:creationId xmlns:a16="http://schemas.microsoft.com/office/drawing/2014/main" id="{88D0D86C-A6EF-4207-BE85-66947E1DC0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8" name="Text Box 3">
          <a:extLst>
            <a:ext uri="{FF2B5EF4-FFF2-40B4-BE49-F238E27FC236}">
              <a16:creationId xmlns:a16="http://schemas.microsoft.com/office/drawing/2014/main" id="{3640D23F-1F6B-438E-BE6A-392E1C9806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9" name="Text Box 3">
          <a:extLst>
            <a:ext uri="{FF2B5EF4-FFF2-40B4-BE49-F238E27FC236}">
              <a16:creationId xmlns:a16="http://schemas.microsoft.com/office/drawing/2014/main" id="{5B374F85-5773-4CA0-9EBD-94019E9ABA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0" name="Text Box 3">
          <a:extLst>
            <a:ext uri="{FF2B5EF4-FFF2-40B4-BE49-F238E27FC236}">
              <a16:creationId xmlns:a16="http://schemas.microsoft.com/office/drawing/2014/main" id="{C65B8AA6-2725-4601-B701-022DF9403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1" name="Text Box 3">
          <a:extLst>
            <a:ext uri="{FF2B5EF4-FFF2-40B4-BE49-F238E27FC236}">
              <a16:creationId xmlns:a16="http://schemas.microsoft.com/office/drawing/2014/main" id="{567959F0-6B2E-4B0D-9DCC-B916C969C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2" name="Text Box 3">
          <a:extLst>
            <a:ext uri="{FF2B5EF4-FFF2-40B4-BE49-F238E27FC236}">
              <a16:creationId xmlns:a16="http://schemas.microsoft.com/office/drawing/2014/main" id="{9B68044D-C577-4F8F-82D3-BFC37DAA2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3" name="Text Box 3">
          <a:extLst>
            <a:ext uri="{FF2B5EF4-FFF2-40B4-BE49-F238E27FC236}">
              <a16:creationId xmlns:a16="http://schemas.microsoft.com/office/drawing/2014/main" id="{AFB6303F-DC0D-409B-825D-4441E916C0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4" name="Text Box 3">
          <a:extLst>
            <a:ext uri="{FF2B5EF4-FFF2-40B4-BE49-F238E27FC236}">
              <a16:creationId xmlns:a16="http://schemas.microsoft.com/office/drawing/2014/main" id="{6DEC8C54-862A-4398-9B62-FE1922AAC8E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5" name="Text Box 3">
          <a:extLst>
            <a:ext uri="{FF2B5EF4-FFF2-40B4-BE49-F238E27FC236}">
              <a16:creationId xmlns:a16="http://schemas.microsoft.com/office/drawing/2014/main" id="{9786974D-E03A-4273-8D16-11B36879B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6" name="Text Box 3">
          <a:extLst>
            <a:ext uri="{FF2B5EF4-FFF2-40B4-BE49-F238E27FC236}">
              <a16:creationId xmlns:a16="http://schemas.microsoft.com/office/drawing/2014/main" id="{6EA1426A-789A-416B-92F7-7C5575F2F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7" name="Text Box 3">
          <a:extLst>
            <a:ext uri="{FF2B5EF4-FFF2-40B4-BE49-F238E27FC236}">
              <a16:creationId xmlns:a16="http://schemas.microsoft.com/office/drawing/2014/main" id="{A1D19557-D1C5-4F03-B7AD-955109386B0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8" name="Text Box 3">
          <a:extLst>
            <a:ext uri="{FF2B5EF4-FFF2-40B4-BE49-F238E27FC236}">
              <a16:creationId xmlns:a16="http://schemas.microsoft.com/office/drawing/2014/main" id="{A1D31741-BBFC-4923-870C-46D0F0AF49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9" name="Text Box 3">
          <a:extLst>
            <a:ext uri="{FF2B5EF4-FFF2-40B4-BE49-F238E27FC236}">
              <a16:creationId xmlns:a16="http://schemas.microsoft.com/office/drawing/2014/main" id="{9F5D3BAD-C764-4161-BD1F-2F9F8AB366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0" name="Text Box 3">
          <a:extLst>
            <a:ext uri="{FF2B5EF4-FFF2-40B4-BE49-F238E27FC236}">
              <a16:creationId xmlns:a16="http://schemas.microsoft.com/office/drawing/2014/main" id="{6A54AD2D-E540-4FCC-998D-EE325D2108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1" name="Text Box 3">
          <a:extLst>
            <a:ext uri="{FF2B5EF4-FFF2-40B4-BE49-F238E27FC236}">
              <a16:creationId xmlns:a16="http://schemas.microsoft.com/office/drawing/2014/main" id="{2ECA0799-7434-4597-8048-AD86392C75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2" name="Text Box 3">
          <a:extLst>
            <a:ext uri="{FF2B5EF4-FFF2-40B4-BE49-F238E27FC236}">
              <a16:creationId xmlns:a16="http://schemas.microsoft.com/office/drawing/2014/main" id="{32239436-B08C-40D4-9452-1CCA9B8718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3" name="Text Box 3">
          <a:extLst>
            <a:ext uri="{FF2B5EF4-FFF2-40B4-BE49-F238E27FC236}">
              <a16:creationId xmlns:a16="http://schemas.microsoft.com/office/drawing/2014/main" id="{B633F484-52FE-474C-92D3-3445D796AE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4" name="Text Box 3">
          <a:extLst>
            <a:ext uri="{FF2B5EF4-FFF2-40B4-BE49-F238E27FC236}">
              <a16:creationId xmlns:a16="http://schemas.microsoft.com/office/drawing/2014/main" id="{10D34DFC-C85F-4B12-AD16-05B649A663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5" name="Text Box 3">
          <a:extLst>
            <a:ext uri="{FF2B5EF4-FFF2-40B4-BE49-F238E27FC236}">
              <a16:creationId xmlns:a16="http://schemas.microsoft.com/office/drawing/2014/main" id="{4E39B298-940C-493E-9520-1D52C7DFDD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6" name="Text Box 3">
          <a:extLst>
            <a:ext uri="{FF2B5EF4-FFF2-40B4-BE49-F238E27FC236}">
              <a16:creationId xmlns:a16="http://schemas.microsoft.com/office/drawing/2014/main" id="{0806B79D-41A3-4F35-9E27-6A89A85EA6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7" name="Text Box 3">
          <a:extLst>
            <a:ext uri="{FF2B5EF4-FFF2-40B4-BE49-F238E27FC236}">
              <a16:creationId xmlns:a16="http://schemas.microsoft.com/office/drawing/2014/main" id="{3A75D237-E116-4123-93CB-A01C52F0DC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8" name="Text Box 3">
          <a:extLst>
            <a:ext uri="{FF2B5EF4-FFF2-40B4-BE49-F238E27FC236}">
              <a16:creationId xmlns:a16="http://schemas.microsoft.com/office/drawing/2014/main" id="{023C2FB3-5DBA-4C91-9EFD-954D2E3B98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9" name="Text Box 3">
          <a:extLst>
            <a:ext uri="{FF2B5EF4-FFF2-40B4-BE49-F238E27FC236}">
              <a16:creationId xmlns:a16="http://schemas.microsoft.com/office/drawing/2014/main" id="{0AAFD21F-DF37-430C-95A4-0C2A064422E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0" name="Text Box 3">
          <a:extLst>
            <a:ext uri="{FF2B5EF4-FFF2-40B4-BE49-F238E27FC236}">
              <a16:creationId xmlns:a16="http://schemas.microsoft.com/office/drawing/2014/main" id="{B1415FBB-A8A0-4D55-AD95-988C4AF0F2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1" name="Text Box 3">
          <a:extLst>
            <a:ext uri="{FF2B5EF4-FFF2-40B4-BE49-F238E27FC236}">
              <a16:creationId xmlns:a16="http://schemas.microsoft.com/office/drawing/2014/main" id="{2E67AB31-0B46-4394-82C8-D90B18FD8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2" name="Text Box 3">
          <a:extLst>
            <a:ext uri="{FF2B5EF4-FFF2-40B4-BE49-F238E27FC236}">
              <a16:creationId xmlns:a16="http://schemas.microsoft.com/office/drawing/2014/main" id="{81917BA5-6075-40BD-9395-EBB6293D2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3" name="Text Box 3">
          <a:extLst>
            <a:ext uri="{FF2B5EF4-FFF2-40B4-BE49-F238E27FC236}">
              <a16:creationId xmlns:a16="http://schemas.microsoft.com/office/drawing/2014/main" id="{A38B269A-1296-40F1-AB6A-39E22842B2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4" name="Text Box 3">
          <a:extLst>
            <a:ext uri="{FF2B5EF4-FFF2-40B4-BE49-F238E27FC236}">
              <a16:creationId xmlns:a16="http://schemas.microsoft.com/office/drawing/2014/main" id="{B76200D3-93C9-4D42-8E95-E7A451A05C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5" name="Text Box 3">
          <a:extLst>
            <a:ext uri="{FF2B5EF4-FFF2-40B4-BE49-F238E27FC236}">
              <a16:creationId xmlns:a16="http://schemas.microsoft.com/office/drawing/2014/main" id="{9BFA0487-9A68-4992-9226-1E8C3B2A6F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6" name="Text Box 3">
          <a:extLst>
            <a:ext uri="{FF2B5EF4-FFF2-40B4-BE49-F238E27FC236}">
              <a16:creationId xmlns:a16="http://schemas.microsoft.com/office/drawing/2014/main" id="{879E2CD1-7DA1-429C-A4E0-3489F669CE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7" name="Text Box 3">
          <a:extLst>
            <a:ext uri="{FF2B5EF4-FFF2-40B4-BE49-F238E27FC236}">
              <a16:creationId xmlns:a16="http://schemas.microsoft.com/office/drawing/2014/main" id="{880A3F23-67C5-4205-AE3C-41F45233B6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8" name="Text Box 3">
          <a:extLst>
            <a:ext uri="{FF2B5EF4-FFF2-40B4-BE49-F238E27FC236}">
              <a16:creationId xmlns:a16="http://schemas.microsoft.com/office/drawing/2014/main" id="{051C1E80-F0A5-4C91-B809-24F0DE8D12FD}"/>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9" name="Text Box 3">
          <a:extLst>
            <a:ext uri="{FF2B5EF4-FFF2-40B4-BE49-F238E27FC236}">
              <a16:creationId xmlns:a16="http://schemas.microsoft.com/office/drawing/2014/main" id="{D36AF60B-0DE0-4965-8CA0-F6A59190033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0" name="Text Box 3">
          <a:extLst>
            <a:ext uri="{FF2B5EF4-FFF2-40B4-BE49-F238E27FC236}">
              <a16:creationId xmlns:a16="http://schemas.microsoft.com/office/drawing/2014/main" id="{98D3F296-7D1F-434B-B39C-FDE1D53A9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1" name="Text Box 3">
          <a:extLst>
            <a:ext uri="{FF2B5EF4-FFF2-40B4-BE49-F238E27FC236}">
              <a16:creationId xmlns:a16="http://schemas.microsoft.com/office/drawing/2014/main" id="{AEB14B74-69AF-4BE4-8827-3A97707DE7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2" name="Text Box 3">
          <a:extLst>
            <a:ext uri="{FF2B5EF4-FFF2-40B4-BE49-F238E27FC236}">
              <a16:creationId xmlns:a16="http://schemas.microsoft.com/office/drawing/2014/main" id="{EA0E7A76-1E21-4EAB-B6B6-3804478B7F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3" name="Text Box 3">
          <a:extLst>
            <a:ext uri="{FF2B5EF4-FFF2-40B4-BE49-F238E27FC236}">
              <a16:creationId xmlns:a16="http://schemas.microsoft.com/office/drawing/2014/main" id="{BF24630F-AC7C-4913-B429-D2DA2A65E7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4" name="Text Box 3">
          <a:extLst>
            <a:ext uri="{FF2B5EF4-FFF2-40B4-BE49-F238E27FC236}">
              <a16:creationId xmlns:a16="http://schemas.microsoft.com/office/drawing/2014/main" id="{740E830D-E4D9-41CD-BE6B-B50800133B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5" name="Text Box 3">
          <a:extLst>
            <a:ext uri="{FF2B5EF4-FFF2-40B4-BE49-F238E27FC236}">
              <a16:creationId xmlns:a16="http://schemas.microsoft.com/office/drawing/2014/main" id="{181AC324-C767-432A-9B38-0D66E038D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6" name="Text Box 3">
          <a:extLst>
            <a:ext uri="{FF2B5EF4-FFF2-40B4-BE49-F238E27FC236}">
              <a16:creationId xmlns:a16="http://schemas.microsoft.com/office/drawing/2014/main" id="{442E8404-65E4-41C4-8583-417727FD2B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7" name="Text Box 3">
          <a:extLst>
            <a:ext uri="{FF2B5EF4-FFF2-40B4-BE49-F238E27FC236}">
              <a16:creationId xmlns:a16="http://schemas.microsoft.com/office/drawing/2014/main" id="{236E42F0-8960-42C2-81EC-D47BC879BC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8" name="Text Box 3">
          <a:extLst>
            <a:ext uri="{FF2B5EF4-FFF2-40B4-BE49-F238E27FC236}">
              <a16:creationId xmlns:a16="http://schemas.microsoft.com/office/drawing/2014/main" id="{D88A7F46-1CD8-4128-A77D-B116957179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9" name="Text Box 3">
          <a:extLst>
            <a:ext uri="{FF2B5EF4-FFF2-40B4-BE49-F238E27FC236}">
              <a16:creationId xmlns:a16="http://schemas.microsoft.com/office/drawing/2014/main" id="{70E2D4BC-C459-47DF-A948-FA1369BCD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0" name="Text Box 3">
          <a:extLst>
            <a:ext uri="{FF2B5EF4-FFF2-40B4-BE49-F238E27FC236}">
              <a16:creationId xmlns:a16="http://schemas.microsoft.com/office/drawing/2014/main" id="{49CF8214-CF44-4B4B-8AC0-1DE532AF75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1" name="Text Box 3">
          <a:extLst>
            <a:ext uri="{FF2B5EF4-FFF2-40B4-BE49-F238E27FC236}">
              <a16:creationId xmlns:a16="http://schemas.microsoft.com/office/drawing/2014/main" id="{05D37D16-B413-4AD0-B281-68AC56E908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2" name="Text Box 3">
          <a:extLst>
            <a:ext uri="{FF2B5EF4-FFF2-40B4-BE49-F238E27FC236}">
              <a16:creationId xmlns:a16="http://schemas.microsoft.com/office/drawing/2014/main" id="{65F7BA33-1DC9-4F47-9A6C-55987FCDC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3" name="Text Box 3">
          <a:extLst>
            <a:ext uri="{FF2B5EF4-FFF2-40B4-BE49-F238E27FC236}">
              <a16:creationId xmlns:a16="http://schemas.microsoft.com/office/drawing/2014/main" id="{12A47868-F61A-4ACF-9E4F-91078EDA27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4" name="Text Box 3">
          <a:extLst>
            <a:ext uri="{FF2B5EF4-FFF2-40B4-BE49-F238E27FC236}">
              <a16:creationId xmlns:a16="http://schemas.microsoft.com/office/drawing/2014/main" id="{4E4E64C1-4EEC-404E-8F5A-E0F9120E54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5" name="Text Box 3">
          <a:extLst>
            <a:ext uri="{FF2B5EF4-FFF2-40B4-BE49-F238E27FC236}">
              <a16:creationId xmlns:a16="http://schemas.microsoft.com/office/drawing/2014/main" id="{6D568845-5057-44E7-9E6B-DD68A8744F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6" name="Text Box 3">
          <a:extLst>
            <a:ext uri="{FF2B5EF4-FFF2-40B4-BE49-F238E27FC236}">
              <a16:creationId xmlns:a16="http://schemas.microsoft.com/office/drawing/2014/main" id="{F0738171-B9FB-4818-BB7A-DEBF129F92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7" name="Text Box 3">
          <a:extLst>
            <a:ext uri="{FF2B5EF4-FFF2-40B4-BE49-F238E27FC236}">
              <a16:creationId xmlns:a16="http://schemas.microsoft.com/office/drawing/2014/main" id="{CF722929-BF5D-4E01-A69E-64DA70FF0D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8" name="Text Box 3">
          <a:extLst>
            <a:ext uri="{FF2B5EF4-FFF2-40B4-BE49-F238E27FC236}">
              <a16:creationId xmlns:a16="http://schemas.microsoft.com/office/drawing/2014/main" id="{30D67DA6-5E97-4849-9452-E312CC3291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9" name="Text Box 3">
          <a:extLst>
            <a:ext uri="{FF2B5EF4-FFF2-40B4-BE49-F238E27FC236}">
              <a16:creationId xmlns:a16="http://schemas.microsoft.com/office/drawing/2014/main" id="{F669BB41-338A-4D2D-A48E-82827312D2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0" name="Text Box 3">
          <a:extLst>
            <a:ext uri="{FF2B5EF4-FFF2-40B4-BE49-F238E27FC236}">
              <a16:creationId xmlns:a16="http://schemas.microsoft.com/office/drawing/2014/main" id="{398DC9FE-18F9-4FBD-97D4-2217B8DAA0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1" name="Text Box 3">
          <a:extLst>
            <a:ext uri="{FF2B5EF4-FFF2-40B4-BE49-F238E27FC236}">
              <a16:creationId xmlns:a16="http://schemas.microsoft.com/office/drawing/2014/main" id="{945F5690-2A16-4AC0-A42D-44B94C4114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2" name="Text Box 3">
          <a:extLst>
            <a:ext uri="{FF2B5EF4-FFF2-40B4-BE49-F238E27FC236}">
              <a16:creationId xmlns:a16="http://schemas.microsoft.com/office/drawing/2014/main" id="{1ABF0137-1B69-441D-BA31-C6F782A807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3" name="Text Box 3">
          <a:extLst>
            <a:ext uri="{FF2B5EF4-FFF2-40B4-BE49-F238E27FC236}">
              <a16:creationId xmlns:a16="http://schemas.microsoft.com/office/drawing/2014/main" id="{D8CB831C-F332-455D-913E-2C330F8AA2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4" name="Text Box 3">
          <a:extLst>
            <a:ext uri="{FF2B5EF4-FFF2-40B4-BE49-F238E27FC236}">
              <a16:creationId xmlns:a16="http://schemas.microsoft.com/office/drawing/2014/main" id="{F00FCAC1-4B12-4B70-91C9-1E2630D9A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5" name="Text Box 3">
          <a:extLst>
            <a:ext uri="{FF2B5EF4-FFF2-40B4-BE49-F238E27FC236}">
              <a16:creationId xmlns:a16="http://schemas.microsoft.com/office/drawing/2014/main" id="{FA0B1E2B-5AFB-4E36-9870-BB40557DC8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6" name="Text Box 3">
          <a:extLst>
            <a:ext uri="{FF2B5EF4-FFF2-40B4-BE49-F238E27FC236}">
              <a16:creationId xmlns:a16="http://schemas.microsoft.com/office/drawing/2014/main" id="{73B36DDB-1191-43D7-9990-164A68EADB8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7" name="Text Box 3">
          <a:extLst>
            <a:ext uri="{FF2B5EF4-FFF2-40B4-BE49-F238E27FC236}">
              <a16:creationId xmlns:a16="http://schemas.microsoft.com/office/drawing/2014/main" id="{37DE78DF-F84B-45E4-859F-B5B1F99F38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8" name="Text Box 3">
          <a:extLst>
            <a:ext uri="{FF2B5EF4-FFF2-40B4-BE49-F238E27FC236}">
              <a16:creationId xmlns:a16="http://schemas.microsoft.com/office/drawing/2014/main" id="{6AE75BDB-BCDB-4B05-9D31-8951EB088D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9" name="Text Box 3">
          <a:extLst>
            <a:ext uri="{FF2B5EF4-FFF2-40B4-BE49-F238E27FC236}">
              <a16:creationId xmlns:a16="http://schemas.microsoft.com/office/drawing/2014/main" id="{C438E9F6-612E-4ED5-9A3D-DC0D15CFBF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0" name="Text Box 3">
          <a:extLst>
            <a:ext uri="{FF2B5EF4-FFF2-40B4-BE49-F238E27FC236}">
              <a16:creationId xmlns:a16="http://schemas.microsoft.com/office/drawing/2014/main" id="{6F2968BD-C619-4A9D-9037-64631537B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1" name="Text Box 3">
          <a:extLst>
            <a:ext uri="{FF2B5EF4-FFF2-40B4-BE49-F238E27FC236}">
              <a16:creationId xmlns:a16="http://schemas.microsoft.com/office/drawing/2014/main" id="{9698AB5A-D02C-4EDD-A51C-E804C20AC9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2" name="Text Box 3">
          <a:extLst>
            <a:ext uri="{FF2B5EF4-FFF2-40B4-BE49-F238E27FC236}">
              <a16:creationId xmlns:a16="http://schemas.microsoft.com/office/drawing/2014/main" id="{128BDF54-EB49-45F0-894C-4F1961CCE6F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3" name="Text Box 3">
          <a:extLst>
            <a:ext uri="{FF2B5EF4-FFF2-40B4-BE49-F238E27FC236}">
              <a16:creationId xmlns:a16="http://schemas.microsoft.com/office/drawing/2014/main" id="{BE46F740-4FE1-4EE8-9D23-AD2896B3BAD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4" name="Text Box 3">
          <a:extLst>
            <a:ext uri="{FF2B5EF4-FFF2-40B4-BE49-F238E27FC236}">
              <a16:creationId xmlns:a16="http://schemas.microsoft.com/office/drawing/2014/main" id="{A6A458C1-7CB1-47DD-9171-FC14580E2A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5" name="Text Box 3">
          <a:extLst>
            <a:ext uri="{FF2B5EF4-FFF2-40B4-BE49-F238E27FC236}">
              <a16:creationId xmlns:a16="http://schemas.microsoft.com/office/drawing/2014/main" id="{3211D1EE-95A4-436F-9416-0332B9FAB8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6" name="Text Box 3">
          <a:extLst>
            <a:ext uri="{FF2B5EF4-FFF2-40B4-BE49-F238E27FC236}">
              <a16:creationId xmlns:a16="http://schemas.microsoft.com/office/drawing/2014/main" id="{423E30C6-9AD6-482C-86CF-2D29DC8DA6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7" name="Text Box 3">
          <a:extLst>
            <a:ext uri="{FF2B5EF4-FFF2-40B4-BE49-F238E27FC236}">
              <a16:creationId xmlns:a16="http://schemas.microsoft.com/office/drawing/2014/main" id="{2AEC1D70-F47E-4F50-B817-2BBE4032B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8" name="Text Box 3">
          <a:extLst>
            <a:ext uri="{FF2B5EF4-FFF2-40B4-BE49-F238E27FC236}">
              <a16:creationId xmlns:a16="http://schemas.microsoft.com/office/drawing/2014/main" id="{185D2610-4146-4FC8-9878-4F30D7B831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9" name="Text Box 3">
          <a:extLst>
            <a:ext uri="{FF2B5EF4-FFF2-40B4-BE49-F238E27FC236}">
              <a16:creationId xmlns:a16="http://schemas.microsoft.com/office/drawing/2014/main" id="{53EB98B9-65BE-4A59-8C43-51AF243037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0" name="Text Box 3">
          <a:extLst>
            <a:ext uri="{FF2B5EF4-FFF2-40B4-BE49-F238E27FC236}">
              <a16:creationId xmlns:a16="http://schemas.microsoft.com/office/drawing/2014/main" id="{A44C5A5E-CEAB-4748-BC6C-0F755F992D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1" name="Text Box 3">
          <a:extLst>
            <a:ext uri="{FF2B5EF4-FFF2-40B4-BE49-F238E27FC236}">
              <a16:creationId xmlns:a16="http://schemas.microsoft.com/office/drawing/2014/main" id="{BA33C741-01B6-40BA-BC5E-B3C3B6D4D4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2" name="Text Box 3">
          <a:extLst>
            <a:ext uri="{FF2B5EF4-FFF2-40B4-BE49-F238E27FC236}">
              <a16:creationId xmlns:a16="http://schemas.microsoft.com/office/drawing/2014/main" id="{C82CF1C8-53FC-40C2-899C-770DA54E5C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3" name="Text Box 3">
          <a:extLst>
            <a:ext uri="{FF2B5EF4-FFF2-40B4-BE49-F238E27FC236}">
              <a16:creationId xmlns:a16="http://schemas.microsoft.com/office/drawing/2014/main" id="{4CAB22DC-1623-4D54-B22D-B64795E54A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4" name="Text Box 3">
          <a:extLst>
            <a:ext uri="{FF2B5EF4-FFF2-40B4-BE49-F238E27FC236}">
              <a16:creationId xmlns:a16="http://schemas.microsoft.com/office/drawing/2014/main" id="{BA140D1C-7C86-4668-9BA1-F732167E9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5" name="Text Box 3">
          <a:extLst>
            <a:ext uri="{FF2B5EF4-FFF2-40B4-BE49-F238E27FC236}">
              <a16:creationId xmlns:a16="http://schemas.microsoft.com/office/drawing/2014/main" id="{A16CCC2A-AE91-40CF-B0DA-F2442C81E7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6" name="Text Box 3">
          <a:extLst>
            <a:ext uri="{FF2B5EF4-FFF2-40B4-BE49-F238E27FC236}">
              <a16:creationId xmlns:a16="http://schemas.microsoft.com/office/drawing/2014/main" id="{346F0CCB-87B9-454E-B88A-819FBC5B0D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7" name="Text Box 3">
          <a:extLst>
            <a:ext uri="{FF2B5EF4-FFF2-40B4-BE49-F238E27FC236}">
              <a16:creationId xmlns:a16="http://schemas.microsoft.com/office/drawing/2014/main" id="{8FC81CBF-90DD-4983-B583-8AADB70C25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8" name="Text Box 3">
          <a:extLst>
            <a:ext uri="{FF2B5EF4-FFF2-40B4-BE49-F238E27FC236}">
              <a16:creationId xmlns:a16="http://schemas.microsoft.com/office/drawing/2014/main" id="{3A40CF68-3FCE-4072-8574-01CC9E2B8E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9" name="Text Box 3">
          <a:extLst>
            <a:ext uri="{FF2B5EF4-FFF2-40B4-BE49-F238E27FC236}">
              <a16:creationId xmlns:a16="http://schemas.microsoft.com/office/drawing/2014/main" id="{6750DEC4-0B37-4C20-B993-A44915FA0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0" name="Text Box 3">
          <a:extLst>
            <a:ext uri="{FF2B5EF4-FFF2-40B4-BE49-F238E27FC236}">
              <a16:creationId xmlns:a16="http://schemas.microsoft.com/office/drawing/2014/main" id="{B3B46BEC-ABFA-46C9-9B2D-E445B91ADE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1" name="Text Box 3">
          <a:extLst>
            <a:ext uri="{FF2B5EF4-FFF2-40B4-BE49-F238E27FC236}">
              <a16:creationId xmlns:a16="http://schemas.microsoft.com/office/drawing/2014/main" id="{FD40A253-A09E-40E3-84E1-0E9FC7E973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2" name="Text Box 3">
          <a:extLst>
            <a:ext uri="{FF2B5EF4-FFF2-40B4-BE49-F238E27FC236}">
              <a16:creationId xmlns:a16="http://schemas.microsoft.com/office/drawing/2014/main" id="{E9255C29-CA77-49B2-AFA4-C2EACAEF5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3" name="Text Box 3">
          <a:extLst>
            <a:ext uri="{FF2B5EF4-FFF2-40B4-BE49-F238E27FC236}">
              <a16:creationId xmlns:a16="http://schemas.microsoft.com/office/drawing/2014/main" id="{945C324E-F050-4193-ABD8-1EED6A53D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4" name="Text Box 3">
          <a:extLst>
            <a:ext uri="{FF2B5EF4-FFF2-40B4-BE49-F238E27FC236}">
              <a16:creationId xmlns:a16="http://schemas.microsoft.com/office/drawing/2014/main" id="{F499E833-8D70-498D-A2AE-0015BEC9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5" name="Text Box 3">
          <a:extLst>
            <a:ext uri="{FF2B5EF4-FFF2-40B4-BE49-F238E27FC236}">
              <a16:creationId xmlns:a16="http://schemas.microsoft.com/office/drawing/2014/main" id="{51E31973-18AF-46BE-A6E8-09CFD70BFA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6" name="Text Box 3">
          <a:extLst>
            <a:ext uri="{FF2B5EF4-FFF2-40B4-BE49-F238E27FC236}">
              <a16:creationId xmlns:a16="http://schemas.microsoft.com/office/drawing/2014/main" id="{0A2BC193-2C7D-4FB0-81FD-494DC22423D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7" name="Text Box 3">
          <a:extLst>
            <a:ext uri="{FF2B5EF4-FFF2-40B4-BE49-F238E27FC236}">
              <a16:creationId xmlns:a16="http://schemas.microsoft.com/office/drawing/2014/main" id="{4C76C83A-F649-4609-8719-F2C0BB5A43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8" name="Text Box 3">
          <a:extLst>
            <a:ext uri="{FF2B5EF4-FFF2-40B4-BE49-F238E27FC236}">
              <a16:creationId xmlns:a16="http://schemas.microsoft.com/office/drawing/2014/main" id="{5211BB18-B7BE-495E-9BE9-ECCC74EA5F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9" name="Text Box 3">
          <a:extLst>
            <a:ext uri="{FF2B5EF4-FFF2-40B4-BE49-F238E27FC236}">
              <a16:creationId xmlns:a16="http://schemas.microsoft.com/office/drawing/2014/main" id="{28A9101B-FFCB-4C65-AF3F-B189B8C26D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0" name="Text Box 3">
          <a:extLst>
            <a:ext uri="{FF2B5EF4-FFF2-40B4-BE49-F238E27FC236}">
              <a16:creationId xmlns:a16="http://schemas.microsoft.com/office/drawing/2014/main" id="{848E168E-DF4C-4BF5-88A2-EA20AA909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1" name="Text Box 3">
          <a:extLst>
            <a:ext uri="{FF2B5EF4-FFF2-40B4-BE49-F238E27FC236}">
              <a16:creationId xmlns:a16="http://schemas.microsoft.com/office/drawing/2014/main" id="{2235DA63-EA55-4720-9C8F-A4D50C9026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2" name="Text Box 3">
          <a:extLst>
            <a:ext uri="{FF2B5EF4-FFF2-40B4-BE49-F238E27FC236}">
              <a16:creationId xmlns:a16="http://schemas.microsoft.com/office/drawing/2014/main" id="{C2C68163-86BF-45D2-8A94-06EF11EEE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3" name="Text Box 3">
          <a:extLst>
            <a:ext uri="{FF2B5EF4-FFF2-40B4-BE49-F238E27FC236}">
              <a16:creationId xmlns:a16="http://schemas.microsoft.com/office/drawing/2014/main" id="{2E623AE8-5865-483E-9877-41DDC2B098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4" name="Text Box 3">
          <a:extLst>
            <a:ext uri="{FF2B5EF4-FFF2-40B4-BE49-F238E27FC236}">
              <a16:creationId xmlns:a16="http://schemas.microsoft.com/office/drawing/2014/main" id="{0CF04D07-6D78-4A13-A36E-B9E84290FF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5" name="Text Box 3">
          <a:extLst>
            <a:ext uri="{FF2B5EF4-FFF2-40B4-BE49-F238E27FC236}">
              <a16:creationId xmlns:a16="http://schemas.microsoft.com/office/drawing/2014/main" id="{5B605655-7C20-49BD-9589-CEF4E498A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6" name="Text Box 3">
          <a:extLst>
            <a:ext uri="{FF2B5EF4-FFF2-40B4-BE49-F238E27FC236}">
              <a16:creationId xmlns:a16="http://schemas.microsoft.com/office/drawing/2014/main" id="{40E21E0F-7837-4F52-B2A8-EB86D17A099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7" name="Text Box 3">
          <a:extLst>
            <a:ext uri="{FF2B5EF4-FFF2-40B4-BE49-F238E27FC236}">
              <a16:creationId xmlns:a16="http://schemas.microsoft.com/office/drawing/2014/main" id="{C2235999-8DF1-4572-AAFB-7829F158790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8" name="Text Box 3">
          <a:extLst>
            <a:ext uri="{FF2B5EF4-FFF2-40B4-BE49-F238E27FC236}">
              <a16:creationId xmlns:a16="http://schemas.microsoft.com/office/drawing/2014/main" id="{6737244A-3D32-45BA-92C0-6973CB288B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9" name="Text Box 3">
          <a:extLst>
            <a:ext uri="{FF2B5EF4-FFF2-40B4-BE49-F238E27FC236}">
              <a16:creationId xmlns:a16="http://schemas.microsoft.com/office/drawing/2014/main" id="{E82A76AC-2A74-4035-B678-6DA2FADFE0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0" name="Text Box 3">
          <a:extLst>
            <a:ext uri="{FF2B5EF4-FFF2-40B4-BE49-F238E27FC236}">
              <a16:creationId xmlns:a16="http://schemas.microsoft.com/office/drawing/2014/main" id="{A8BD059D-C0D5-4186-8362-D9E825640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1" name="Text Box 3">
          <a:extLst>
            <a:ext uri="{FF2B5EF4-FFF2-40B4-BE49-F238E27FC236}">
              <a16:creationId xmlns:a16="http://schemas.microsoft.com/office/drawing/2014/main" id="{EAB278B4-47E2-4A0D-B19D-373A1AB58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2" name="Text Box 3">
          <a:extLst>
            <a:ext uri="{FF2B5EF4-FFF2-40B4-BE49-F238E27FC236}">
              <a16:creationId xmlns:a16="http://schemas.microsoft.com/office/drawing/2014/main" id="{1EED04FB-E918-4DE3-8877-17D1E214BD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3" name="Text Box 3">
          <a:extLst>
            <a:ext uri="{FF2B5EF4-FFF2-40B4-BE49-F238E27FC236}">
              <a16:creationId xmlns:a16="http://schemas.microsoft.com/office/drawing/2014/main" id="{4FD5C53C-7578-459E-BF28-7B1E2A91F1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4" name="Text Box 3">
          <a:extLst>
            <a:ext uri="{FF2B5EF4-FFF2-40B4-BE49-F238E27FC236}">
              <a16:creationId xmlns:a16="http://schemas.microsoft.com/office/drawing/2014/main" id="{43085347-0C59-4059-A6E9-8B98CE8F5B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5" name="Text Box 3">
          <a:extLst>
            <a:ext uri="{FF2B5EF4-FFF2-40B4-BE49-F238E27FC236}">
              <a16:creationId xmlns:a16="http://schemas.microsoft.com/office/drawing/2014/main" id="{10E9F6E1-339A-4152-A192-24E87E4DC4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6" name="Text Box 3">
          <a:extLst>
            <a:ext uri="{FF2B5EF4-FFF2-40B4-BE49-F238E27FC236}">
              <a16:creationId xmlns:a16="http://schemas.microsoft.com/office/drawing/2014/main" id="{4F914802-029B-4CFE-AF15-C34D9650E5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7" name="Text Box 3">
          <a:extLst>
            <a:ext uri="{FF2B5EF4-FFF2-40B4-BE49-F238E27FC236}">
              <a16:creationId xmlns:a16="http://schemas.microsoft.com/office/drawing/2014/main" id="{51BA4FEF-9FB0-4C84-A0C8-7AAA725F32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8" name="Text Box 3">
          <a:extLst>
            <a:ext uri="{FF2B5EF4-FFF2-40B4-BE49-F238E27FC236}">
              <a16:creationId xmlns:a16="http://schemas.microsoft.com/office/drawing/2014/main" id="{5C037133-B531-4EFE-A559-40319100BE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9" name="Text Box 3">
          <a:extLst>
            <a:ext uri="{FF2B5EF4-FFF2-40B4-BE49-F238E27FC236}">
              <a16:creationId xmlns:a16="http://schemas.microsoft.com/office/drawing/2014/main" id="{5CB575FF-48A8-46A3-AB58-7523098FD8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0" name="Text Box 3">
          <a:extLst>
            <a:ext uri="{FF2B5EF4-FFF2-40B4-BE49-F238E27FC236}">
              <a16:creationId xmlns:a16="http://schemas.microsoft.com/office/drawing/2014/main" id="{E00FF8D2-CAED-43AB-885F-8E5752176B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1" name="Text Box 3">
          <a:extLst>
            <a:ext uri="{FF2B5EF4-FFF2-40B4-BE49-F238E27FC236}">
              <a16:creationId xmlns:a16="http://schemas.microsoft.com/office/drawing/2014/main" id="{A84886D3-0450-4737-B421-F9756C4B2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2" name="Text Box 3">
          <a:extLst>
            <a:ext uri="{FF2B5EF4-FFF2-40B4-BE49-F238E27FC236}">
              <a16:creationId xmlns:a16="http://schemas.microsoft.com/office/drawing/2014/main" id="{41B487C8-C43A-45CF-8E27-34E0128B26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3" name="Text Box 3">
          <a:extLst>
            <a:ext uri="{FF2B5EF4-FFF2-40B4-BE49-F238E27FC236}">
              <a16:creationId xmlns:a16="http://schemas.microsoft.com/office/drawing/2014/main" id="{AB701509-02B0-472F-B2D0-18B543D17F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4" name="Text Box 3">
          <a:extLst>
            <a:ext uri="{FF2B5EF4-FFF2-40B4-BE49-F238E27FC236}">
              <a16:creationId xmlns:a16="http://schemas.microsoft.com/office/drawing/2014/main" id="{8B8F0FFE-4E85-4F13-B6E3-B10AA25DFB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5" name="Text Box 3">
          <a:extLst>
            <a:ext uri="{FF2B5EF4-FFF2-40B4-BE49-F238E27FC236}">
              <a16:creationId xmlns:a16="http://schemas.microsoft.com/office/drawing/2014/main" id="{1319C3C2-A60E-4842-9D14-8317C5A042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6" name="Text Box 3">
          <a:extLst>
            <a:ext uri="{FF2B5EF4-FFF2-40B4-BE49-F238E27FC236}">
              <a16:creationId xmlns:a16="http://schemas.microsoft.com/office/drawing/2014/main" id="{FC6B533D-A909-4C58-A009-467DFB6216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7" name="Text Box 3">
          <a:extLst>
            <a:ext uri="{FF2B5EF4-FFF2-40B4-BE49-F238E27FC236}">
              <a16:creationId xmlns:a16="http://schemas.microsoft.com/office/drawing/2014/main" id="{E49A0661-5407-4A86-89DC-E645F76A8E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8" name="Text Box 3">
          <a:extLst>
            <a:ext uri="{FF2B5EF4-FFF2-40B4-BE49-F238E27FC236}">
              <a16:creationId xmlns:a16="http://schemas.microsoft.com/office/drawing/2014/main" id="{E1B09D3C-CA83-4BDC-A750-6E292418E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9" name="Text Box 3">
          <a:extLst>
            <a:ext uri="{FF2B5EF4-FFF2-40B4-BE49-F238E27FC236}">
              <a16:creationId xmlns:a16="http://schemas.microsoft.com/office/drawing/2014/main" id="{4BFF7D5B-69C9-42F3-B154-3DFBF59165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0" name="Text Box 3">
          <a:extLst>
            <a:ext uri="{FF2B5EF4-FFF2-40B4-BE49-F238E27FC236}">
              <a16:creationId xmlns:a16="http://schemas.microsoft.com/office/drawing/2014/main" id="{A5E36202-68B9-4D2E-AF98-0FA1C40A8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1" name="Text Box 3">
          <a:extLst>
            <a:ext uri="{FF2B5EF4-FFF2-40B4-BE49-F238E27FC236}">
              <a16:creationId xmlns:a16="http://schemas.microsoft.com/office/drawing/2014/main" id="{E796016B-749B-4869-81A6-B7458BE9FB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2" name="Text Box 3">
          <a:extLst>
            <a:ext uri="{FF2B5EF4-FFF2-40B4-BE49-F238E27FC236}">
              <a16:creationId xmlns:a16="http://schemas.microsoft.com/office/drawing/2014/main" id="{F6DF7816-1506-4CE8-875B-6FDF574451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3" name="Text Box 3">
          <a:extLst>
            <a:ext uri="{FF2B5EF4-FFF2-40B4-BE49-F238E27FC236}">
              <a16:creationId xmlns:a16="http://schemas.microsoft.com/office/drawing/2014/main" id="{F1235090-A6E2-4A5C-B7D7-A0A842448F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4" name="Text Box 3">
          <a:extLst>
            <a:ext uri="{FF2B5EF4-FFF2-40B4-BE49-F238E27FC236}">
              <a16:creationId xmlns:a16="http://schemas.microsoft.com/office/drawing/2014/main" id="{CAC37097-8A90-4C6C-96C3-275CFF85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5" name="Text Box 3">
          <a:extLst>
            <a:ext uri="{FF2B5EF4-FFF2-40B4-BE49-F238E27FC236}">
              <a16:creationId xmlns:a16="http://schemas.microsoft.com/office/drawing/2014/main" id="{53CE19EC-3165-417F-8E3A-B6A6BCA3F4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6" name="Text Box 3">
          <a:extLst>
            <a:ext uri="{FF2B5EF4-FFF2-40B4-BE49-F238E27FC236}">
              <a16:creationId xmlns:a16="http://schemas.microsoft.com/office/drawing/2014/main" id="{06922D9C-C2E4-4B7F-A4DF-F9E8CB3BA6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7" name="Text Box 3">
          <a:extLst>
            <a:ext uri="{FF2B5EF4-FFF2-40B4-BE49-F238E27FC236}">
              <a16:creationId xmlns:a16="http://schemas.microsoft.com/office/drawing/2014/main" id="{BCC19FF2-5BA5-49B0-9F74-0A91F06EDF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8" name="Text Box 3">
          <a:extLst>
            <a:ext uri="{FF2B5EF4-FFF2-40B4-BE49-F238E27FC236}">
              <a16:creationId xmlns:a16="http://schemas.microsoft.com/office/drawing/2014/main" id="{20AFBEF3-D8DF-46EA-96DB-BE1D73132C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9" name="Text Box 3">
          <a:extLst>
            <a:ext uri="{FF2B5EF4-FFF2-40B4-BE49-F238E27FC236}">
              <a16:creationId xmlns:a16="http://schemas.microsoft.com/office/drawing/2014/main" id="{138ABF1B-902F-4841-9F8B-0A9554504D3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0" name="Text Box 3">
          <a:extLst>
            <a:ext uri="{FF2B5EF4-FFF2-40B4-BE49-F238E27FC236}">
              <a16:creationId xmlns:a16="http://schemas.microsoft.com/office/drawing/2014/main" id="{D0730D1D-BBD3-4CDC-9051-23C2F179A9D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1" name="Text Box 3">
          <a:extLst>
            <a:ext uri="{FF2B5EF4-FFF2-40B4-BE49-F238E27FC236}">
              <a16:creationId xmlns:a16="http://schemas.microsoft.com/office/drawing/2014/main" id="{6AB1CA8B-ADA7-4F0A-BF71-45FED21283F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2" name="Text Box 3">
          <a:extLst>
            <a:ext uri="{FF2B5EF4-FFF2-40B4-BE49-F238E27FC236}">
              <a16:creationId xmlns:a16="http://schemas.microsoft.com/office/drawing/2014/main" id="{4BA6734F-FC61-4C9E-94C7-9E8C8EE83D3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3" name="Text Box 3">
          <a:extLst>
            <a:ext uri="{FF2B5EF4-FFF2-40B4-BE49-F238E27FC236}">
              <a16:creationId xmlns:a16="http://schemas.microsoft.com/office/drawing/2014/main" id="{B02A12BC-B915-4EF8-B927-EC7D7EA309B6}"/>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4" name="Text Box 3">
          <a:extLst>
            <a:ext uri="{FF2B5EF4-FFF2-40B4-BE49-F238E27FC236}">
              <a16:creationId xmlns:a16="http://schemas.microsoft.com/office/drawing/2014/main" id="{00D864B4-03CC-4239-877A-67E8F82740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5" name="Text Box 3">
          <a:extLst>
            <a:ext uri="{FF2B5EF4-FFF2-40B4-BE49-F238E27FC236}">
              <a16:creationId xmlns:a16="http://schemas.microsoft.com/office/drawing/2014/main" id="{484068DB-A128-4969-BBF1-622213454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6" name="Text Box 3">
          <a:extLst>
            <a:ext uri="{FF2B5EF4-FFF2-40B4-BE49-F238E27FC236}">
              <a16:creationId xmlns:a16="http://schemas.microsoft.com/office/drawing/2014/main" id="{CF8C5E64-104E-49A6-85A3-A52F283A90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7" name="Text Box 3">
          <a:extLst>
            <a:ext uri="{FF2B5EF4-FFF2-40B4-BE49-F238E27FC236}">
              <a16:creationId xmlns:a16="http://schemas.microsoft.com/office/drawing/2014/main" id="{65DB80AC-5CA0-461B-83A8-EFC8F29421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8" name="Text Box 3">
          <a:extLst>
            <a:ext uri="{FF2B5EF4-FFF2-40B4-BE49-F238E27FC236}">
              <a16:creationId xmlns:a16="http://schemas.microsoft.com/office/drawing/2014/main" id="{9B67D797-9578-4358-BC9E-8B49BCDEE42F}"/>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9" name="Text Box 3">
          <a:extLst>
            <a:ext uri="{FF2B5EF4-FFF2-40B4-BE49-F238E27FC236}">
              <a16:creationId xmlns:a16="http://schemas.microsoft.com/office/drawing/2014/main" id="{35F762FC-A1CE-4EA2-A316-AF464B29990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0" name="Text Box 3">
          <a:extLst>
            <a:ext uri="{FF2B5EF4-FFF2-40B4-BE49-F238E27FC236}">
              <a16:creationId xmlns:a16="http://schemas.microsoft.com/office/drawing/2014/main" id="{25ECAC30-C721-45EA-8A6C-A2A33A0A00C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1" name="Text Box 3">
          <a:extLst>
            <a:ext uri="{FF2B5EF4-FFF2-40B4-BE49-F238E27FC236}">
              <a16:creationId xmlns:a16="http://schemas.microsoft.com/office/drawing/2014/main" id="{4768C02E-1B28-4454-BE24-9CAF9EB1FC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2" name="Text Box 3">
          <a:extLst>
            <a:ext uri="{FF2B5EF4-FFF2-40B4-BE49-F238E27FC236}">
              <a16:creationId xmlns:a16="http://schemas.microsoft.com/office/drawing/2014/main" id="{E60CA508-39FC-49BC-AF5D-0D71146B6CDB}"/>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3" name="Text Box 3">
          <a:extLst>
            <a:ext uri="{FF2B5EF4-FFF2-40B4-BE49-F238E27FC236}">
              <a16:creationId xmlns:a16="http://schemas.microsoft.com/office/drawing/2014/main" id="{D88BDC11-1CE7-4073-B632-52A67C373E1E}"/>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4" name="Text Box 3">
          <a:extLst>
            <a:ext uri="{FF2B5EF4-FFF2-40B4-BE49-F238E27FC236}">
              <a16:creationId xmlns:a16="http://schemas.microsoft.com/office/drawing/2014/main" id="{5406559F-0948-4107-9971-540FC4C47C6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5" name="Text Box 3">
          <a:extLst>
            <a:ext uri="{FF2B5EF4-FFF2-40B4-BE49-F238E27FC236}">
              <a16:creationId xmlns:a16="http://schemas.microsoft.com/office/drawing/2014/main" id="{47C69834-3ED9-465D-BAEC-321269CCEF11}"/>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6" name="Text Box 3">
          <a:extLst>
            <a:ext uri="{FF2B5EF4-FFF2-40B4-BE49-F238E27FC236}">
              <a16:creationId xmlns:a16="http://schemas.microsoft.com/office/drawing/2014/main" id="{768668F1-64F3-43A4-B975-039B8BD047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7" name="Text Box 3">
          <a:extLst>
            <a:ext uri="{FF2B5EF4-FFF2-40B4-BE49-F238E27FC236}">
              <a16:creationId xmlns:a16="http://schemas.microsoft.com/office/drawing/2014/main" id="{FD7B2CBB-F548-4D1B-A791-CDEE2CB4AC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8" name="Text Box 3">
          <a:extLst>
            <a:ext uri="{FF2B5EF4-FFF2-40B4-BE49-F238E27FC236}">
              <a16:creationId xmlns:a16="http://schemas.microsoft.com/office/drawing/2014/main" id="{92ADA430-DDFC-4179-8CB4-1AE36227C67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9" name="Text Box 3">
          <a:extLst>
            <a:ext uri="{FF2B5EF4-FFF2-40B4-BE49-F238E27FC236}">
              <a16:creationId xmlns:a16="http://schemas.microsoft.com/office/drawing/2014/main" id="{68425016-E9E4-4DF7-A43D-18B105A4B4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0" name="Text Box 3">
          <a:extLst>
            <a:ext uri="{FF2B5EF4-FFF2-40B4-BE49-F238E27FC236}">
              <a16:creationId xmlns:a16="http://schemas.microsoft.com/office/drawing/2014/main" id="{A328819A-38B4-4891-96AB-36D071C376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1" name="Text Box 3">
          <a:extLst>
            <a:ext uri="{FF2B5EF4-FFF2-40B4-BE49-F238E27FC236}">
              <a16:creationId xmlns:a16="http://schemas.microsoft.com/office/drawing/2014/main" id="{FE97FB0E-ABAA-4E48-ABF7-1C0BD4E940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2" name="Text Box 3">
          <a:extLst>
            <a:ext uri="{FF2B5EF4-FFF2-40B4-BE49-F238E27FC236}">
              <a16:creationId xmlns:a16="http://schemas.microsoft.com/office/drawing/2014/main" id="{36040C23-2AC8-41B5-8E60-5D6F839795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3" name="Text Box 3">
          <a:extLst>
            <a:ext uri="{FF2B5EF4-FFF2-40B4-BE49-F238E27FC236}">
              <a16:creationId xmlns:a16="http://schemas.microsoft.com/office/drawing/2014/main" id="{CAE2991C-ED57-42CD-904C-4636BF4216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4" name="Text Box 3">
          <a:extLst>
            <a:ext uri="{FF2B5EF4-FFF2-40B4-BE49-F238E27FC236}">
              <a16:creationId xmlns:a16="http://schemas.microsoft.com/office/drawing/2014/main" id="{B5E49B08-FA91-4499-848D-6588146D64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5" name="Text Box 3">
          <a:extLst>
            <a:ext uri="{FF2B5EF4-FFF2-40B4-BE49-F238E27FC236}">
              <a16:creationId xmlns:a16="http://schemas.microsoft.com/office/drawing/2014/main" id="{9AA71AD6-1AB4-461E-8806-F302BE5392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6" name="Text Box 3">
          <a:extLst>
            <a:ext uri="{FF2B5EF4-FFF2-40B4-BE49-F238E27FC236}">
              <a16:creationId xmlns:a16="http://schemas.microsoft.com/office/drawing/2014/main" id="{81A3A5F8-B093-4364-ACDE-0AA5A301AA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7" name="Text Box 3">
          <a:extLst>
            <a:ext uri="{FF2B5EF4-FFF2-40B4-BE49-F238E27FC236}">
              <a16:creationId xmlns:a16="http://schemas.microsoft.com/office/drawing/2014/main" id="{0A1739B9-0AE1-48DA-8F57-1189DF6A7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8" name="Text Box 3">
          <a:extLst>
            <a:ext uri="{FF2B5EF4-FFF2-40B4-BE49-F238E27FC236}">
              <a16:creationId xmlns:a16="http://schemas.microsoft.com/office/drawing/2014/main" id="{4584CCA5-DBE6-4656-A4DB-441AD331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9" name="Text Box 3">
          <a:extLst>
            <a:ext uri="{FF2B5EF4-FFF2-40B4-BE49-F238E27FC236}">
              <a16:creationId xmlns:a16="http://schemas.microsoft.com/office/drawing/2014/main" id="{55AC754B-DD1F-4E48-8F9D-1552F695838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0" name="Text Box 3">
          <a:extLst>
            <a:ext uri="{FF2B5EF4-FFF2-40B4-BE49-F238E27FC236}">
              <a16:creationId xmlns:a16="http://schemas.microsoft.com/office/drawing/2014/main" id="{3DE0E9C7-9A44-45BA-AF1C-D5C26409B14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1" name="Text Box 3">
          <a:extLst>
            <a:ext uri="{FF2B5EF4-FFF2-40B4-BE49-F238E27FC236}">
              <a16:creationId xmlns:a16="http://schemas.microsoft.com/office/drawing/2014/main" id="{62FF1572-B117-415E-BD0D-D4CA2CF9E6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2" name="Text Box 3">
          <a:extLst>
            <a:ext uri="{FF2B5EF4-FFF2-40B4-BE49-F238E27FC236}">
              <a16:creationId xmlns:a16="http://schemas.microsoft.com/office/drawing/2014/main" id="{1D06845C-49C9-43A5-854A-074190142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3" name="Text Box 3">
          <a:extLst>
            <a:ext uri="{FF2B5EF4-FFF2-40B4-BE49-F238E27FC236}">
              <a16:creationId xmlns:a16="http://schemas.microsoft.com/office/drawing/2014/main" id="{4BF0D8ED-C97B-40C4-BEF5-FAC1106EC7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4" name="Text Box 3">
          <a:extLst>
            <a:ext uri="{FF2B5EF4-FFF2-40B4-BE49-F238E27FC236}">
              <a16:creationId xmlns:a16="http://schemas.microsoft.com/office/drawing/2014/main" id="{3BCB2203-AF25-4B4D-AD0C-B4C052ACF8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5" name="Text Box 3">
          <a:extLst>
            <a:ext uri="{FF2B5EF4-FFF2-40B4-BE49-F238E27FC236}">
              <a16:creationId xmlns:a16="http://schemas.microsoft.com/office/drawing/2014/main" id="{6307D055-9475-4D7A-BF0D-5A0081B773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6" name="Text Box 3">
          <a:extLst>
            <a:ext uri="{FF2B5EF4-FFF2-40B4-BE49-F238E27FC236}">
              <a16:creationId xmlns:a16="http://schemas.microsoft.com/office/drawing/2014/main" id="{EF021F8C-E684-4C95-8FB1-B8B2783F9C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7" name="Text Box 3">
          <a:extLst>
            <a:ext uri="{FF2B5EF4-FFF2-40B4-BE49-F238E27FC236}">
              <a16:creationId xmlns:a16="http://schemas.microsoft.com/office/drawing/2014/main" id="{E7428583-1F52-45E3-BBEB-A4D5E7078A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8" name="Text Box 3">
          <a:extLst>
            <a:ext uri="{FF2B5EF4-FFF2-40B4-BE49-F238E27FC236}">
              <a16:creationId xmlns:a16="http://schemas.microsoft.com/office/drawing/2014/main" id="{0147E2A6-95F7-425A-9E4F-C447D277E5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9" name="Text Box 3">
          <a:extLst>
            <a:ext uri="{FF2B5EF4-FFF2-40B4-BE49-F238E27FC236}">
              <a16:creationId xmlns:a16="http://schemas.microsoft.com/office/drawing/2014/main" id="{B95F2949-E475-4DA2-AB33-755C86085D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0" name="Text Box 3">
          <a:extLst>
            <a:ext uri="{FF2B5EF4-FFF2-40B4-BE49-F238E27FC236}">
              <a16:creationId xmlns:a16="http://schemas.microsoft.com/office/drawing/2014/main" id="{842F1923-9625-4C9B-B29C-887CED96E80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1" name="Text Box 3">
          <a:extLst>
            <a:ext uri="{FF2B5EF4-FFF2-40B4-BE49-F238E27FC236}">
              <a16:creationId xmlns:a16="http://schemas.microsoft.com/office/drawing/2014/main" id="{CBDB528A-1974-4C67-ACAF-467E04FAF1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2" name="Text Box 3">
          <a:extLst>
            <a:ext uri="{FF2B5EF4-FFF2-40B4-BE49-F238E27FC236}">
              <a16:creationId xmlns:a16="http://schemas.microsoft.com/office/drawing/2014/main" id="{B8BE19AA-4995-4B97-AF7C-F2A5B9D538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3" name="Text Box 3">
          <a:extLst>
            <a:ext uri="{FF2B5EF4-FFF2-40B4-BE49-F238E27FC236}">
              <a16:creationId xmlns:a16="http://schemas.microsoft.com/office/drawing/2014/main" id="{8D2A4F9F-BF8D-4DC1-9C88-D921933264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4" name="Text Box 3">
          <a:extLst>
            <a:ext uri="{FF2B5EF4-FFF2-40B4-BE49-F238E27FC236}">
              <a16:creationId xmlns:a16="http://schemas.microsoft.com/office/drawing/2014/main" id="{2679EE02-C00D-4C5F-BA44-270525522F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5" name="Text Box 3">
          <a:extLst>
            <a:ext uri="{FF2B5EF4-FFF2-40B4-BE49-F238E27FC236}">
              <a16:creationId xmlns:a16="http://schemas.microsoft.com/office/drawing/2014/main" id="{CDFA8C7F-FBF6-4959-B7CC-873AF3442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6" name="Text Box 3">
          <a:extLst>
            <a:ext uri="{FF2B5EF4-FFF2-40B4-BE49-F238E27FC236}">
              <a16:creationId xmlns:a16="http://schemas.microsoft.com/office/drawing/2014/main" id="{04CF3B72-BFF8-43BB-9450-FF40CD083C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7" name="Text Box 3">
          <a:extLst>
            <a:ext uri="{FF2B5EF4-FFF2-40B4-BE49-F238E27FC236}">
              <a16:creationId xmlns:a16="http://schemas.microsoft.com/office/drawing/2014/main" id="{F668060D-4E73-4DBC-AA2C-437ACB3719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8" name="Text Box 3">
          <a:extLst>
            <a:ext uri="{FF2B5EF4-FFF2-40B4-BE49-F238E27FC236}">
              <a16:creationId xmlns:a16="http://schemas.microsoft.com/office/drawing/2014/main" id="{212C27D2-31DE-4DC1-A35F-717CCFE4CBA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9" name="Text Box 3">
          <a:extLst>
            <a:ext uri="{FF2B5EF4-FFF2-40B4-BE49-F238E27FC236}">
              <a16:creationId xmlns:a16="http://schemas.microsoft.com/office/drawing/2014/main" id="{74AD00F7-D4FE-40EE-B2AA-C9B293143A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0" name="Text Box 3">
          <a:extLst>
            <a:ext uri="{FF2B5EF4-FFF2-40B4-BE49-F238E27FC236}">
              <a16:creationId xmlns:a16="http://schemas.microsoft.com/office/drawing/2014/main" id="{49CED3BC-0992-4C6A-8143-922AA4FC77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1" name="Text Box 3">
          <a:extLst>
            <a:ext uri="{FF2B5EF4-FFF2-40B4-BE49-F238E27FC236}">
              <a16:creationId xmlns:a16="http://schemas.microsoft.com/office/drawing/2014/main" id="{9F60213B-5C77-4969-B778-4A2F4A1E0E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2" name="Text Box 3">
          <a:extLst>
            <a:ext uri="{FF2B5EF4-FFF2-40B4-BE49-F238E27FC236}">
              <a16:creationId xmlns:a16="http://schemas.microsoft.com/office/drawing/2014/main" id="{54CCCEE4-CB4B-4DCD-B656-4AAF0B08CE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3" name="Text Box 3">
          <a:extLst>
            <a:ext uri="{FF2B5EF4-FFF2-40B4-BE49-F238E27FC236}">
              <a16:creationId xmlns:a16="http://schemas.microsoft.com/office/drawing/2014/main" id="{0CC5531A-A339-4549-B068-05EE1A551D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4" name="Text Box 3">
          <a:extLst>
            <a:ext uri="{FF2B5EF4-FFF2-40B4-BE49-F238E27FC236}">
              <a16:creationId xmlns:a16="http://schemas.microsoft.com/office/drawing/2014/main" id="{9C0C202F-D63D-4EFF-BE4F-E827D54D92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5" name="Text Box 3">
          <a:extLst>
            <a:ext uri="{FF2B5EF4-FFF2-40B4-BE49-F238E27FC236}">
              <a16:creationId xmlns:a16="http://schemas.microsoft.com/office/drawing/2014/main" id="{1B47BE03-AAAB-481F-8F65-3D3D26530B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6" name="Text Box 3">
          <a:extLst>
            <a:ext uri="{FF2B5EF4-FFF2-40B4-BE49-F238E27FC236}">
              <a16:creationId xmlns:a16="http://schemas.microsoft.com/office/drawing/2014/main" id="{DCEEBB82-AE0E-417D-9389-176E0764B5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7" name="Text Box 3">
          <a:extLst>
            <a:ext uri="{FF2B5EF4-FFF2-40B4-BE49-F238E27FC236}">
              <a16:creationId xmlns:a16="http://schemas.microsoft.com/office/drawing/2014/main" id="{E9D5373F-4C0A-45C2-8F9F-5C93A0AD71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8" name="Text Box 3">
          <a:extLst>
            <a:ext uri="{FF2B5EF4-FFF2-40B4-BE49-F238E27FC236}">
              <a16:creationId xmlns:a16="http://schemas.microsoft.com/office/drawing/2014/main" id="{D0CCA8B4-BDE5-465A-82DA-56BCA94EA0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9" name="Text Box 3">
          <a:extLst>
            <a:ext uri="{FF2B5EF4-FFF2-40B4-BE49-F238E27FC236}">
              <a16:creationId xmlns:a16="http://schemas.microsoft.com/office/drawing/2014/main" id="{552C43B3-0407-4B8E-B9B4-A234D6C1D9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0" name="Text Box 3">
          <a:extLst>
            <a:ext uri="{FF2B5EF4-FFF2-40B4-BE49-F238E27FC236}">
              <a16:creationId xmlns:a16="http://schemas.microsoft.com/office/drawing/2014/main" id="{37C04F95-4AE9-43CF-95B3-A34F23D276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1" name="Text Box 3">
          <a:extLst>
            <a:ext uri="{FF2B5EF4-FFF2-40B4-BE49-F238E27FC236}">
              <a16:creationId xmlns:a16="http://schemas.microsoft.com/office/drawing/2014/main" id="{2A213A2B-71D6-4206-B56B-F62777ACF5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2" name="Text Box 3">
          <a:extLst>
            <a:ext uri="{FF2B5EF4-FFF2-40B4-BE49-F238E27FC236}">
              <a16:creationId xmlns:a16="http://schemas.microsoft.com/office/drawing/2014/main" id="{EA86560A-B635-445E-94DE-C83796D811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3" name="Text Box 3">
          <a:extLst>
            <a:ext uri="{FF2B5EF4-FFF2-40B4-BE49-F238E27FC236}">
              <a16:creationId xmlns:a16="http://schemas.microsoft.com/office/drawing/2014/main" id="{D26E3B9C-1366-4929-8485-3FD5E150B1F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4" name="Text Box 3">
          <a:extLst>
            <a:ext uri="{FF2B5EF4-FFF2-40B4-BE49-F238E27FC236}">
              <a16:creationId xmlns:a16="http://schemas.microsoft.com/office/drawing/2014/main" id="{CA69B9E1-C7D4-4F6E-B902-BB0F436799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5" name="Text Box 3">
          <a:extLst>
            <a:ext uri="{FF2B5EF4-FFF2-40B4-BE49-F238E27FC236}">
              <a16:creationId xmlns:a16="http://schemas.microsoft.com/office/drawing/2014/main" id="{2EB4A6E8-7877-4A5F-B3B9-DA6CEF405E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6" name="Text Box 3">
          <a:extLst>
            <a:ext uri="{FF2B5EF4-FFF2-40B4-BE49-F238E27FC236}">
              <a16:creationId xmlns:a16="http://schemas.microsoft.com/office/drawing/2014/main" id="{D004EE6F-E06A-4DE2-96B7-08176D99DE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7" name="Text Box 3">
          <a:extLst>
            <a:ext uri="{FF2B5EF4-FFF2-40B4-BE49-F238E27FC236}">
              <a16:creationId xmlns:a16="http://schemas.microsoft.com/office/drawing/2014/main" id="{36A78FF7-68EA-41E3-A1E2-D6D601C4AE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8" name="Text Box 3">
          <a:extLst>
            <a:ext uri="{FF2B5EF4-FFF2-40B4-BE49-F238E27FC236}">
              <a16:creationId xmlns:a16="http://schemas.microsoft.com/office/drawing/2014/main" id="{3BA8F799-B2F6-41A4-BD3B-42241FE55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9" name="Text Box 3">
          <a:extLst>
            <a:ext uri="{FF2B5EF4-FFF2-40B4-BE49-F238E27FC236}">
              <a16:creationId xmlns:a16="http://schemas.microsoft.com/office/drawing/2014/main" id="{70BCD391-4DCC-45DB-9046-039B197FBB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0" name="Text Box 3">
          <a:extLst>
            <a:ext uri="{FF2B5EF4-FFF2-40B4-BE49-F238E27FC236}">
              <a16:creationId xmlns:a16="http://schemas.microsoft.com/office/drawing/2014/main" id="{3D2B4424-6610-4EED-85C4-3EB3ECCE5C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1" name="Text Box 3">
          <a:extLst>
            <a:ext uri="{FF2B5EF4-FFF2-40B4-BE49-F238E27FC236}">
              <a16:creationId xmlns:a16="http://schemas.microsoft.com/office/drawing/2014/main" id="{A4D2D9AF-6BD4-4434-8C4F-842FFE0C3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2" name="Text Box 3">
          <a:extLst>
            <a:ext uri="{FF2B5EF4-FFF2-40B4-BE49-F238E27FC236}">
              <a16:creationId xmlns:a16="http://schemas.microsoft.com/office/drawing/2014/main" id="{96D415D3-530E-49B0-8320-2DBBADC8F0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3" name="Text Box 3">
          <a:extLst>
            <a:ext uri="{FF2B5EF4-FFF2-40B4-BE49-F238E27FC236}">
              <a16:creationId xmlns:a16="http://schemas.microsoft.com/office/drawing/2014/main" id="{E01E381E-713A-45A3-9540-7A681B3EF0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4" name="Text Box 3">
          <a:extLst>
            <a:ext uri="{FF2B5EF4-FFF2-40B4-BE49-F238E27FC236}">
              <a16:creationId xmlns:a16="http://schemas.microsoft.com/office/drawing/2014/main" id="{D076FA72-DFAB-48E9-AEBE-9615F317E1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5" name="Text Box 3">
          <a:extLst>
            <a:ext uri="{FF2B5EF4-FFF2-40B4-BE49-F238E27FC236}">
              <a16:creationId xmlns:a16="http://schemas.microsoft.com/office/drawing/2014/main" id="{DC79651B-7095-44A8-8B12-405CB70318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6" name="Text Box 3">
          <a:extLst>
            <a:ext uri="{FF2B5EF4-FFF2-40B4-BE49-F238E27FC236}">
              <a16:creationId xmlns:a16="http://schemas.microsoft.com/office/drawing/2014/main" id="{07D5C8AB-4A7D-4A6D-81BC-B2262E5642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7" name="Text Box 3">
          <a:extLst>
            <a:ext uri="{FF2B5EF4-FFF2-40B4-BE49-F238E27FC236}">
              <a16:creationId xmlns:a16="http://schemas.microsoft.com/office/drawing/2014/main" id="{C8B0839D-A5DD-4294-B43C-23EF77A1C5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8" name="Text Box 3">
          <a:extLst>
            <a:ext uri="{FF2B5EF4-FFF2-40B4-BE49-F238E27FC236}">
              <a16:creationId xmlns:a16="http://schemas.microsoft.com/office/drawing/2014/main" id="{F6BB0118-007D-4A87-8F48-C0ADFC58A6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9" name="Text Box 3">
          <a:extLst>
            <a:ext uri="{FF2B5EF4-FFF2-40B4-BE49-F238E27FC236}">
              <a16:creationId xmlns:a16="http://schemas.microsoft.com/office/drawing/2014/main" id="{50174FF7-933E-4407-AD46-035DD28114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0" name="Text Box 3">
          <a:extLst>
            <a:ext uri="{FF2B5EF4-FFF2-40B4-BE49-F238E27FC236}">
              <a16:creationId xmlns:a16="http://schemas.microsoft.com/office/drawing/2014/main" id="{6D8CD1AA-FED5-45E9-81F8-EF12EE66F7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1" name="Text Box 3">
          <a:extLst>
            <a:ext uri="{FF2B5EF4-FFF2-40B4-BE49-F238E27FC236}">
              <a16:creationId xmlns:a16="http://schemas.microsoft.com/office/drawing/2014/main" id="{9247D439-9B04-4B58-B89C-58AECD4736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2" name="Text Box 3">
          <a:extLst>
            <a:ext uri="{FF2B5EF4-FFF2-40B4-BE49-F238E27FC236}">
              <a16:creationId xmlns:a16="http://schemas.microsoft.com/office/drawing/2014/main" id="{77EAFA85-83F8-4438-86FE-9FB8E32682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3" name="Text Box 3">
          <a:extLst>
            <a:ext uri="{FF2B5EF4-FFF2-40B4-BE49-F238E27FC236}">
              <a16:creationId xmlns:a16="http://schemas.microsoft.com/office/drawing/2014/main" id="{67CDA3EE-0978-4F4C-A889-3CFBF4DFFB5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4" name="Text Box 3">
          <a:extLst>
            <a:ext uri="{FF2B5EF4-FFF2-40B4-BE49-F238E27FC236}">
              <a16:creationId xmlns:a16="http://schemas.microsoft.com/office/drawing/2014/main" id="{15D1656B-576A-4F41-B2AC-C4EC34CCA4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5" name="Text Box 3">
          <a:extLst>
            <a:ext uri="{FF2B5EF4-FFF2-40B4-BE49-F238E27FC236}">
              <a16:creationId xmlns:a16="http://schemas.microsoft.com/office/drawing/2014/main" id="{3733D382-2B5D-452C-AC20-E8659BF64B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6" name="Text Box 3">
          <a:extLst>
            <a:ext uri="{FF2B5EF4-FFF2-40B4-BE49-F238E27FC236}">
              <a16:creationId xmlns:a16="http://schemas.microsoft.com/office/drawing/2014/main" id="{42298180-647F-48F6-8FBF-ED5D2EF673E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7" name="Text Box 3">
          <a:extLst>
            <a:ext uri="{FF2B5EF4-FFF2-40B4-BE49-F238E27FC236}">
              <a16:creationId xmlns:a16="http://schemas.microsoft.com/office/drawing/2014/main" id="{922BED7E-BC7D-4159-BBD6-B7DA9D5DF7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8" name="Text Box 3">
          <a:extLst>
            <a:ext uri="{FF2B5EF4-FFF2-40B4-BE49-F238E27FC236}">
              <a16:creationId xmlns:a16="http://schemas.microsoft.com/office/drawing/2014/main" id="{F06FA937-9747-46CF-BBAE-6E59A7F908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9" name="Text Box 3">
          <a:extLst>
            <a:ext uri="{FF2B5EF4-FFF2-40B4-BE49-F238E27FC236}">
              <a16:creationId xmlns:a16="http://schemas.microsoft.com/office/drawing/2014/main" id="{E5259D84-758B-45EB-8625-C5EF8A4616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0" name="Text Box 3">
          <a:extLst>
            <a:ext uri="{FF2B5EF4-FFF2-40B4-BE49-F238E27FC236}">
              <a16:creationId xmlns:a16="http://schemas.microsoft.com/office/drawing/2014/main" id="{BF68474C-5DAD-4ACE-A8A2-5BA0DB83280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1" name="Text Box 3">
          <a:extLst>
            <a:ext uri="{FF2B5EF4-FFF2-40B4-BE49-F238E27FC236}">
              <a16:creationId xmlns:a16="http://schemas.microsoft.com/office/drawing/2014/main" id="{27821CCE-84DC-49BA-B0F0-199663DB00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2" name="Text Box 3">
          <a:extLst>
            <a:ext uri="{FF2B5EF4-FFF2-40B4-BE49-F238E27FC236}">
              <a16:creationId xmlns:a16="http://schemas.microsoft.com/office/drawing/2014/main" id="{F8A71F3D-C64A-4AA9-A6F2-3E83643AB8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3" name="Text Box 3">
          <a:extLst>
            <a:ext uri="{FF2B5EF4-FFF2-40B4-BE49-F238E27FC236}">
              <a16:creationId xmlns:a16="http://schemas.microsoft.com/office/drawing/2014/main" id="{304A4888-DB0B-4383-A09B-9FD06A5D5A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4" name="Text Box 3">
          <a:extLst>
            <a:ext uri="{FF2B5EF4-FFF2-40B4-BE49-F238E27FC236}">
              <a16:creationId xmlns:a16="http://schemas.microsoft.com/office/drawing/2014/main" id="{503DF97E-E67D-4D64-9F43-65AF4B04BB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5" name="Text Box 3">
          <a:extLst>
            <a:ext uri="{FF2B5EF4-FFF2-40B4-BE49-F238E27FC236}">
              <a16:creationId xmlns:a16="http://schemas.microsoft.com/office/drawing/2014/main" id="{BAF3843C-3A1C-4CCB-9921-3C3F7E9F7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6" name="Text Box 3">
          <a:extLst>
            <a:ext uri="{FF2B5EF4-FFF2-40B4-BE49-F238E27FC236}">
              <a16:creationId xmlns:a16="http://schemas.microsoft.com/office/drawing/2014/main" id="{B0DF4DD6-86C1-419D-A7B5-DCEFE7C387E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7" name="Text Box 3">
          <a:extLst>
            <a:ext uri="{FF2B5EF4-FFF2-40B4-BE49-F238E27FC236}">
              <a16:creationId xmlns:a16="http://schemas.microsoft.com/office/drawing/2014/main" id="{B6462650-76EE-44F3-8B67-BF5ED3C0E6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8" name="Text Box 3">
          <a:extLst>
            <a:ext uri="{FF2B5EF4-FFF2-40B4-BE49-F238E27FC236}">
              <a16:creationId xmlns:a16="http://schemas.microsoft.com/office/drawing/2014/main" id="{7C396BEA-9A18-44CA-9597-8BB0DD80F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9" name="Text Box 3">
          <a:extLst>
            <a:ext uri="{FF2B5EF4-FFF2-40B4-BE49-F238E27FC236}">
              <a16:creationId xmlns:a16="http://schemas.microsoft.com/office/drawing/2014/main" id="{87BBBEBF-CCBE-4E28-879A-F91861FF21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0" name="Text Box 3">
          <a:extLst>
            <a:ext uri="{FF2B5EF4-FFF2-40B4-BE49-F238E27FC236}">
              <a16:creationId xmlns:a16="http://schemas.microsoft.com/office/drawing/2014/main" id="{9AB2683B-EA51-477A-AF2C-B56F6ADC90C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1" name="Text Box 3">
          <a:extLst>
            <a:ext uri="{FF2B5EF4-FFF2-40B4-BE49-F238E27FC236}">
              <a16:creationId xmlns:a16="http://schemas.microsoft.com/office/drawing/2014/main" id="{FCA74EF5-B7A8-4CF0-97E9-3D59884D88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2" name="Text Box 3">
          <a:extLst>
            <a:ext uri="{FF2B5EF4-FFF2-40B4-BE49-F238E27FC236}">
              <a16:creationId xmlns:a16="http://schemas.microsoft.com/office/drawing/2014/main" id="{D62BF046-FAD8-43F4-ABF4-99A3551C3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3" name="Text Box 3">
          <a:extLst>
            <a:ext uri="{FF2B5EF4-FFF2-40B4-BE49-F238E27FC236}">
              <a16:creationId xmlns:a16="http://schemas.microsoft.com/office/drawing/2014/main" id="{8A780B89-D173-4E89-9D11-45B150A224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4" name="Text Box 3">
          <a:extLst>
            <a:ext uri="{FF2B5EF4-FFF2-40B4-BE49-F238E27FC236}">
              <a16:creationId xmlns:a16="http://schemas.microsoft.com/office/drawing/2014/main" id="{53D828DD-4746-4860-B159-48031E900FC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5" name="Text Box 3">
          <a:extLst>
            <a:ext uri="{FF2B5EF4-FFF2-40B4-BE49-F238E27FC236}">
              <a16:creationId xmlns:a16="http://schemas.microsoft.com/office/drawing/2014/main" id="{DBA00DE1-5614-4776-9643-5F2BD52898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6" name="Text Box 3">
          <a:extLst>
            <a:ext uri="{FF2B5EF4-FFF2-40B4-BE49-F238E27FC236}">
              <a16:creationId xmlns:a16="http://schemas.microsoft.com/office/drawing/2014/main" id="{750A3C5C-309E-42C7-AC0E-99864B42D4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7" name="Text Box 3">
          <a:extLst>
            <a:ext uri="{FF2B5EF4-FFF2-40B4-BE49-F238E27FC236}">
              <a16:creationId xmlns:a16="http://schemas.microsoft.com/office/drawing/2014/main" id="{251E2EA3-71CB-4489-BF36-008D5BD50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8" name="Text Box 3">
          <a:extLst>
            <a:ext uri="{FF2B5EF4-FFF2-40B4-BE49-F238E27FC236}">
              <a16:creationId xmlns:a16="http://schemas.microsoft.com/office/drawing/2014/main" id="{EF1B58B8-4C01-4B91-9579-02A14B62DE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9" name="Text Box 3">
          <a:extLst>
            <a:ext uri="{FF2B5EF4-FFF2-40B4-BE49-F238E27FC236}">
              <a16:creationId xmlns:a16="http://schemas.microsoft.com/office/drawing/2014/main" id="{0C31DE92-99A9-4CE4-BFAF-5706808B046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0" name="Text Box 3">
          <a:extLst>
            <a:ext uri="{FF2B5EF4-FFF2-40B4-BE49-F238E27FC236}">
              <a16:creationId xmlns:a16="http://schemas.microsoft.com/office/drawing/2014/main" id="{03122062-C85A-4F65-A9A4-828BC3406C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1" name="Text Box 3">
          <a:extLst>
            <a:ext uri="{FF2B5EF4-FFF2-40B4-BE49-F238E27FC236}">
              <a16:creationId xmlns:a16="http://schemas.microsoft.com/office/drawing/2014/main" id="{E19E24CB-8228-4A6A-95FB-3FF0711277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2" name="Text Box 3">
          <a:extLst>
            <a:ext uri="{FF2B5EF4-FFF2-40B4-BE49-F238E27FC236}">
              <a16:creationId xmlns:a16="http://schemas.microsoft.com/office/drawing/2014/main" id="{F54AD7DE-D3E3-4480-8157-ECC474A1A4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3" name="Text Box 3">
          <a:extLst>
            <a:ext uri="{FF2B5EF4-FFF2-40B4-BE49-F238E27FC236}">
              <a16:creationId xmlns:a16="http://schemas.microsoft.com/office/drawing/2014/main" id="{70EAC62C-82D7-42BA-BD14-0DBE7FCEA2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4" name="Text Box 3">
          <a:extLst>
            <a:ext uri="{FF2B5EF4-FFF2-40B4-BE49-F238E27FC236}">
              <a16:creationId xmlns:a16="http://schemas.microsoft.com/office/drawing/2014/main" id="{65EF530B-3823-4BA4-ABF7-B9123DA3CF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5" name="Text Box 3">
          <a:extLst>
            <a:ext uri="{FF2B5EF4-FFF2-40B4-BE49-F238E27FC236}">
              <a16:creationId xmlns:a16="http://schemas.microsoft.com/office/drawing/2014/main" id="{C6DD8D85-25C5-4713-8808-7069DCC582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6" name="Text Box 3">
          <a:extLst>
            <a:ext uri="{FF2B5EF4-FFF2-40B4-BE49-F238E27FC236}">
              <a16:creationId xmlns:a16="http://schemas.microsoft.com/office/drawing/2014/main" id="{68855048-475C-46D0-AAB1-CD5683511C4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7" name="Text Box 3">
          <a:extLst>
            <a:ext uri="{FF2B5EF4-FFF2-40B4-BE49-F238E27FC236}">
              <a16:creationId xmlns:a16="http://schemas.microsoft.com/office/drawing/2014/main" id="{86337789-D8F5-4B3B-ACBB-C48FF2F75D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8" name="Text Box 3">
          <a:extLst>
            <a:ext uri="{FF2B5EF4-FFF2-40B4-BE49-F238E27FC236}">
              <a16:creationId xmlns:a16="http://schemas.microsoft.com/office/drawing/2014/main" id="{B008B15C-2515-423F-BA52-E958CEE3FE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9" name="Text Box 3">
          <a:extLst>
            <a:ext uri="{FF2B5EF4-FFF2-40B4-BE49-F238E27FC236}">
              <a16:creationId xmlns:a16="http://schemas.microsoft.com/office/drawing/2014/main" id="{25103E79-9A88-46AA-B619-39C9DB62EA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0" name="Text Box 3">
          <a:extLst>
            <a:ext uri="{FF2B5EF4-FFF2-40B4-BE49-F238E27FC236}">
              <a16:creationId xmlns:a16="http://schemas.microsoft.com/office/drawing/2014/main" id="{186AEC6E-94AA-4263-ACE5-F0B2B19FA7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1" name="Text Box 3">
          <a:extLst>
            <a:ext uri="{FF2B5EF4-FFF2-40B4-BE49-F238E27FC236}">
              <a16:creationId xmlns:a16="http://schemas.microsoft.com/office/drawing/2014/main" id="{F96E477B-4797-4385-A8F1-FD17FD1817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2" name="Text Box 3">
          <a:extLst>
            <a:ext uri="{FF2B5EF4-FFF2-40B4-BE49-F238E27FC236}">
              <a16:creationId xmlns:a16="http://schemas.microsoft.com/office/drawing/2014/main" id="{97C4C37D-D03F-446A-8F07-77CF00D0B2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3" name="Text Box 3">
          <a:extLst>
            <a:ext uri="{FF2B5EF4-FFF2-40B4-BE49-F238E27FC236}">
              <a16:creationId xmlns:a16="http://schemas.microsoft.com/office/drawing/2014/main" id="{264257DE-46FB-4B54-A980-3E7775C138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4" name="Text Box 3">
          <a:extLst>
            <a:ext uri="{FF2B5EF4-FFF2-40B4-BE49-F238E27FC236}">
              <a16:creationId xmlns:a16="http://schemas.microsoft.com/office/drawing/2014/main" id="{1A38578C-C0BD-4674-A2DE-D4B6586DCF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5" name="Text Box 3">
          <a:extLst>
            <a:ext uri="{FF2B5EF4-FFF2-40B4-BE49-F238E27FC236}">
              <a16:creationId xmlns:a16="http://schemas.microsoft.com/office/drawing/2014/main" id="{5B803B96-0324-490A-8702-8CE6ACE0E4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6" name="Text Box 3">
          <a:extLst>
            <a:ext uri="{FF2B5EF4-FFF2-40B4-BE49-F238E27FC236}">
              <a16:creationId xmlns:a16="http://schemas.microsoft.com/office/drawing/2014/main" id="{1E665F31-9D79-4575-9DD7-7435696B1A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7" name="Text Box 3">
          <a:extLst>
            <a:ext uri="{FF2B5EF4-FFF2-40B4-BE49-F238E27FC236}">
              <a16:creationId xmlns:a16="http://schemas.microsoft.com/office/drawing/2014/main" id="{F09E54CC-4D8E-415D-9347-A0F724C960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8" name="Text Box 3">
          <a:extLst>
            <a:ext uri="{FF2B5EF4-FFF2-40B4-BE49-F238E27FC236}">
              <a16:creationId xmlns:a16="http://schemas.microsoft.com/office/drawing/2014/main" id="{C8A90859-99FA-4004-90C9-CA303E72E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9" name="Text Box 3">
          <a:extLst>
            <a:ext uri="{FF2B5EF4-FFF2-40B4-BE49-F238E27FC236}">
              <a16:creationId xmlns:a16="http://schemas.microsoft.com/office/drawing/2014/main" id="{ACD91476-FC64-4E65-8C40-1802A8A6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0" name="Text Box 3">
          <a:extLst>
            <a:ext uri="{FF2B5EF4-FFF2-40B4-BE49-F238E27FC236}">
              <a16:creationId xmlns:a16="http://schemas.microsoft.com/office/drawing/2014/main" id="{8EFB5C9E-BD84-45B3-9A80-B9915BDD5B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1" name="Text Box 3">
          <a:extLst>
            <a:ext uri="{FF2B5EF4-FFF2-40B4-BE49-F238E27FC236}">
              <a16:creationId xmlns:a16="http://schemas.microsoft.com/office/drawing/2014/main" id="{05E71391-A4AC-4BEA-A5AC-CC8CB00C25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2" name="Text Box 3">
          <a:extLst>
            <a:ext uri="{FF2B5EF4-FFF2-40B4-BE49-F238E27FC236}">
              <a16:creationId xmlns:a16="http://schemas.microsoft.com/office/drawing/2014/main" id="{543795B1-D00C-4BE3-B8EB-A571522D57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3" name="Text Box 3">
          <a:extLst>
            <a:ext uri="{FF2B5EF4-FFF2-40B4-BE49-F238E27FC236}">
              <a16:creationId xmlns:a16="http://schemas.microsoft.com/office/drawing/2014/main" id="{8196DAF4-CB81-49D0-BAC2-0DBC1BC5BF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4" name="Text Box 3">
          <a:extLst>
            <a:ext uri="{FF2B5EF4-FFF2-40B4-BE49-F238E27FC236}">
              <a16:creationId xmlns:a16="http://schemas.microsoft.com/office/drawing/2014/main" id="{043140CA-99A2-4B2C-9613-ECE4EE8A57B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5" name="Text Box 3">
          <a:extLst>
            <a:ext uri="{FF2B5EF4-FFF2-40B4-BE49-F238E27FC236}">
              <a16:creationId xmlns:a16="http://schemas.microsoft.com/office/drawing/2014/main" id="{A421FE30-68BF-4EE9-A522-44EDE6F50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6" name="Text Box 3">
          <a:extLst>
            <a:ext uri="{FF2B5EF4-FFF2-40B4-BE49-F238E27FC236}">
              <a16:creationId xmlns:a16="http://schemas.microsoft.com/office/drawing/2014/main" id="{3E29EA08-A179-4466-8E38-C3B2E13B1B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7" name="Text Box 3">
          <a:extLst>
            <a:ext uri="{FF2B5EF4-FFF2-40B4-BE49-F238E27FC236}">
              <a16:creationId xmlns:a16="http://schemas.microsoft.com/office/drawing/2014/main" id="{B6165D7C-287E-443E-B3F1-9C5335694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8" name="Text Box 3">
          <a:extLst>
            <a:ext uri="{FF2B5EF4-FFF2-40B4-BE49-F238E27FC236}">
              <a16:creationId xmlns:a16="http://schemas.microsoft.com/office/drawing/2014/main" id="{4912125E-1E65-4475-BC46-DA1C25BD5D1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9" name="Text Box 3">
          <a:extLst>
            <a:ext uri="{FF2B5EF4-FFF2-40B4-BE49-F238E27FC236}">
              <a16:creationId xmlns:a16="http://schemas.microsoft.com/office/drawing/2014/main" id="{09EA28A2-AF1C-4D5F-B359-0176460557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0" name="Text Box 3">
          <a:extLst>
            <a:ext uri="{FF2B5EF4-FFF2-40B4-BE49-F238E27FC236}">
              <a16:creationId xmlns:a16="http://schemas.microsoft.com/office/drawing/2014/main" id="{9656EA5D-C2EB-4039-B00E-57A5B7E70B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1" name="Text Box 3">
          <a:extLst>
            <a:ext uri="{FF2B5EF4-FFF2-40B4-BE49-F238E27FC236}">
              <a16:creationId xmlns:a16="http://schemas.microsoft.com/office/drawing/2014/main" id="{EBB58D7B-8010-4BB9-83B4-CAAB7DE487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2" name="Text Box 3">
          <a:extLst>
            <a:ext uri="{FF2B5EF4-FFF2-40B4-BE49-F238E27FC236}">
              <a16:creationId xmlns:a16="http://schemas.microsoft.com/office/drawing/2014/main" id="{46122E5A-42B7-4DF5-9336-F983F03675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3" name="Text Box 3">
          <a:extLst>
            <a:ext uri="{FF2B5EF4-FFF2-40B4-BE49-F238E27FC236}">
              <a16:creationId xmlns:a16="http://schemas.microsoft.com/office/drawing/2014/main" id="{F58001FA-F7E0-4FFD-BC85-D391415CFF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4" name="Text Box 3">
          <a:extLst>
            <a:ext uri="{FF2B5EF4-FFF2-40B4-BE49-F238E27FC236}">
              <a16:creationId xmlns:a16="http://schemas.microsoft.com/office/drawing/2014/main" id="{6486389E-1801-413F-97B6-3A05E66CC8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5" name="Text Box 3">
          <a:extLst>
            <a:ext uri="{FF2B5EF4-FFF2-40B4-BE49-F238E27FC236}">
              <a16:creationId xmlns:a16="http://schemas.microsoft.com/office/drawing/2014/main" id="{9D66EA41-97AB-4C73-A569-05F86F6E56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6" name="Text Box 3">
          <a:extLst>
            <a:ext uri="{FF2B5EF4-FFF2-40B4-BE49-F238E27FC236}">
              <a16:creationId xmlns:a16="http://schemas.microsoft.com/office/drawing/2014/main" id="{B80AA46B-F75A-46D4-9979-87C6DC58CD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7" name="Text Box 3">
          <a:extLst>
            <a:ext uri="{FF2B5EF4-FFF2-40B4-BE49-F238E27FC236}">
              <a16:creationId xmlns:a16="http://schemas.microsoft.com/office/drawing/2014/main" id="{7B71D321-69D9-43EC-B074-85B9180DE5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8" name="Text Box 3">
          <a:extLst>
            <a:ext uri="{FF2B5EF4-FFF2-40B4-BE49-F238E27FC236}">
              <a16:creationId xmlns:a16="http://schemas.microsoft.com/office/drawing/2014/main" id="{D56FF3AA-F292-4744-91EC-6E5A936B46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9" name="Text Box 3">
          <a:extLst>
            <a:ext uri="{FF2B5EF4-FFF2-40B4-BE49-F238E27FC236}">
              <a16:creationId xmlns:a16="http://schemas.microsoft.com/office/drawing/2014/main" id="{828335DD-5EE1-4C9C-AD63-58C376C264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0" name="Text Box 3">
          <a:extLst>
            <a:ext uri="{FF2B5EF4-FFF2-40B4-BE49-F238E27FC236}">
              <a16:creationId xmlns:a16="http://schemas.microsoft.com/office/drawing/2014/main" id="{510469D7-D872-40F7-9648-F0BD207224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1" name="Text Box 3">
          <a:extLst>
            <a:ext uri="{FF2B5EF4-FFF2-40B4-BE49-F238E27FC236}">
              <a16:creationId xmlns:a16="http://schemas.microsoft.com/office/drawing/2014/main" id="{DDB350B6-29C5-4ACC-9551-F03900742F5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2" name="Text Box 3">
          <a:extLst>
            <a:ext uri="{FF2B5EF4-FFF2-40B4-BE49-F238E27FC236}">
              <a16:creationId xmlns:a16="http://schemas.microsoft.com/office/drawing/2014/main" id="{C727EAE9-14C1-4D87-92E9-693E3EF239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3" name="Text Box 3">
          <a:extLst>
            <a:ext uri="{FF2B5EF4-FFF2-40B4-BE49-F238E27FC236}">
              <a16:creationId xmlns:a16="http://schemas.microsoft.com/office/drawing/2014/main" id="{DE8505C6-D97D-4ED7-94CC-178286F290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4" name="Text Box 3">
          <a:extLst>
            <a:ext uri="{FF2B5EF4-FFF2-40B4-BE49-F238E27FC236}">
              <a16:creationId xmlns:a16="http://schemas.microsoft.com/office/drawing/2014/main" id="{B61E2776-C8AC-4EB5-BB30-D830C40C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5" name="Text Box 3">
          <a:extLst>
            <a:ext uri="{FF2B5EF4-FFF2-40B4-BE49-F238E27FC236}">
              <a16:creationId xmlns:a16="http://schemas.microsoft.com/office/drawing/2014/main" id="{57EBF77F-03EE-45DB-BF3C-D6351DE6D2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6" name="Text Box 3">
          <a:extLst>
            <a:ext uri="{FF2B5EF4-FFF2-40B4-BE49-F238E27FC236}">
              <a16:creationId xmlns:a16="http://schemas.microsoft.com/office/drawing/2014/main" id="{99223B08-446C-4E88-B380-A8F1046B9A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7" name="Text Box 3">
          <a:extLst>
            <a:ext uri="{FF2B5EF4-FFF2-40B4-BE49-F238E27FC236}">
              <a16:creationId xmlns:a16="http://schemas.microsoft.com/office/drawing/2014/main" id="{24F58A45-6B22-41F9-B207-1BE1223F23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8" name="Text Box 3">
          <a:extLst>
            <a:ext uri="{FF2B5EF4-FFF2-40B4-BE49-F238E27FC236}">
              <a16:creationId xmlns:a16="http://schemas.microsoft.com/office/drawing/2014/main" id="{DDD36DDB-28F6-41E4-8440-A5F5A77361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9" name="Text Box 3">
          <a:extLst>
            <a:ext uri="{FF2B5EF4-FFF2-40B4-BE49-F238E27FC236}">
              <a16:creationId xmlns:a16="http://schemas.microsoft.com/office/drawing/2014/main" id="{D19E451C-1411-4521-B948-98506B6331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0" name="Text Box 3">
          <a:extLst>
            <a:ext uri="{FF2B5EF4-FFF2-40B4-BE49-F238E27FC236}">
              <a16:creationId xmlns:a16="http://schemas.microsoft.com/office/drawing/2014/main" id="{39D03E95-EDE1-4DFF-AEDE-1206615A88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1" name="Text Box 3">
          <a:extLst>
            <a:ext uri="{FF2B5EF4-FFF2-40B4-BE49-F238E27FC236}">
              <a16:creationId xmlns:a16="http://schemas.microsoft.com/office/drawing/2014/main" id="{992501E3-ACCD-49CB-B0B3-C4F3DE9135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2" name="Text Box 3">
          <a:extLst>
            <a:ext uri="{FF2B5EF4-FFF2-40B4-BE49-F238E27FC236}">
              <a16:creationId xmlns:a16="http://schemas.microsoft.com/office/drawing/2014/main" id="{60DD63BE-323D-428B-A56F-57E6EB6DF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3" name="Text Box 3">
          <a:extLst>
            <a:ext uri="{FF2B5EF4-FFF2-40B4-BE49-F238E27FC236}">
              <a16:creationId xmlns:a16="http://schemas.microsoft.com/office/drawing/2014/main" id="{37A0AA74-7E5D-4E36-8F63-45C398F401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4" name="Text Box 3">
          <a:extLst>
            <a:ext uri="{FF2B5EF4-FFF2-40B4-BE49-F238E27FC236}">
              <a16:creationId xmlns:a16="http://schemas.microsoft.com/office/drawing/2014/main" id="{7EA1CFC0-B3AB-4FA8-9EBB-1A7F4213EC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5" name="Text Box 3">
          <a:extLst>
            <a:ext uri="{FF2B5EF4-FFF2-40B4-BE49-F238E27FC236}">
              <a16:creationId xmlns:a16="http://schemas.microsoft.com/office/drawing/2014/main" id="{B3178674-DA69-41B9-B90B-1D138A27BF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6" name="Text Box 3">
          <a:extLst>
            <a:ext uri="{FF2B5EF4-FFF2-40B4-BE49-F238E27FC236}">
              <a16:creationId xmlns:a16="http://schemas.microsoft.com/office/drawing/2014/main" id="{F253F0FD-2165-4058-814F-0CCFA9577A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7" name="Text Box 3">
          <a:extLst>
            <a:ext uri="{FF2B5EF4-FFF2-40B4-BE49-F238E27FC236}">
              <a16:creationId xmlns:a16="http://schemas.microsoft.com/office/drawing/2014/main" id="{989D40DC-D04A-4F79-98BA-79E9330098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8" name="Text Box 3">
          <a:extLst>
            <a:ext uri="{FF2B5EF4-FFF2-40B4-BE49-F238E27FC236}">
              <a16:creationId xmlns:a16="http://schemas.microsoft.com/office/drawing/2014/main" id="{E75B60E4-7BC3-454E-9883-4F599ADC4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9" name="Text Box 3">
          <a:extLst>
            <a:ext uri="{FF2B5EF4-FFF2-40B4-BE49-F238E27FC236}">
              <a16:creationId xmlns:a16="http://schemas.microsoft.com/office/drawing/2014/main" id="{945DB457-0C6A-40A1-A715-2C671CDEDE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0" name="Text Box 3">
          <a:extLst>
            <a:ext uri="{FF2B5EF4-FFF2-40B4-BE49-F238E27FC236}">
              <a16:creationId xmlns:a16="http://schemas.microsoft.com/office/drawing/2014/main" id="{6E2587E7-4E47-4FCE-8D37-E084B1744E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1" name="Text Box 3">
          <a:extLst>
            <a:ext uri="{FF2B5EF4-FFF2-40B4-BE49-F238E27FC236}">
              <a16:creationId xmlns:a16="http://schemas.microsoft.com/office/drawing/2014/main" id="{04C1B5A7-0338-490C-85E1-87E2DFCBAB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2" name="Text Box 3">
          <a:extLst>
            <a:ext uri="{FF2B5EF4-FFF2-40B4-BE49-F238E27FC236}">
              <a16:creationId xmlns:a16="http://schemas.microsoft.com/office/drawing/2014/main" id="{CE530F49-71B1-4501-952B-5800264AC5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3" name="Text Box 3">
          <a:extLst>
            <a:ext uri="{FF2B5EF4-FFF2-40B4-BE49-F238E27FC236}">
              <a16:creationId xmlns:a16="http://schemas.microsoft.com/office/drawing/2014/main" id="{297B5BA4-B1D2-4B22-A7CF-91846207F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4" name="Text Box 3">
          <a:extLst>
            <a:ext uri="{FF2B5EF4-FFF2-40B4-BE49-F238E27FC236}">
              <a16:creationId xmlns:a16="http://schemas.microsoft.com/office/drawing/2014/main" id="{DA887D95-0B77-49DE-A93F-5B7223CC9C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5" name="Text Box 3">
          <a:extLst>
            <a:ext uri="{FF2B5EF4-FFF2-40B4-BE49-F238E27FC236}">
              <a16:creationId xmlns:a16="http://schemas.microsoft.com/office/drawing/2014/main" id="{469F4758-0ADA-4EC6-8140-FC73CBD13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6" name="Text Box 3">
          <a:extLst>
            <a:ext uri="{FF2B5EF4-FFF2-40B4-BE49-F238E27FC236}">
              <a16:creationId xmlns:a16="http://schemas.microsoft.com/office/drawing/2014/main" id="{B3394513-6EFC-4D05-A9FD-7FA9FAB9A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7" name="Text Box 3">
          <a:extLst>
            <a:ext uri="{FF2B5EF4-FFF2-40B4-BE49-F238E27FC236}">
              <a16:creationId xmlns:a16="http://schemas.microsoft.com/office/drawing/2014/main" id="{68F21433-4569-455C-9FAF-B6A3DD6AD4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8" name="Text Box 3">
          <a:extLst>
            <a:ext uri="{FF2B5EF4-FFF2-40B4-BE49-F238E27FC236}">
              <a16:creationId xmlns:a16="http://schemas.microsoft.com/office/drawing/2014/main" id="{B285A50A-BAF5-4A3D-9F76-8C51C958F5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9" name="Text Box 3">
          <a:extLst>
            <a:ext uri="{FF2B5EF4-FFF2-40B4-BE49-F238E27FC236}">
              <a16:creationId xmlns:a16="http://schemas.microsoft.com/office/drawing/2014/main" id="{E7E86E6D-2D44-4C0C-B3DE-858A6C015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0" name="Text Box 3">
          <a:extLst>
            <a:ext uri="{FF2B5EF4-FFF2-40B4-BE49-F238E27FC236}">
              <a16:creationId xmlns:a16="http://schemas.microsoft.com/office/drawing/2014/main" id="{ECF71A53-9226-463E-B295-1A8368C1F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1" name="Text Box 3">
          <a:extLst>
            <a:ext uri="{FF2B5EF4-FFF2-40B4-BE49-F238E27FC236}">
              <a16:creationId xmlns:a16="http://schemas.microsoft.com/office/drawing/2014/main" id="{E79E962A-FFCA-4217-83A3-4BE0CA6BB8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2" name="Text Box 3">
          <a:extLst>
            <a:ext uri="{FF2B5EF4-FFF2-40B4-BE49-F238E27FC236}">
              <a16:creationId xmlns:a16="http://schemas.microsoft.com/office/drawing/2014/main" id="{010DF5B5-6262-4920-A54F-6080A4170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3" name="Text Box 3">
          <a:extLst>
            <a:ext uri="{FF2B5EF4-FFF2-40B4-BE49-F238E27FC236}">
              <a16:creationId xmlns:a16="http://schemas.microsoft.com/office/drawing/2014/main" id="{44060172-D775-453B-BACF-F12A2AE9BD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4" name="Text Box 3">
          <a:extLst>
            <a:ext uri="{FF2B5EF4-FFF2-40B4-BE49-F238E27FC236}">
              <a16:creationId xmlns:a16="http://schemas.microsoft.com/office/drawing/2014/main" id="{EFE982AF-168C-43DD-AA85-49F277547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5" name="Text Box 3">
          <a:extLst>
            <a:ext uri="{FF2B5EF4-FFF2-40B4-BE49-F238E27FC236}">
              <a16:creationId xmlns:a16="http://schemas.microsoft.com/office/drawing/2014/main" id="{1905EEE1-96DD-4C06-9501-A80A890FB3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6" name="Text Box 3">
          <a:extLst>
            <a:ext uri="{FF2B5EF4-FFF2-40B4-BE49-F238E27FC236}">
              <a16:creationId xmlns:a16="http://schemas.microsoft.com/office/drawing/2014/main" id="{1CBF1FB8-B28E-4655-9ECA-E9D9A407DD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7" name="Text Box 3">
          <a:extLst>
            <a:ext uri="{FF2B5EF4-FFF2-40B4-BE49-F238E27FC236}">
              <a16:creationId xmlns:a16="http://schemas.microsoft.com/office/drawing/2014/main" id="{8E44C10B-6E07-4204-9BFB-BE7AE8DD3D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8" name="Text Box 3">
          <a:extLst>
            <a:ext uri="{FF2B5EF4-FFF2-40B4-BE49-F238E27FC236}">
              <a16:creationId xmlns:a16="http://schemas.microsoft.com/office/drawing/2014/main" id="{51296B53-12D9-4A62-8D95-8CBB34CC3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9" name="Text Box 3">
          <a:extLst>
            <a:ext uri="{FF2B5EF4-FFF2-40B4-BE49-F238E27FC236}">
              <a16:creationId xmlns:a16="http://schemas.microsoft.com/office/drawing/2014/main" id="{4B86B204-19D3-4CCD-AFAB-C5563F2EB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0" name="Text Box 3">
          <a:extLst>
            <a:ext uri="{FF2B5EF4-FFF2-40B4-BE49-F238E27FC236}">
              <a16:creationId xmlns:a16="http://schemas.microsoft.com/office/drawing/2014/main" id="{FC7329A4-5949-4AB8-92DD-DC1B65A029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1" name="Text Box 3">
          <a:extLst>
            <a:ext uri="{FF2B5EF4-FFF2-40B4-BE49-F238E27FC236}">
              <a16:creationId xmlns:a16="http://schemas.microsoft.com/office/drawing/2014/main" id="{ABEAE8B1-489C-4720-BFBC-92600DFE3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2" name="Text Box 3">
          <a:extLst>
            <a:ext uri="{FF2B5EF4-FFF2-40B4-BE49-F238E27FC236}">
              <a16:creationId xmlns:a16="http://schemas.microsoft.com/office/drawing/2014/main" id="{4CBF65FC-65D6-4844-B0EB-A48C09ADF8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3" name="Text Box 3">
          <a:extLst>
            <a:ext uri="{FF2B5EF4-FFF2-40B4-BE49-F238E27FC236}">
              <a16:creationId xmlns:a16="http://schemas.microsoft.com/office/drawing/2014/main" id="{E8551F00-6047-4EAD-B4E4-891E5390E4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4" name="Text Box 3">
          <a:extLst>
            <a:ext uri="{FF2B5EF4-FFF2-40B4-BE49-F238E27FC236}">
              <a16:creationId xmlns:a16="http://schemas.microsoft.com/office/drawing/2014/main" id="{397609C9-B07C-4389-B1EF-06FC498F09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5" name="Text Box 3">
          <a:extLst>
            <a:ext uri="{FF2B5EF4-FFF2-40B4-BE49-F238E27FC236}">
              <a16:creationId xmlns:a16="http://schemas.microsoft.com/office/drawing/2014/main" id="{67C6B553-C3F2-4069-BC51-984892DE29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6" name="Text Box 3">
          <a:extLst>
            <a:ext uri="{FF2B5EF4-FFF2-40B4-BE49-F238E27FC236}">
              <a16:creationId xmlns:a16="http://schemas.microsoft.com/office/drawing/2014/main" id="{2AAC23D4-5077-41EC-BDCC-E806DFD86F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7" name="Text Box 3">
          <a:extLst>
            <a:ext uri="{FF2B5EF4-FFF2-40B4-BE49-F238E27FC236}">
              <a16:creationId xmlns:a16="http://schemas.microsoft.com/office/drawing/2014/main" id="{AAC7C941-DB0A-47A7-9085-1756AAAFA2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8" name="Text Box 3">
          <a:extLst>
            <a:ext uri="{FF2B5EF4-FFF2-40B4-BE49-F238E27FC236}">
              <a16:creationId xmlns:a16="http://schemas.microsoft.com/office/drawing/2014/main" id="{2735D903-60EC-46C5-ADAD-0B125C648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9" name="Text Box 3">
          <a:extLst>
            <a:ext uri="{FF2B5EF4-FFF2-40B4-BE49-F238E27FC236}">
              <a16:creationId xmlns:a16="http://schemas.microsoft.com/office/drawing/2014/main" id="{37C0437F-385C-45B3-BD20-6A8F50DA343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0" name="Text Box 3">
          <a:extLst>
            <a:ext uri="{FF2B5EF4-FFF2-40B4-BE49-F238E27FC236}">
              <a16:creationId xmlns:a16="http://schemas.microsoft.com/office/drawing/2014/main" id="{3D5AB7CE-BF05-4423-BA29-E5CFB2C4BB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1" name="Text Box 3">
          <a:extLst>
            <a:ext uri="{FF2B5EF4-FFF2-40B4-BE49-F238E27FC236}">
              <a16:creationId xmlns:a16="http://schemas.microsoft.com/office/drawing/2014/main" id="{C2D02A4A-89F0-4AC5-BBEA-71884657E2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2" name="Text Box 3">
          <a:extLst>
            <a:ext uri="{FF2B5EF4-FFF2-40B4-BE49-F238E27FC236}">
              <a16:creationId xmlns:a16="http://schemas.microsoft.com/office/drawing/2014/main" id="{D652ED81-D0C0-4F08-ACB7-23EF62A3B76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3" name="Text Box 3">
          <a:extLst>
            <a:ext uri="{FF2B5EF4-FFF2-40B4-BE49-F238E27FC236}">
              <a16:creationId xmlns:a16="http://schemas.microsoft.com/office/drawing/2014/main" id="{33E5E43E-C3ED-4DAC-933D-8A5D181314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4" name="Text Box 3">
          <a:extLst>
            <a:ext uri="{FF2B5EF4-FFF2-40B4-BE49-F238E27FC236}">
              <a16:creationId xmlns:a16="http://schemas.microsoft.com/office/drawing/2014/main" id="{5209C0FB-9363-4AD3-954C-498F649FE7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5" name="Text Box 3">
          <a:extLst>
            <a:ext uri="{FF2B5EF4-FFF2-40B4-BE49-F238E27FC236}">
              <a16:creationId xmlns:a16="http://schemas.microsoft.com/office/drawing/2014/main" id="{7AEBB87F-983B-47EE-B07B-56C957739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6" name="Text Box 3">
          <a:extLst>
            <a:ext uri="{FF2B5EF4-FFF2-40B4-BE49-F238E27FC236}">
              <a16:creationId xmlns:a16="http://schemas.microsoft.com/office/drawing/2014/main" id="{42779F9F-A5FF-426D-B0B1-80172CF12E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7" name="Text Box 3">
          <a:extLst>
            <a:ext uri="{FF2B5EF4-FFF2-40B4-BE49-F238E27FC236}">
              <a16:creationId xmlns:a16="http://schemas.microsoft.com/office/drawing/2014/main" id="{D07CF49C-1F70-46F2-B3BF-E6BFA64C71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8" name="Text Box 3">
          <a:extLst>
            <a:ext uri="{FF2B5EF4-FFF2-40B4-BE49-F238E27FC236}">
              <a16:creationId xmlns:a16="http://schemas.microsoft.com/office/drawing/2014/main" id="{1A10F49A-B9A9-4D17-A8F7-9F6332DC0C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9" name="Text Box 3">
          <a:extLst>
            <a:ext uri="{FF2B5EF4-FFF2-40B4-BE49-F238E27FC236}">
              <a16:creationId xmlns:a16="http://schemas.microsoft.com/office/drawing/2014/main" id="{F08ED786-7FE6-4C7D-97C4-485B3DE6A9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0" name="Text Box 3">
          <a:extLst>
            <a:ext uri="{FF2B5EF4-FFF2-40B4-BE49-F238E27FC236}">
              <a16:creationId xmlns:a16="http://schemas.microsoft.com/office/drawing/2014/main" id="{25D2108A-5364-43AC-A30F-F673E18E11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1" name="Text Box 3">
          <a:extLst>
            <a:ext uri="{FF2B5EF4-FFF2-40B4-BE49-F238E27FC236}">
              <a16:creationId xmlns:a16="http://schemas.microsoft.com/office/drawing/2014/main" id="{871573E4-FA9E-49D8-A8AB-CAE090949A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2" name="Text Box 3">
          <a:extLst>
            <a:ext uri="{FF2B5EF4-FFF2-40B4-BE49-F238E27FC236}">
              <a16:creationId xmlns:a16="http://schemas.microsoft.com/office/drawing/2014/main" id="{53D93074-98A4-4625-8A5C-41244848DB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3" name="Text Box 3">
          <a:extLst>
            <a:ext uri="{FF2B5EF4-FFF2-40B4-BE49-F238E27FC236}">
              <a16:creationId xmlns:a16="http://schemas.microsoft.com/office/drawing/2014/main" id="{2DBDDA2F-90F1-466B-A896-A77D70546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4" name="Text Box 3">
          <a:extLst>
            <a:ext uri="{FF2B5EF4-FFF2-40B4-BE49-F238E27FC236}">
              <a16:creationId xmlns:a16="http://schemas.microsoft.com/office/drawing/2014/main" id="{189E8433-2EF4-46CE-8E2B-5D0B56CB68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5" name="Text Box 3">
          <a:extLst>
            <a:ext uri="{FF2B5EF4-FFF2-40B4-BE49-F238E27FC236}">
              <a16:creationId xmlns:a16="http://schemas.microsoft.com/office/drawing/2014/main" id="{C754F913-4CF9-41EB-8B7E-0EC7BB690D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6" name="Text Box 3">
          <a:extLst>
            <a:ext uri="{FF2B5EF4-FFF2-40B4-BE49-F238E27FC236}">
              <a16:creationId xmlns:a16="http://schemas.microsoft.com/office/drawing/2014/main" id="{1EBD1067-ECC6-49D7-B826-9E6E409088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7" name="Text Box 3">
          <a:extLst>
            <a:ext uri="{FF2B5EF4-FFF2-40B4-BE49-F238E27FC236}">
              <a16:creationId xmlns:a16="http://schemas.microsoft.com/office/drawing/2014/main" id="{10EDFCEF-396F-4316-8BEE-0030448AA87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8" name="Text Box 3">
          <a:extLst>
            <a:ext uri="{FF2B5EF4-FFF2-40B4-BE49-F238E27FC236}">
              <a16:creationId xmlns:a16="http://schemas.microsoft.com/office/drawing/2014/main" id="{9EF42C1B-0D8E-4284-89CA-8761C7412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9" name="Text Box 3">
          <a:extLst>
            <a:ext uri="{FF2B5EF4-FFF2-40B4-BE49-F238E27FC236}">
              <a16:creationId xmlns:a16="http://schemas.microsoft.com/office/drawing/2014/main" id="{25EA0DB3-3C9C-4896-8BEC-3E01D47F89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0" name="Text Box 3">
          <a:extLst>
            <a:ext uri="{FF2B5EF4-FFF2-40B4-BE49-F238E27FC236}">
              <a16:creationId xmlns:a16="http://schemas.microsoft.com/office/drawing/2014/main" id="{284691EE-CD65-420A-850B-66E4C023FE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1" name="Text Box 3">
          <a:extLst>
            <a:ext uri="{FF2B5EF4-FFF2-40B4-BE49-F238E27FC236}">
              <a16:creationId xmlns:a16="http://schemas.microsoft.com/office/drawing/2014/main" id="{DA3C7C37-B20C-4872-AD71-7A8118171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2" name="Text Box 3">
          <a:extLst>
            <a:ext uri="{FF2B5EF4-FFF2-40B4-BE49-F238E27FC236}">
              <a16:creationId xmlns:a16="http://schemas.microsoft.com/office/drawing/2014/main" id="{FF0379C6-6B2D-4B5D-9C57-9D8815D0B7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3" name="Text Box 3">
          <a:extLst>
            <a:ext uri="{FF2B5EF4-FFF2-40B4-BE49-F238E27FC236}">
              <a16:creationId xmlns:a16="http://schemas.microsoft.com/office/drawing/2014/main" id="{AFD9302A-6938-42A5-8D2F-116593BB18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4" name="Text Box 3">
          <a:extLst>
            <a:ext uri="{FF2B5EF4-FFF2-40B4-BE49-F238E27FC236}">
              <a16:creationId xmlns:a16="http://schemas.microsoft.com/office/drawing/2014/main" id="{B71FDE57-5D69-4E54-989E-7B45936DB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5" name="Text Box 3">
          <a:extLst>
            <a:ext uri="{FF2B5EF4-FFF2-40B4-BE49-F238E27FC236}">
              <a16:creationId xmlns:a16="http://schemas.microsoft.com/office/drawing/2014/main" id="{A323A385-930A-4B10-97B8-F8E0EF64F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6" name="Text Box 3">
          <a:extLst>
            <a:ext uri="{FF2B5EF4-FFF2-40B4-BE49-F238E27FC236}">
              <a16:creationId xmlns:a16="http://schemas.microsoft.com/office/drawing/2014/main" id="{10A5E1BA-8816-438D-84E0-F90E2BB52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7" name="Text Box 3">
          <a:extLst>
            <a:ext uri="{FF2B5EF4-FFF2-40B4-BE49-F238E27FC236}">
              <a16:creationId xmlns:a16="http://schemas.microsoft.com/office/drawing/2014/main" id="{7E480BF0-686C-43B2-8182-FB5484BDB7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8" name="Text Box 3">
          <a:extLst>
            <a:ext uri="{FF2B5EF4-FFF2-40B4-BE49-F238E27FC236}">
              <a16:creationId xmlns:a16="http://schemas.microsoft.com/office/drawing/2014/main" id="{EDD17A90-F88F-44F8-A494-6285267A67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9" name="Text Box 3">
          <a:extLst>
            <a:ext uri="{FF2B5EF4-FFF2-40B4-BE49-F238E27FC236}">
              <a16:creationId xmlns:a16="http://schemas.microsoft.com/office/drawing/2014/main" id="{D8FC4B07-B4BC-44A6-88F3-FC2E043FB5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0" name="Text Box 3">
          <a:extLst>
            <a:ext uri="{FF2B5EF4-FFF2-40B4-BE49-F238E27FC236}">
              <a16:creationId xmlns:a16="http://schemas.microsoft.com/office/drawing/2014/main" id="{739D281C-4872-4781-8303-40F08D7DD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1" name="Text Box 3">
          <a:extLst>
            <a:ext uri="{FF2B5EF4-FFF2-40B4-BE49-F238E27FC236}">
              <a16:creationId xmlns:a16="http://schemas.microsoft.com/office/drawing/2014/main" id="{9CE66FD6-E99D-44C5-9A4D-6804F8422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2" name="Text Box 3">
          <a:extLst>
            <a:ext uri="{FF2B5EF4-FFF2-40B4-BE49-F238E27FC236}">
              <a16:creationId xmlns:a16="http://schemas.microsoft.com/office/drawing/2014/main" id="{754D82CE-CD8A-419C-96F2-7476AC731D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3" name="Text Box 3">
          <a:extLst>
            <a:ext uri="{FF2B5EF4-FFF2-40B4-BE49-F238E27FC236}">
              <a16:creationId xmlns:a16="http://schemas.microsoft.com/office/drawing/2014/main" id="{21556B73-3E03-43A6-A59A-A5F5F8C9CE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4" name="Text Box 3">
          <a:extLst>
            <a:ext uri="{FF2B5EF4-FFF2-40B4-BE49-F238E27FC236}">
              <a16:creationId xmlns:a16="http://schemas.microsoft.com/office/drawing/2014/main" id="{48CB4AFD-A972-45BC-9026-82532D0C19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5" name="Text Box 3">
          <a:extLst>
            <a:ext uri="{FF2B5EF4-FFF2-40B4-BE49-F238E27FC236}">
              <a16:creationId xmlns:a16="http://schemas.microsoft.com/office/drawing/2014/main" id="{7D7B4D6D-36E8-4CA0-93AA-613B44052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6" name="Text Box 3">
          <a:extLst>
            <a:ext uri="{FF2B5EF4-FFF2-40B4-BE49-F238E27FC236}">
              <a16:creationId xmlns:a16="http://schemas.microsoft.com/office/drawing/2014/main" id="{C694F2C4-D6DD-478D-BDD7-0842137753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7" name="Text Box 3">
          <a:extLst>
            <a:ext uri="{FF2B5EF4-FFF2-40B4-BE49-F238E27FC236}">
              <a16:creationId xmlns:a16="http://schemas.microsoft.com/office/drawing/2014/main" id="{72B35E6A-01A0-42EF-9626-7E9DE0A14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8" name="Text Box 3">
          <a:extLst>
            <a:ext uri="{FF2B5EF4-FFF2-40B4-BE49-F238E27FC236}">
              <a16:creationId xmlns:a16="http://schemas.microsoft.com/office/drawing/2014/main" id="{04FAF500-2C19-4958-84DE-FD50AACDD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9" name="Text Box 3">
          <a:extLst>
            <a:ext uri="{FF2B5EF4-FFF2-40B4-BE49-F238E27FC236}">
              <a16:creationId xmlns:a16="http://schemas.microsoft.com/office/drawing/2014/main" id="{9D45F1E5-9EED-4366-A532-2BB124D056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0" name="Text Box 3">
          <a:extLst>
            <a:ext uri="{FF2B5EF4-FFF2-40B4-BE49-F238E27FC236}">
              <a16:creationId xmlns:a16="http://schemas.microsoft.com/office/drawing/2014/main" id="{89D141FE-EF6D-4CDD-A71A-156F350290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1" name="Text Box 3">
          <a:extLst>
            <a:ext uri="{FF2B5EF4-FFF2-40B4-BE49-F238E27FC236}">
              <a16:creationId xmlns:a16="http://schemas.microsoft.com/office/drawing/2014/main" id="{D6B76917-FBFC-489E-9307-D4C64FABC5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2" name="Text Box 3">
          <a:extLst>
            <a:ext uri="{FF2B5EF4-FFF2-40B4-BE49-F238E27FC236}">
              <a16:creationId xmlns:a16="http://schemas.microsoft.com/office/drawing/2014/main" id="{E85E3122-1FA6-4BB4-9420-1B6C2F278A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3" name="Text Box 3">
          <a:extLst>
            <a:ext uri="{FF2B5EF4-FFF2-40B4-BE49-F238E27FC236}">
              <a16:creationId xmlns:a16="http://schemas.microsoft.com/office/drawing/2014/main" id="{AB508BB8-4283-47B2-AC79-19EEAFC287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4" name="Text Box 3">
          <a:extLst>
            <a:ext uri="{FF2B5EF4-FFF2-40B4-BE49-F238E27FC236}">
              <a16:creationId xmlns:a16="http://schemas.microsoft.com/office/drawing/2014/main" id="{D9D2D8F4-7A17-4A6E-B125-CF71C63A1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5" name="Text Box 3">
          <a:extLst>
            <a:ext uri="{FF2B5EF4-FFF2-40B4-BE49-F238E27FC236}">
              <a16:creationId xmlns:a16="http://schemas.microsoft.com/office/drawing/2014/main" id="{922525B5-42C3-4AEB-9F9B-0D52B95625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6" name="Text Box 3">
          <a:extLst>
            <a:ext uri="{FF2B5EF4-FFF2-40B4-BE49-F238E27FC236}">
              <a16:creationId xmlns:a16="http://schemas.microsoft.com/office/drawing/2014/main" id="{106C53ED-21AE-4EE5-A231-BBE280569F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7" name="Text Box 3">
          <a:extLst>
            <a:ext uri="{FF2B5EF4-FFF2-40B4-BE49-F238E27FC236}">
              <a16:creationId xmlns:a16="http://schemas.microsoft.com/office/drawing/2014/main" id="{B23DECA8-7A55-4C48-885C-C1F114B750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8" name="Text Box 3">
          <a:extLst>
            <a:ext uri="{FF2B5EF4-FFF2-40B4-BE49-F238E27FC236}">
              <a16:creationId xmlns:a16="http://schemas.microsoft.com/office/drawing/2014/main" id="{C7D7C1BB-E428-441A-A4D3-80601EA1F8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9" name="Text Box 3">
          <a:extLst>
            <a:ext uri="{FF2B5EF4-FFF2-40B4-BE49-F238E27FC236}">
              <a16:creationId xmlns:a16="http://schemas.microsoft.com/office/drawing/2014/main" id="{3CC7952A-9705-469C-8707-DD5ED5F21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0" name="Text Box 3">
          <a:extLst>
            <a:ext uri="{FF2B5EF4-FFF2-40B4-BE49-F238E27FC236}">
              <a16:creationId xmlns:a16="http://schemas.microsoft.com/office/drawing/2014/main" id="{3B4655CB-3A8D-4EFE-8C2C-8CCBB010D2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1" name="Text Box 3">
          <a:extLst>
            <a:ext uri="{FF2B5EF4-FFF2-40B4-BE49-F238E27FC236}">
              <a16:creationId xmlns:a16="http://schemas.microsoft.com/office/drawing/2014/main" id="{6A40D476-4857-46DD-96B8-948608A8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2" name="Text Box 3">
          <a:extLst>
            <a:ext uri="{FF2B5EF4-FFF2-40B4-BE49-F238E27FC236}">
              <a16:creationId xmlns:a16="http://schemas.microsoft.com/office/drawing/2014/main" id="{CB9F10B0-2127-4F67-98A5-932F7B4773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3" name="Text Box 3">
          <a:extLst>
            <a:ext uri="{FF2B5EF4-FFF2-40B4-BE49-F238E27FC236}">
              <a16:creationId xmlns:a16="http://schemas.microsoft.com/office/drawing/2014/main" id="{1E85C13D-BFBE-4396-98CD-BB78224D87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4" name="Text Box 3">
          <a:extLst>
            <a:ext uri="{FF2B5EF4-FFF2-40B4-BE49-F238E27FC236}">
              <a16:creationId xmlns:a16="http://schemas.microsoft.com/office/drawing/2014/main" id="{54AF0A57-F900-442D-BD93-3AA9185C90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5" name="Text Box 3">
          <a:extLst>
            <a:ext uri="{FF2B5EF4-FFF2-40B4-BE49-F238E27FC236}">
              <a16:creationId xmlns:a16="http://schemas.microsoft.com/office/drawing/2014/main" id="{8165AD94-FF73-4308-A9E1-20BDB5848F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6" name="Text Box 3">
          <a:extLst>
            <a:ext uri="{FF2B5EF4-FFF2-40B4-BE49-F238E27FC236}">
              <a16:creationId xmlns:a16="http://schemas.microsoft.com/office/drawing/2014/main" id="{64C48145-04C4-431F-A799-FC094078C2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7" name="Text Box 3">
          <a:extLst>
            <a:ext uri="{FF2B5EF4-FFF2-40B4-BE49-F238E27FC236}">
              <a16:creationId xmlns:a16="http://schemas.microsoft.com/office/drawing/2014/main" id="{54F622A2-8B98-481C-B89C-1AC74D81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8" name="Text Box 3">
          <a:extLst>
            <a:ext uri="{FF2B5EF4-FFF2-40B4-BE49-F238E27FC236}">
              <a16:creationId xmlns:a16="http://schemas.microsoft.com/office/drawing/2014/main" id="{9F104DEC-D945-4498-874D-AF8601519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9" name="Text Box 3">
          <a:extLst>
            <a:ext uri="{FF2B5EF4-FFF2-40B4-BE49-F238E27FC236}">
              <a16:creationId xmlns:a16="http://schemas.microsoft.com/office/drawing/2014/main" id="{92042404-2DBF-4DA2-9F37-9CE23C433D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0" name="Text Box 3">
          <a:extLst>
            <a:ext uri="{FF2B5EF4-FFF2-40B4-BE49-F238E27FC236}">
              <a16:creationId xmlns:a16="http://schemas.microsoft.com/office/drawing/2014/main" id="{B432DDE9-5A8F-48DF-8FF0-9EC04E8AE8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1" name="Text Box 3">
          <a:extLst>
            <a:ext uri="{FF2B5EF4-FFF2-40B4-BE49-F238E27FC236}">
              <a16:creationId xmlns:a16="http://schemas.microsoft.com/office/drawing/2014/main" id="{BB3A4DB3-DF2D-4152-8E72-5269A3284A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2" name="Text Box 3">
          <a:extLst>
            <a:ext uri="{FF2B5EF4-FFF2-40B4-BE49-F238E27FC236}">
              <a16:creationId xmlns:a16="http://schemas.microsoft.com/office/drawing/2014/main" id="{B47BE129-C546-4CA5-AC59-69AB38686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3" name="Text Box 3">
          <a:extLst>
            <a:ext uri="{FF2B5EF4-FFF2-40B4-BE49-F238E27FC236}">
              <a16:creationId xmlns:a16="http://schemas.microsoft.com/office/drawing/2014/main" id="{C12485A3-7515-418E-8A04-25B2567BF7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4" name="Text Box 3">
          <a:extLst>
            <a:ext uri="{FF2B5EF4-FFF2-40B4-BE49-F238E27FC236}">
              <a16:creationId xmlns:a16="http://schemas.microsoft.com/office/drawing/2014/main" id="{0A3A9EF6-6051-4D55-A089-0FD6752016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5" name="Text Box 3">
          <a:extLst>
            <a:ext uri="{FF2B5EF4-FFF2-40B4-BE49-F238E27FC236}">
              <a16:creationId xmlns:a16="http://schemas.microsoft.com/office/drawing/2014/main" id="{23CF3819-0CA9-46B6-AEB7-69414D1558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6" name="Text Box 3">
          <a:extLst>
            <a:ext uri="{FF2B5EF4-FFF2-40B4-BE49-F238E27FC236}">
              <a16:creationId xmlns:a16="http://schemas.microsoft.com/office/drawing/2014/main" id="{B52DE030-037C-4701-BD5A-388F061E8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7" name="Text Box 3">
          <a:extLst>
            <a:ext uri="{FF2B5EF4-FFF2-40B4-BE49-F238E27FC236}">
              <a16:creationId xmlns:a16="http://schemas.microsoft.com/office/drawing/2014/main" id="{42198D05-1B92-4049-9957-E3068DABEB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8" name="Text Box 3">
          <a:extLst>
            <a:ext uri="{FF2B5EF4-FFF2-40B4-BE49-F238E27FC236}">
              <a16:creationId xmlns:a16="http://schemas.microsoft.com/office/drawing/2014/main" id="{2D8DD513-6417-4AFA-BEDE-91FF24B5B5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9" name="Text Box 3">
          <a:extLst>
            <a:ext uri="{FF2B5EF4-FFF2-40B4-BE49-F238E27FC236}">
              <a16:creationId xmlns:a16="http://schemas.microsoft.com/office/drawing/2014/main" id="{03A58D95-1E2A-41E9-AF62-F36D276D68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0" name="Text Box 3">
          <a:extLst>
            <a:ext uri="{FF2B5EF4-FFF2-40B4-BE49-F238E27FC236}">
              <a16:creationId xmlns:a16="http://schemas.microsoft.com/office/drawing/2014/main" id="{4F8FF783-3C76-4048-8EA2-51EF5CAE09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1" name="Text Box 3">
          <a:extLst>
            <a:ext uri="{FF2B5EF4-FFF2-40B4-BE49-F238E27FC236}">
              <a16:creationId xmlns:a16="http://schemas.microsoft.com/office/drawing/2014/main" id="{EFAA20EF-C786-403E-B6FD-054B29A181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2" name="Text Box 3">
          <a:extLst>
            <a:ext uri="{FF2B5EF4-FFF2-40B4-BE49-F238E27FC236}">
              <a16:creationId xmlns:a16="http://schemas.microsoft.com/office/drawing/2014/main" id="{92317173-7E15-4DB4-8E57-1728722359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3" name="Text Box 3">
          <a:extLst>
            <a:ext uri="{FF2B5EF4-FFF2-40B4-BE49-F238E27FC236}">
              <a16:creationId xmlns:a16="http://schemas.microsoft.com/office/drawing/2014/main" id="{CC84E559-0EA7-40CD-8EDB-A0492FE4E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4" name="Text Box 3">
          <a:extLst>
            <a:ext uri="{FF2B5EF4-FFF2-40B4-BE49-F238E27FC236}">
              <a16:creationId xmlns:a16="http://schemas.microsoft.com/office/drawing/2014/main" id="{52E9C8F6-44B9-4CF6-827F-CA544957AB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5" name="Text Box 3">
          <a:extLst>
            <a:ext uri="{FF2B5EF4-FFF2-40B4-BE49-F238E27FC236}">
              <a16:creationId xmlns:a16="http://schemas.microsoft.com/office/drawing/2014/main" id="{CCD271AE-FAA5-4D5F-A94C-0712B4B1C4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6" name="Text Box 3">
          <a:extLst>
            <a:ext uri="{FF2B5EF4-FFF2-40B4-BE49-F238E27FC236}">
              <a16:creationId xmlns:a16="http://schemas.microsoft.com/office/drawing/2014/main" id="{9A495396-6100-44FC-A4BB-FB9DAFF1F6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7" name="Text Box 3">
          <a:extLst>
            <a:ext uri="{FF2B5EF4-FFF2-40B4-BE49-F238E27FC236}">
              <a16:creationId xmlns:a16="http://schemas.microsoft.com/office/drawing/2014/main" id="{E699B572-A5CC-49A1-8428-3B1596447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8" name="Text Box 3">
          <a:extLst>
            <a:ext uri="{FF2B5EF4-FFF2-40B4-BE49-F238E27FC236}">
              <a16:creationId xmlns:a16="http://schemas.microsoft.com/office/drawing/2014/main" id="{FB806CAA-1437-4AFB-9A5E-41F25F6120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9" name="Text Box 3">
          <a:extLst>
            <a:ext uri="{FF2B5EF4-FFF2-40B4-BE49-F238E27FC236}">
              <a16:creationId xmlns:a16="http://schemas.microsoft.com/office/drawing/2014/main" id="{DF628297-8B79-413E-8278-6C6BD89028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0" name="Text Box 3">
          <a:extLst>
            <a:ext uri="{FF2B5EF4-FFF2-40B4-BE49-F238E27FC236}">
              <a16:creationId xmlns:a16="http://schemas.microsoft.com/office/drawing/2014/main" id="{DE726E78-E303-479C-83C0-478829B17D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1" name="Text Box 3">
          <a:extLst>
            <a:ext uri="{FF2B5EF4-FFF2-40B4-BE49-F238E27FC236}">
              <a16:creationId xmlns:a16="http://schemas.microsoft.com/office/drawing/2014/main" id="{8A1F2D3D-913D-4AA4-80B4-6DCBC0BDBA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2" name="Text Box 3">
          <a:extLst>
            <a:ext uri="{FF2B5EF4-FFF2-40B4-BE49-F238E27FC236}">
              <a16:creationId xmlns:a16="http://schemas.microsoft.com/office/drawing/2014/main" id="{36DC1A74-5B87-44F9-B4EC-91D92399C4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3" name="Text Box 3">
          <a:extLst>
            <a:ext uri="{FF2B5EF4-FFF2-40B4-BE49-F238E27FC236}">
              <a16:creationId xmlns:a16="http://schemas.microsoft.com/office/drawing/2014/main" id="{D20F3A43-7BC0-4580-9908-7973E8D326A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4" name="Text Box 3">
          <a:extLst>
            <a:ext uri="{FF2B5EF4-FFF2-40B4-BE49-F238E27FC236}">
              <a16:creationId xmlns:a16="http://schemas.microsoft.com/office/drawing/2014/main" id="{7C040D8D-F5A2-4A16-B6B1-50837DEFBF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5" name="Text Box 3">
          <a:extLst>
            <a:ext uri="{FF2B5EF4-FFF2-40B4-BE49-F238E27FC236}">
              <a16:creationId xmlns:a16="http://schemas.microsoft.com/office/drawing/2014/main" id="{7A411E00-1FE1-46E7-81CD-43E61D819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6" name="Text Box 3">
          <a:extLst>
            <a:ext uri="{FF2B5EF4-FFF2-40B4-BE49-F238E27FC236}">
              <a16:creationId xmlns:a16="http://schemas.microsoft.com/office/drawing/2014/main" id="{218D6DF5-831E-40AB-AF08-482FEA8C48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7" name="Text Box 3">
          <a:extLst>
            <a:ext uri="{FF2B5EF4-FFF2-40B4-BE49-F238E27FC236}">
              <a16:creationId xmlns:a16="http://schemas.microsoft.com/office/drawing/2014/main" id="{5B95CF76-3B52-4F05-A850-417F378F4F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8" name="Text Box 3">
          <a:extLst>
            <a:ext uri="{FF2B5EF4-FFF2-40B4-BE49-F238E27FC236}">
              <a16:creationId xmlns:a16="http://schemas.microsoft.com/office/drawing/2014/main" id="{A95F2CE9-206E-42E5-A231-A581843BB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9" name="Text Box 3">
          <a:extLst>
            <a:ext uri="{FF2B5EF4-FFF2-40B4-BE49-F238E27FC236}">
              <a16:creationId xmlns:a16="http://schemas.microsoft.com/office/drawing/2014/main" id="{AEC82292-3FA9-4C34-A368-CF5404F2AF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0" name="Text Box 3">
          <a:extLst>
            <a:ext uri="{FF2B5EF4-FFF2-40B4-BE49-F238E27FC236}">
              <a16:creationId xmlns:a16="http://schemas.microsoft.com/office/drawing/2014/main" id="{E8D841BE-A0C2-4296-AC88-4929DDE51F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1" name="Text Box 3">
          <a:extLst>
            <a:ext uri="{FF2B5EF4-FFF2-40B4-BE49-F238E27FC236}">
              <a16:creationId xmlns:a16="http://schemas.microsoft.com/office/drawing/2014/main" id="{E77C1198-1A35-4B77-ADA2-B9235C539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2" name="Text Box 3">
          <a:extLst>
            <a:ext uri="{FF2B5EF4-FFF2-40B4-BE49-F238E27FC236}">
              <a16:creationId xmlns:a16="http://schemas.microsoft.com/office/drawing/2014/main" id="{E5CB902F-5FBB-4F51-BE90-EB055193DB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3" name="Text Box 3">
          <a:extLst>
            <a:ext uri="{FF2B5EF4-FFF2-40B4-BE49-F238E27FC236}">
              <a16:creationId xmlns:a16="http://schemas.microsoft.com/office/drawing/2014/main" id="{6017CA6D-4FDC-4975-B9E7-FEDFF67E6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4" name="Text Box 3">
          <a:extLst>
            <a:ext uri="{FF2B5EF4-FFF2-40B4-BE49-F238E27FC236}">
              <a16:creationId xmlns:a16="http://schemas.microsoft.com/office/drawing/2014/main" id="{26084FE5-C71C-44F2-BCD6-AC155AA08D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5" name="Text Box 3">
          <a:extLst>
            <a:ext uri="{FF2B5EF4-FFF2-40B4-BE49-F238E27FC236}">
              <a16:creationId xmlns:a16="http://schemas.microsoft.com/office/drawing/2014/main" id="{F7244C70-AD61-4957-B828-34AF9CA91C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6" name="Text Box 3">
          <a:extLst>
            <a:ext uri="{FF2B5EF4-FFF2-40B4-BE49-F238E27FC236}">
              <a16:creationId xmlns:a16="http://schemas.microsoft.com/office/drawing/2014/main" id="{AF0A330D-A54F-4313-8F87-1323AB67EF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7" name="Text Box 3">
          <a:extLst>
            <a:ext uri="{FF2B5EF4-FFF2-40B4-BE49-F238E27FC236}">
              <a16:creationId xmlns:a16="http://schemas.microsoft.com/office/drawing/2014/main" id="{22B2304D-9DC3-4A41-A7D3-710DD12CCC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8" name="Text Box 3">
          <a:extLst>
            <a:ext uri="{FF2B5EF4-FFF2-40B4-BE49-F238E27FC236}">
              <a16:creationId xmlns:a16="http://schemas.microsoft.com/office/drawing/2014/main" id="{FF74FD06-9085-4989-AA37-4C2B543970F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9" name="Text Box 3">
          <a:extLst>
            <a:ext uri="{FF2B5EF4-FFF2-40B4-BE49-F238E27FC236}">
              <a16:creationId xmlns:a16="http://schemas.microsoft.com/office/drawing/2014/main" id="{2705F342-4682-4814-B192-73D6DCF0B1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0" name="Text Box 3">
          <a:extLst>
            <a:ext uri="{FF2B5EF4-FFF2-40B4-BE49-F238E27FC236}">
              <a16:creationId xmlns:a16="http://schemas.microsoft.com/office/drawing/2014/main" id="{7DD81433-DEE2-4E86-ADFB-01CE193E0A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1" name="Text Box 3">
          <a:extLst>
            <a:ext uri="{FF2B5EF4-FFF2-40B4-BE49-F238E27FC236}">
              <a16:creationId xmlns:a16="http://schemas.microsoft.com/office/drawing/2014/main" id="{3FADCED0-20A7-4C55-AF11-80B06C992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2" name="Text Box 3">
          <a:extLst>
            <a:ext uri="{FF2B5EF4-FFF2-40B4-BE49-F238E27FC236}">
              <a16:creationId xmlns:a16="http://schemas.microsoft.com/office/drawing/2014/main" id="{D029B457-0CC2-4F00-A154-DB0515669F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3" name="Text Box 3">
          <a:extLst>
            <a:ext uri="{FF2B5EF4-FFF2-40B4-BE49-F238E27FC236}">
              <a16:creationId xmlns:a16="http://schemas.microsoft.com/office/drawing/2014/main" id="{2F164228-C1D2-4192-9018-814A9581A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4" name="Text Box 3">
          <a:extLst>
            <a:ext uri="{FF2B5EF4-FFF2-40B4-BE49-F238E27FC236}">
              <a16:creationId xmlns:a16="http://schemas.microsoft.com/office/drawing/2014/main" id="{73F1F8AB-1329-4493-9C61-48DA1EE81D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5" name="Text Box 3">
          <a:extLst>
            <a:ext uri="{FF2B5EF4-FFF2-40B4-BE49-F238E27FC236}">
              <a16:creationId xmlns:a16="http://schemas.microsoft.com/office/drawing/2014/main" id="{9B0509EE-6D66-4BAD-91A8-7C707D1970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6" name="Text Box 3">
          <a:extLst>
            <a:ext uri="{FF2B5EF4-FFF2-40B4-BE49-F238E27FC236}">
              <a16:creationId xmlns:a16="http://schemas.microsoft.com/office/drawing/2014/main" id="{406276CF-3DBE-41A9-A5A6-79889580CC1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7" name="Text Box 3">
          <a:extLst>
            <a:ext uri="{FF2B5EF4-FFF2-40B4-BE49-F238E27FC236}">
              <a16:creationId xmlns:a16="http://schemas.microsoft.com/office/drawing/2014/main" id="{04F1EE36-A1ED-4849-B575-C8E1C85400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8" name="Text Box 3">
          <a:extLst>
            <a:ext uri="{FF2B5EF4-FFF2-40B4-BE49-F238E27FC236}">
              <a16:creationId xmlns:a16="http://schemas.microsoft.com/office/drawing/2014/main" id="{27312BB5-7874-42C2-B8C9-8FFE4C3FF3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9" name="Text Box 3">
          <a:extLst>
            <a:ext uri="{FF2B5EF4-FFF2-40B4-BE49-F238E27FC236}">
              <a16:creationId xmlns:a16="http://schemas.microsoft.com/office/drawing/2014/main" id="{9549B02F-0B36-4564-AC80-76530A157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0" name="Text Box 3">
          <a:extLst>
            <a:ext uri="{FF2B5EF4-FFF2-40B4-BE49-F238E27FC236}">
              <a16:creationId xmlns:a16="http://schemas.microsoft.com/office/drawing/2014/main" id="{CC7E266D-885D-40D3-AF81-F823DC9D05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1" name="Text Box 3">
          <a:extLst>
            <a:ext uri="{FF2B5EF4-FFF2-40B4-BE49-F238E27FC236}">
              <a16:creationId xmlns:a16="http://schemas.microsoft.com/office/drawing/2014/main" id="{255851E8-EDBD-4A02-BD7C-99C5B8A52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2" name="Text Box 3">
          <a:extLst>
            <a:ext uri="{FF2B5EF4-FFF2-40B4-BE49-F238E27FC236}">
              <a16:creationId xmlns:a16="http://schemas.microsoft.com/office/drawing/2014/main" id="{A3588DA2-A489-4576-B004-FE397B7AD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3" name="Text Box 3">
          <a:extLst>
            <a:ext uri="{FF2B5EF4-FFF2-40B4-BE49-F238E27FC236}">
              <a16:creationId xmlns:a16="http://schemas.microsoft.com/office/drawing/2014/main" id="{812BE119-B2D8-4F8C-9613-BE41EE8B8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4" name="Text Box 3">
          <a:extLst>
            <a:ext uri="{FF2B5EF4-FFF2-40B4-BE49-F238E27FC236}">
              <a16:creationId xmlns:a16="http://schemas.microsoft.com/office/drawing/2014/main" id="{DF927E02-1EE7-4752-A4AF-DB0116106E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5" name="Text Box 3">
          <a:extLst>
            <a:ext uri="{FF2B5EF4-FFF2-40B4-BE49-F238E27FC236}">
              <a16:creationId xmlns:a16="http://schemas.microsoft.com/office/drawing/2014/main" id="{3E06C4F7-6D49-48A2-8DDF-276D901A32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6" name="Text Box 3">
          <a:extLst>
            <a:ext uri="{FF2B5EF4-FFF2-40B4-BE49-F238E27FC236}">
              <a16:creationId xmlns:a16="http://schemas.microsoft.com/office/drawing/2014/main" id="{97E89D03-BF59-41A4-B7C1-FE1DE3C7A2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7" name="Text Box 3">
          <a:extLst>
            <a:ext uri="{FF2B5EF4-FFF2-40B4-BE49-F238E27FC236}">
              <a16:creationId xmlns:a16="http://schemas.microsoft.com/office/drawing/2014/main" id="{17501184-F849-4D0B-A7C2-6A8355846C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8" name="Text Box 3">
          <a:extLst>
            <a:ext uri="{FF2B5EF4-FFF2-40B4-BE49-F238E27FC236}">
              <a16:creationId xmlns:a16="http://schemas.microsoft.com/office/drawing/2014/main" id="{8F571EDE-6FC0-4050-88D3-B349E84E5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9" name="Text Box 3">
          <a:extLst>
            <a:ext uri="{FF2B5EF4-FFF2-40B4-BE49-F238E27FC236}">
              <a16:creationId xmlns:a16="http://schemas.microsoft.com/office/drawing/2014/main" id="{D963EB59-B199-4522-8C1B-888529C58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0" name="Text Box 3">
          <a:extLst>
            <a:ext uri="{FF2B5EF4-FFF2-40B4-BE49-F238E27FC236}">
              <a16:creationId xmlns:a16="http://schemas.microsoft.com/office/drawing/2014/main" id="{B83E009D-45E0-410A-8577-A483C4CF97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1" name="Text Box 3">
          <a:extLst>
            <a:ext uri="{FF2B5EF4-FFF2-40B4-BE49-F238E27FC236}">
              <a16:creationId xmlns:a16="http://schemas.microsoft.com/office/drawing/2014/main" id="{A15E9155-E71D-45C5-89A9-065E719F93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2" name="Text Box 3">
          <a:extLst>
            <a:ext uri="{FF2B5EF4-FFF2-40B4-BE49-F238E27FC236}">
              <a16:creationId xmlns:a16="http://schemas.microsoft.com/office/drawing/2014/main" id="{F4FEE02E-14F6-4024-998B-1278219D9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3" name="Text Box 3">
          <a:extLst>
            <a:ext uri="{FF2B5EF4-FFF2-40B4-BE49-F238E27FC236}">
              <a16:creationId xmlns:a16="http://schemas.microsoft.com/office/drawing/2014/main" id="{20AAE8E7-C630-44F7-812D-6612A5DA99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4" name="Text Box 3">
          <a:extLst>
            <a:ext uri="{FF2B5EF4-FFF2-40B4-BE49-F238E27FC236}">
              <a16:creationId xmlns:a16="http://schemas.microsoft.com/office/drawing/2014/main" id="{D490EC48-2A9C-4F1E-9E8E-0A120B4681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5" name="Text Box 3">
          <a:extLst>
            <a:ext uri="{FF2B5EF4-FFF2-40B4-BE49-F238E27FC236}">
              <a16:creationId xmlns:a16="http://schemas.microsoft.com/office/drawing/2014/main" id="{BD0193EB-5174-4ECC-B76D-3B93D37D1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6" name="Text Box 3">
          <a:extLst>
            <a:ext uri="{FF2B5EF4-FFF2-40B4-BE49-F238E27FC236}">
              <a16:creationId xmlns:a16="http://schemas.microsoft.com/office/drawing/2014/main" id="{9B99072E-5782-470D-99AF-2C926B0E59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7" name="Text Box 3">
          <a:extLst>
            <a:ext uri="{FF2B5EF4-FFF2-40B4-BE49-F238E27FC236}">
              <a16:creationId xmlns:a16="http://schemas.microsoft.com/office/drawing/2014/main" id="{96ED3F2F-3C99-4F54-8C33-0D94FC99FB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8" name="Text Box 3">
          <a:extLst>
            <a:ext uri="{FF2B5EF4-FFF2-40B4-BE49-F238E27FC236}">
              <a16:creationId xmlns:a16="http://schemas.microsoft.com/office/drawing/2014/main" id="{A412A639-DD4D-4C53-A9DD-9598F38DB0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9" name="Text Box 3">
          <a:extLst>
            <a:ext uri="{FF2B5EF4-FFF2-40B4-BE49-F238E27FC236}">
              <a16:creationId xmlns:a16="http://schemas.microsoft.com/office/drawing/2014/main" id="{881E5379-D9E3-4979-9A7E-25B91A6EC8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0" name="Text Box 3">
          <a:extLst>
            <a:ext uri="{FF2B5EF4-FFF2-40B4-BE49-F238E27FC236}">
              <a16:creationId xmlns:a16="http://schemas.microsoft.com/office/drawing/2014/main" id="{EDF3830C-2A61-44D9-B4FE-368632CC4B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1" name="Text Box 3">
          <a:extLst>
            <a:ext uri="{FF2B5EF4-FFF2-40B4-BE49-F238E27FC236}">
              <a16:creationId xmlns:a16="http://schemas.microsoft.com/office/drawing/2014/main" id="{F45AFC90-1319-49EA-981A-2AF0BD32FA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2" name="Text Box 3">
          <a:extLst>
            <a:ext uri="{FF2B5EF4-FFF2-40B4-BE49-F238E27FC236}">
              <a16:creationId xmlns:a16="http://schemas.microsoft.com/office/drawing/2014/main" id="{79C1C2AC-54D6-4D50-ABF3-F715F3909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3" name="Text Box 3">
          <a:extLst>
            <a:ext uri="{FF2B5EF4-FFF2-40B4-BE49-F238E27FC236}">
              <a16:creationId xmlns:a16="http://schemas.microsoft.com/office/drawing/2014/main" id="{1CDC3C97-9CE7-4EA3-A63E-16A4109092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4" name="Text Box 3">
          <a:extLst>
            <a:ext uri="{FF2B5EF4-FFF2-40B4-BE49-F238E27FC236}">
              <a16:creationId xmlns:a16="http://schemas.microsoft.com/office/drawing/2014/main" id="{6C57C13A-E30C-4BB3-858A-69D1748840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5" name="Text Box 3">
          <a:extLst>
            <a:ext uri="{FF2B5EF4-FFF2-40B4-BE49-F238E27FC236}">
              <a16:creationId xmlns:a16="http://schemas.microsoft.com/office/drawing/2014/main" id="{0D134E94-1BC6-46DD-BFAC-0BF9183833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6" name="Text Box 3">
          <a:extLst>
            <a:ext uri="{FF2B5EF4-FFF2-40B4-BE49-F238E27FC236}">
              <a16:creationId xmlns:a16="http://schemas.microsoft.com/office/drawing/2014/main" id="{FB73CE94-6317-479D-B470-FD27E8B0AF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7" name="Text Box 3">
          <a:extLst>
            <a:ext uri="{FF2B5EF4-FFF2-40B4-BE49-F238E27FC236}">
              <a16:creationId xmlns:a16="http://schemas.microsoft.com/office/drawing/2014/main" id="{098C453D-D3A0-4CED-B36B-F94A523F7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8" name="Text Box 3">
          <a:extLst>
            <a:ext uri="{FF2B5EF4-FFF2-40B4-BE49-F238E27FC236}">
              <a16:creationId xmlns:a16="http://schemas.microsoft.com/office/drawing/2014/main" id="{0540A05E-E70A-48B1-AD34-44CDB609E5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9" name="Text Box 3">
          <a:extLst>
            <a:ext uri="{FF2B5EF4-FFF2-40B4-BE49-F238E27FC236}">
              <a16:creationId xmlns:a16="http://schemas.microsoft.com/office/drawing/2014/main" id="{983FECC6-1DC3-4047-9B4E-80F2AD46E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0" name="Text Box 3">
          <a:extLst>
            <a:ext uri="{FF2B5EF4-FFF2-40B4-BE49-F238E27FC236}">
              <a16:creationId xmlns:a16="http://schemas.microsoft.com/office/drawing/2014/main" id="{840D75F2-EAF2-4312-B8DC-45372E278C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1" name="Text Box 3">
          <a:extLst>
            <a:ext uri="{FF2B5EF4-FFF2-40B4-BE49-F238E27FC236}">
              <a16:creationId xmlns:a16="http://schemas.microsoft.com/office/drawing/2014/main" id="{72BF68EC-4984-418F-8CD6-98A74B7B44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2" name="Text Box 3">
          <a:extLst>
            <a:ext uri="{FF2B5EF4-FFF2-40B4-BE49-F238E27FC236}">
              <a16:creationId xmlns:a16="http://schemas.microsoft.com/office/drawing/2014/main" id="{9CAD528A-D6A2-49B9-A6A7-FA0777CEA4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3" name="Text Box 3">
          <a:extLst>
            <a:ext uri="{FF2B5EF4-FFF2-40B4-BE49-F238E27FC236}">
              <a16:creationId xmlns:a16="http://schemas.microsoft.com/office/drawing/2014/main" id="{A612A6D7-B015-4D5E-AB7F-F93B89EE79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4" name="Text Box 3">
          <a:extLst>
            <a:ext uri="{FF2B5EF4-FFF2-40B4-BE49-F238E27FC236}">
              <a16:creationId xmlns:a16="http://schemas.microsoft.com/office/drawing/2014/main" id="{1FF81A32-976F-4DAA-8BE1-9889082936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5" name="Text Box 3">
          <a:extLst>
            <a:ext uri="{FF2B5EF4-FFF2-40B4-BE49-F238E27FC236}">
              <a16:creationId xmlns:a16="http://schemas.microsoft.com/office/drawing/2014/main" id="{50B74988-83DD-43C9-A6DD-FDE84165CF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6" name="Text Box 3">
          <a:extLst>
            <a:ext uri="{FF2B5EF4-FFF2-40B4-BE49-F238E27FC236}">
              <a16:creationId xmlns:a16="http://schemas.microsoft.com/office/drawing/2014/main" id="{6E5B5F2D-6527-4325-8F1D-CE563F1671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7" name="Text Box 3">
          <a:extLst>
            <a:ext uri="{FF2B5EF4-FFF2-40B4-BE49-F238E27FC236}">
              <a16:creationId xmlns:a16="http://schemas.microsoft.com/office/drawing/2014/main" id="{679E012B-F33F-4829-A378-3C356F81E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8" name="Text Box 3">
          <a:extLst>
            <a:ext uri="{FF2B5EF4-FFF2-40B4-BE49-F238E27FC236}">
              <a16:creationId xmlns:a16="http://schemas.microsoft.com/office/drawing/2014/main" id="{8910F57C-7894-4BD0-A6A3-A4343A77CD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9" name="Text Box 3">
          <a:extLst>
            <a:ext uri="{FF2B5EF4-FFF2-40B4-BE49-F238E27FC236}">
              <a16:creationId xmlns:a16="http://schemas.microsoft.com/office/drawing/2014/main" id="{C30B9EB1-2E89-4969-A611-85C18E77A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0" name="Text Box 3">
          <a:extLst>
            <a:ext uri="{FF2B5EF4-FFF2-40B4-BE49-F238E27FC236}">
              <a16:creationId xmlns:a16="http://schemas.microsoft.com/office/drawing/2014/main" id="{A60B1682-24CD-44A0-92CE-15F1D8C813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1" name="Text Box 3">
          <a:extLst>
            <a:ext uri="{FF2B5EF4-FFF2-40B4-BE49-F238E27FC236}">
              <a16:creationId xmlns:a16="http://schemas.microsoft.com/office/drawing/2014/main" id="{6CE95185-698B-4162-8376-4059030267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2" name="Text Box 3">
          <a:extLst>
            <a:ext uri="{FF2B5EF4-FFF2-40B4-BE49-F238E27FC236}">
              <a16:creationId xmlns:a16="http://schemas.microsoft.com/office/drawing/2014/main" id="{EFF28825-A59B-4AD4-B370-5262423D8A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3" name="Text Box 3">
          <a:extLst>
            <a:ext uri="{FF2B5EF4-FFF2-40B4-BE49-F238E27FC236}">
              <a16:creationId xmlns:a16="http://schemas.microsoft.com/office/drawing/2014/main" id="{73673A9E-99E7-459A-8FB0-4BE1589C89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4" name="Text Box 3">
          <a:extLst>
            <a:ext uri="{FF2B5EF4-FFF2-40B4-BE49-F238E27FC236}">
              <a16:creationId xmlns:a16="http://schemas.microsoft.com/office/drawing/2014/main" id="{8518913A-06B9-4A16-894C-91E35249AA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5" name="Text Box 3">
          <a:extLst>
            <a:ext uri="{FF2B5EF4-FFF2-40B4-BE49-F238E27FC236}">
              <a16:creationId xmlns:a16="http://schemas.microsoft.com/office/drawing/2014/main" id="{D0E4C6E9-C23F-42DE-BEF9-913F5E0ABC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6" name="Text Box 3">
          <a:extLst>
            <a:ext uri="{FF2B5EF4-FFF2-40B4-BE49-F238E27FC236}">
              <a16:creationId xmlns:a16="http://schemas.microsoft.com/office/drawing/2014/main" id="{FB45F2C7-BA07-4A8E-8CE9-A94481692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7" name="Text Box 3">
          <a:extLst>
            <a:ext uri="{FF2B5EF4-FFF2-40B4-BE49-F238E27FC236}">
              <a16:creationId xmlns:a16="http://schemas.microsoft.com/office/drawing/2014/main" id="{B6A53A4C-0400-49CC-A094-366D211EDF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8" name="Text Box 3">
          <a:extLst>
            <a:ext uri="{FF2B5EF4-FFF2-40B4-BE49-F238E27FC236}">
              <a16:creationId xmlns:a16="http://schemas.microsoft.com/office/drawing/2014/main" id="{4CA6E4F7-55B7-4804-83F9-D9AA0F693B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9" name="Text Box 3">
          <a:extLst>
            <a:ext uri="{FF2B5EF4-FFF2-40B4-BE49-F238E27FC236}">
              <a16:creationId xmlns:a16="http://schemas.microsoft.com/office/drawing/2014/main" id="{E2209039-6ED7-4857-9F5D-5E5FFE7E3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E2D57-AA4E-422B-B990-E9D5E7A56EF2}">
  <dimension ref="A2:K18"/>
  <sheetViews>
    <sheetView workbookViewId="0">
      <selection activeCell="F7" sqref="F7"/>
    </sheetView>
  </sheetViews>
  <sheetFormatPr defaultRowHeight="15"/>
  <cols>
    <col min="1" max="1" width="9.140625" style="3"/>
    <col min="2" max="2" width="17.42578125" style="3" customWidth="1"/>
    <col min="3" max="5" width="9.140625" style="3"/>
    <col min="6" max="6" width="17.28515625" style="3" customWidth="1"/>
    <col min="7" max="7" width="9.140625" style="3"/>
    <col min="8" max="8" width="14" style="3" customWidth="1"/>
    <col min="9" max="16384" width="9.140625" style="3"/>
  </cols>
  <sheetData>
    <row r="2" spans="1:11" s="2" customFormat="1" ht="15.75">
      <c r="A2" s="1" t="s">
        <v>0</v>
      </c>
    </row>
    <row r="4" spans="1:11">
      <c r="A4" s="911" t="s">
        <v>1</v>
      </c>
      <c r="B4" s="911"/>
      <c r="C4" s="911"/>
      <c r="D4" s="911"/>
      <c r="E4" s="911"/>
      <c r="F4" s="912"/>
    </row>
    <row r="5" spans="1:11">
      <c r="A5" s="4"/>
      <c r="B5" s="4"/>
      <c r="C5" s="4"/>
      <c r="D5" s="4"/>
      <c r="E5" s="4"/>
    </row>
    <row r="6" spans="1:11">
      <c r="A6" s="5"/>
      <c r="B6" s="5"/>
      <c r="C6" s="5"/>
      <c r="D6" s="5"/>
      <c r="E6" s="5"/>
    </row>
    <row r="7" spans="1:11">
      <c r="A7" s="6" t="s">
        <v>2</v>
      </c>
      <c r="B7" s="913" t="s">
        <v>1837</v>
      </c>
      <c r="C7" s="913"/>
      <c r="D7" s="913"/>
      <c r="E7" s="913"/>
      <c r="F7" s="7">
        <f>REKAP_GO!I24</f>
        <v>0</v>
      </c>
      <c r="H7" s="8"/>
    </row>
    <row r="8" spans="1:11">
      <c r="A8" s="5"/>
      <c r="B8" s="5"/>
      <c r="C8" s="5"/>
      <c r="D8" s="5"/>
      <c r="E8" s="5"/>
      <c r="F8" s="9"/>
      <c r="H8" s="8"/>
    </row>
    <row r="9" spans="1:11">
      <c r="A9" s="10" t="s">
        <v>3</v>
      </c>
      <c r="B9" s="914" t="s">
        <v>4</v>
      </c>
      <c r="C9" s="914"/>
      <c r="D9" s="914"/>
      <c r="E9" s="914"/>
      <c r="F9" s="12">
        <f>EL_INSTAL!G200</f>
        <v>0</v>
      </c>
      <c r="H9" s="13"/>
      <c r="I9" s="14"/>
      <c r="J9" s="14"/>
      <c r="K9" s="14"/>
    </row>
    <row r="10" spans="1:11">
      <c r="A10" s="15"/>
      <c r="B10" s="4"/>
      <c r="C10" s="4"/>
      <c r="D10" s="4"/>
      <c r="E10" s="4"/>
      <c r="F10" s="9"/>
      <c r="H10" s="13"/>
      <c r="I10" s="14"/>
      <c r="J10" s="14"/>
      <c r="K10" s="14"/>
    </row>
    <row r="11" spans="1:11">
      <c r="A11" s="10" t="s">
        <v>5</v>
      </c>
      <c r="B11" s="11" t="s">
        <v>6</v>
      </c>
      <c r="C11" s="11"/>
      <c r="D11" s="11"/>
      <c r="E11" s="11"/>
      <c r="F11" s="12">
        <f>'REKAP ST_INSTAL '!E40</f>
        <v>0</v>
      </c>
      <c r="H11" s="8"/>
    </row>
    <row r="12" spans="1:11">
      <c r="A12" s="15"/>
      <c r="B12" s="4"/>
      <c r="C12" s="4"/>
      <c r="D12" s="4"/>
      <c r="E12" s="4"/>
      <c r="G12" s="8"/>
      <c r="H12" s="8"/>
      <c r="I12" s="8"/>
    </row>
    <row r="13" spans="1:11" ht="15.6" customHeight="1">
      <c r="A13" s="16"/>
      <c r="B13" s="16" t="s">
        <v>7</v>
      </c>
      <c r="C13" s="16"/>
      <c r="D13" s="16"/>
      <c r="E13" s="16"/>
      <c r="F13" s="17">
        <f xml:space="preserve"> SUM(F7:F11)</f>
        <v>0</v>
      </c>
      <c r="G13" s="8"/>
      <c r="H13" s="8"/>
      <c r="I13" s="8"/>
    </row>
    <row r="14" spans="1:11" ht="15.6" customHeight="1">
      <c r="B14" s="3" t="s">
        <v>8</v>
      </c>
      <c r="F14" s="18">
        <f>SUM(F7:F11)*0.22</f>
        <v>0</v>
      </c>
    </row>
    <row r="15" spans="1:11">
      <c r="A15" s="19"/>
      <c r="B15" s="11" t="s">
        <v>9</v>
      </c>
      <c r="C15" s="19"/>
      <c r="D15" s="19"/>
      <c r="E15" s="19"/>
      <c r="F15" s="20">
        <f>SUM(F13:F14)</f>
        <v>0</v>
      </c>
    </row>
    <row r="17" spans="6:6">
      <c r="F17" s="18"/>
    </row>
    <row r="18" spans="6:6">
      <c r="F18" s="18"/>
    </row>
  </sheetData>
  <mergeCells count="3">
    <mergeCell ref="A4:F4"/>
    <mergeCell ref="B7:E7"/>
    <mergeCell ref="B9:E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5313-F42D-4FD4-B306-621ED14F29BD}">
  <sheetPr>
    <tabColor rgb="FF92D050"/>
  </sheetPr>
  <dimension ref="A1:I104"/>
  <sheetViews>
    <sheetView tabSelected="1" view="pageBreakPreview" zoomScaleNormal="100" zoomScaleSheetLayoutView="100" workbookViewId="0">
      <selection activeCell="I23" sqref="I23"/>
    </sheetView>
  </sheetViews>
  <sheetFormatPr defaultColWidth="8.85546875" defaultRowHeight="12.75"/>
  <cols>
    <col min="1" max="1" width="4.7109375" style="5" customWidth="1"/>
    <col min="2" max="7" width="8.85546875" style="5"/>
    <col min="8" max="8" width="1.28515625" style="5" customWidth="1"/>
    <col min="9" max="9" width="18.28515625" style="5" customWidth="1"/>
    <col min="10" max="16384" width="8.85546875" style="5"/>
  </cols>
  <sheetData>
    <row r="1" spans="1:9" ht="26.45" customHeight="1">
      <c r="B1" s="920" t="s">
        <v>10</v>
      </c>
      <c r="C1" s="920"/>
      <c r="D1" s="920"/>
      <c r="E1" s="920"/>
      <c r="F1" s="920"/>
      <c r="G1" s="920"/>
      <c r="H1" s="920"/>
      <c r="I1" s="920"/>
    </row>
    <row r="4" spans="1:9" ht="19.149999999999999" customHeight="1">
      <c r="B4" s="920" t="s">
        <v>11</v>
      </c>
      <c r="C4" s="920"/>
      <c r="D4" s="920"/>
      <c r="E4" s="920"/>
      <c r="F4" s="920"/>
      <c r="G4" s="920"/>
      <c r="H4" s="920"/>
      <c r="I4" s="920"/>
    </row>
    <row r="6" spans="1:9">
      <c r="B6" s="15" t="s">
        <v>12</v>
      </c>
    </row>
    <row r="8" spans="1:9">
      <c r="B8" s="15" t="s">
        <v>13</v>
      </c>
    </row>
    <row r="9" spans="1:9">
      <c r="B9" s="15"/>
    </row>
    <row r="10" spans="1:9">
      <c r="B10" s="15" t="s">
        <v>14</v>
      </c>
    </row>
    <row r="12" spans="1:9">
      <c r="A12" s="918" t="s">
        <v>15</v>
      </c>
      <c r="B12" s="918"/>
      <c r="C12" s="918"/>
      <c r="D12" s="918"/>
      <c r="E12" s="918"/>
      <c r="F12" s="918"/>
      <c r="G12" s="918"/>
      <c r="H12" s="918"/>
      <c r="I12" s="918"/>
    </row>
    <row r="14" spans="1:9">
      <c r="A14" s="15" t="s">
        <v>16</v>
      </c>
      <c r="B14" s="921" t="s">
        <v>17</v>
      </c>
      <c r="C14" s="921"/>
      <c r="D14" s="921"/>
      <c r="E14" s="921"/>
      <c r="F14" s="921"/>
      <c r="G14" s="921"/>
      <c r="I14" s="22">
        <f>I47</f>
        <v>0</v>
      </c>
    </row>
    <row r="15" spans="1:9">
      <c r="I15" s="22"/>
    </row>
    <row r="16" spans="1:9">
      <c r="A16" s="15" t="s">
        <v>18</v>
      </c>
      <c r="B16" s="921" t="s">
        <v>19</v>
      </c>
      <c r="C16" s="921"/>
      <c r="D16" s="921"/>
      <c r="E16" s="921"/>
      <c r="F16" s="921"/>
      <c r="G16" s="921"/>
      <c r="I16" s="22">
        <f>I63</f>
        <v>0</v>
      </c>
    </row>
    <row r="17" spans="1:9">
      <c r="I17" s="22"/>
    </row>
    <row r="18" spans="1:9">
      <c r="A18" s="15" t="s">
        <v>20</v>
      </c>
      <c r="B18" s="921" t="s">
        <v>21</v>
      </c>
      <c r="C18" s="921"/>
      <c r="D18" s="921"/>
      <c r="E18" s="921"/>
      <c r="F18" s="921"/>
      <c r="G18" s="921"/>
      <c r="I18" s="22">
        <f>I95</f>
        <v>0</v>
      </c>
    </row>
    <row r="19" spans="1:9">
      <c r="A19" s="15"/>
      <c r="B19" s="4"/>
      <c r="C19" s="4"/>
      <c r="D19" s="4"/>
      <c r="E19" s="4"/>
      <c r="F19" s="4"/>
      <c r="G19" s="4"/>
      <c r="I19" s="22"/>
    </row>
    <row r="20" spans="1:9">
      <c r="A20" s="15" t="s">
        <v>22</v>
      </c>
      <c r="B20" s="4" t="s">
        <v>23</v>
      </c>
      <c r="C20" s="4"/>
      <c r="D20" s="4"/>
      <c r="E20" s="4"/>
      <c r="F20" s="4"/>
      <c r="G20" s="4"/>
      <c r="I20" s="22">
        <f>I101</f>
        <v>0</v>
      </c>
    </row>
    <row r="21" spans="1:9">
      <c r="A21" s="15"/>
      <c r="B21" s="4"/>
      <c r="C21" s="4"/>
      <c r="D21" s="4"/>
      <c r="E21" s="4"/>
      <c r="F21" s="4"/>
      <c r="G21" s="4"/>
      <c r="I21" s="22"/>
    </row>
    <row r="22" spans="1:9">
      <c r="A22" s="15" t="s">
        <v>22</v>
      </c>
      <c r="B22" s="921" t="s">
        <v>24</v>
      </c>
      <c r="C22" s="921"/>
      <c r="D22" s="921"/>
      <c r="E22" s="921"/>
      <c r="F22" s="921"/>
      <c r="G22" s="921"/>
      <c r="I22" s="22">
        <f>(I14+I16+I18+I20)*0.1</f>
        <v>0</v>
      </c>
    </row>
    <row r="23" spans="1:9">
      <c r="A23" s="23"/>
      <c r="B23" s="922"/>
      <c r="C23" s="922"/>
      <c r="D23" s="922"/>
      <c r="E23" s="922"/>
      <c r="F23" s="922"/>
      <c r="G23" s="922"/>
      <c r="H23" s="24"/>
      <c r="I23" s="25"/>
    </row>
    <row r="24" spans="1:9" ht="21.6" customHeight="1">
      <c r="B24" s="923" t="s">
        <v>25</v>
      </c>
      <c r="C24" s="923"/>
      <c r="D24" s="923"/>
      <c r="E24" s="923"/>
      <c r="F24" s="923"/>
      <c r="G24" s="923"/>
      <c r="I24" s="9">
        <f>I14+I16+I18+I22+I20</f>
        <v>0</v>
      </c>
    </row>
    <row r="26" spans="1:9">
      <c r="B26" s="924" t="s">
        <v>26</v>
      </c>
      <c r="C26" s="924"/>
      <c r="D26" s="924"/>
      <c r="E26" s="924"/>
      <c r="F26" s="924"/>
      <c r="G26" s="924"/>
      <c r="I26" s="22">
        <f>(I24/100)*22</f>
        <v>0</v>
      </c>
    </row>
    <row r="28" spans="1:9">
      <c r="B28" s="921" t="s">
        <v>27</v>
      </c>
      <c r="C28" s="921"/>
      <c r="D28" s="921"/>
      <c r="I28" s="9">
        <f>I24+I26</f>
        <v>0</v>
      </c>
    </row>
    <row r="35" spans="1:9" ht="70.900000000000006" customHeight="1">
      <c r="B35" s="919" t="s">
        <v>28</v>
      </c>
      <c r="C35" s="919"/>
      <c r="D35" s="919"/>
      <c r="E35" s="919"/>
      <c r="F35" s="919"/>
      <c r="G35" s="919"/>
      <c r="H35" s="919"/>
      <c r="I35" s="919"/>
    </row>
    <row r="36" spans="1:9" ht="63.6" customHeight="1">
      <c r="B36" s="925" t="s">
        <v>29</v>
      </c>
      <c r="C36" s="925"/>
      <c r="D36" s="925"/>
      <c r="E36" s="925"/>
      <c r="F36" s="925"/>
      <c r="G36" s="925"/>
      <c r="H36" s="925"/>
      <c r="I36" s="925"/>
    </row>
    <row r="37" spans="1:9">
      <c r="B37" s="924" t="s">
        <v>30</v>
      </c>
      <c r="C37" s="924"/>
      <c r="D37" s="924"/>
      <c r="E37" s="924"/>
      <c r="F37" s="924"/>
      <c r="G37" s="924"/>
      <c r="H37" s="924"/>
      <c r="I37" s="924"/>
    </row>
    <row r="38" spans="1:9">
      <c r="B38" s="26"/>
      <c r="C38" s="26"/>
      <c r="D38" s="26"/>
      <c r="E38" s="26"/>
      <c r="F38" s="26"/>
      <c r="G38" s="26"/>
      <c r="H38" s="26"/>
      <c r="I38" s="26"/>
    </row>
    <row r="39" spans="1:9">
      <c r="B39" s="26"/>
      <c r="C39" s="26"/>
      <c r="D39" s="26"/>
      <c r="E39" s="26"/>
      <c r="F39" s="26"/>
      <c r="G39" s="26"/>
      <c r="H39" s="26"/>
      <c r="I39" s="26"/>
    </row>
    <row r="40" spans="1:9">
      <c r="B40" s="26"/>
      <c r="C40" s="26"/>
      <c r="D40" s="26"/>
      <c r="E40" s="26"/>
      <c r="F40" s="26"/>
      <c r="G40" s="26"/>
      <c r="H40" s="26"/>
      <c r="I40" s="26"/>
    </row>
    <row r="41" spans="1:9">
      <c r="B41" s="26"/>
      <c r="C41" s="26"/>
      <c r="D41" s="26"/>
      <c r="E41" s="26"/>
      <c r="F41" s="26"/>
      <c r="G41" s="26"/>
      <c r="H41" s="26"/>
      <c r="I41" s="26"/>
    </row>
    <row r="42" spans="1:9">
      <c r="B42" s="26"/>
      <c r="C42" s="26"/>
      <c r="D42" s="26"/>
      <c r="E42" s="26"/>
      <c r="F42" s="26"/>
      <c r="G42" s="26"/>
      <c r="H42" s="26"/>
      <c r="I42" s="26"/>
    </row>
    <row r="43" spans="1:9">
      <c r="B43" s="26"/>
      <c r="C43" s="26"/>
      <c r="D43" s="26"/>
      <c r="E43" s="26"/>
      <c r="F43" s="26"/>
      <c r="G43" s="26"/>
      <c r="H43" s="26"/>
      <c r="I43" s="26"/>
    </row>
    <row r="44" spans="1:9">
      <c r="B44" s="26"/>
      <c r="C44" s="26"/>
      <c r="D44" s="26"/>
      <c r="E44" s="26"/>
      <c r="F44" s="26"/>
      <c r="G44" s="26"/>
      <c r="H44" s="26"/>
      <c r="I44" s="26"/>
    </row>
    <row r="45" spans="1:9">
      <c r="A45" s="918" t="s">
        <v>31</v>
      </c>
      <c r="B45" s="918"/>
      <c r="C45" s="918"/>
      <c r="D45" s="918"/>
      <c r="E45" s="918"/>
      <c r="F45" s="918"/>
      <c r="G45" s="918"/>
      <c r="H45" s="918"/>
      <c r="I45" s="918"/>
    </row>
    <row r="47" spans="1:9" ht="13.5" thickBot="1">
      <c r="A47" s="29" t="s">
        <v>16</v>
      </c>
      <c r="B47" s="915" t="s">
        <v>17</v>
      </c>
      <c r="C47" s="915"/>
      <c r="D47" s="915"/>
      <c r="E47" s="915"/>
      <c r="F47" s="915"/>
      <c r="G47" s="915"/>
      <c r="H47" s="30"/>
      <c r="I47" s="31">
        <f xml:space="preserve"> 'PRIPRAVLJALNA IN ZAKLJUČNA DELA'!F54</f>
        <v>0</v>
      </c>
    </row>
    <row r="48" spans="1:9" ht="13.5" thickTop="1">
      <c r="I48" s="22"/>
    </row>
    <row r="49" spans="1:9" s="15" customFormat="1">
      <c r="A49" s="32" t="s">
        <v>18</v>
      </c>
      <c r="B49" s="916" t="s">
        <v>19</v>
      </c>
      <c r="C49" s="916"/>
      <c r="D49" s="916"/>
      <c r="E49" s="916"/>
      <c r="F49" s="916"/>
      <c r="G49" s="916"/>
      <c r="H49" s="32"/>
      <c r="I49" s="33"/>
    </row>
    <row r="50" spans="1:9">
      <c r="I50" s="22"/>
    </row>
    <row r="51" spans="1:9">
      <c r="A51" s="5" t="s">
        <v>2</v>
      </c>
      <c r="B51" s="5" t="s">
        <v>32</v>
      </c>
      <c r="I51" s="22">
        <f xml:space="preserve"> 'RUŠITVENA DELA'!F118</f>
        <v>0</v>
      </c>
    </row>
    <row r="52" spans="1:9">
      <c r="I52" s="22"/>
    </row>
    <row r="53" spans="1:9">
      <c r="A53" s="5" t="s">
        <v>3</v>
      </c>
      <c r="B53" s="917" t="s">
        <v>33</v>
      </c>
      <c r="C53" s="917"/>
      <c r="D53" s="917"/>
      <c r="E53" s="917"/>
      <c r="F53" s="917"/>
      <c r="G53" s="917"/>
      <c r="I53" s="22">
        <f xml:space="preserve"> 'ZEMELJSKA DELA'!F41</f>
        <v>0</v>
      </c>
    </row>
    <row r="54" spans="1:9">
      <c r="I54" s="22"/>
    </row>
    <row r="55" spans="1:9">
      <c r="A55" s="5" t="s">
        <v>5</v>
      </c>
      <c r="B55" s="917" t="s">
        <v>34</v>
      </c>
      <c r="C55" s="917"/>
      <c r="D55" s="917"/>
      <c r="E55" s="917"/>
      <c r="F55" s="917"/>
      <c r="G55" s="917"/>
      <c r="I55" s="22">
        <f xml:space="preserve"> 'AB DELA'!F46</f>
        <v>0</v>
      </c>
    </row>
    <row r="56" spans="1:9">
      <c r="I56" s="22"/>
    </row>
    <row r="57" spans="1:9">
      <c r="A57" s="5" t="s">
        <v>35</v>
      </c>
      <c r="B57" s="917" t="s">
        <v>36</v>
      </c>
      <c r="C57" s="917"/>
      <c r="D57" s="917"/>
      <c r="E57" s="917"/>
      <c r="F57" s="917"/>
      <c r="G57" s="917"/>
      <c r="I57" s="22">
        <f xml:space="preserve"> 'TESARSKA DELA'!F20</f>
        <v>0</v>
      </c>
    </row>
    <row r="58" spans="1:9">
      <c r="I58" s="22"/>
    </row>
    <row r="59" spans="1:9">
      <c r="A59" s="5" t="s">
        <v>37</v>
      </c>
      <c r="B59" s="917" t="s">
        <v>38</v>
      </c>
      <c r="C59" s="917"/>
      <c r="D59" s="917"/>
      <c r="E59" s="917"/>
      <c r="F59" s="917"/>
      <c r="G59" s="917"/>
      <c r="I59" s="22">
        <f xml:space="preserve"> 'ZIDARSKA DELA'!F127</f>
        <v>0</v>
      </c>
    </row>
    <row r="60" spans="1:9">
      <c r="B60" s="34"/>
      <c r="C60" s="34"/>
      <c r="D60" s="34"/>
      <c r="E60" s="34"/>
      <c r="F60" s="34"/>
      <c r="G60" s="34"/>
      <c r="I60" s="22"/>
    </row>
    <row r="61" spans="1:9">
      <c r="A61" s="5" t="s">
        <v>39</v>
      </c>
      <c r="B61" s="34" t="s">
        <v>40</v>
      </c>
      <c r="C61" s="34"/>
      <c r="D61" s="34"/>
      <c r="E61" s="34"/>
      <c r="F61" s="34"/>
      <c r="G61" s="34"/>
      <c r="I61" s="22">
        <f xml:space="preserve"> 'SANACIJA KAPILARNE VLAGE'!F26</f>
        <v>0</v>
      </c>
    </row>
    <row r="62" spans="1:9">
      <c r="I62" s="22"/>
    </row>
    <row r="63" spans="1:9" ht="15" customHeight="1" thickBot="1">
      <c r="A63" s="30"/>
      <c r="B63" s="915" t="s">
        <v>41</v>
      </c>
      <c r="C63" s="915"/>
      <c r="D63" s="915"/>
      <c r="E63" s="915"/>
      <c r="F63" s="915"/>
      <c r="G63" s="915"/>
      <c r="H63" s="30"/>
      <c r="I63" s="31">
        <f>I53+I55+I57+I59+I51+I61</f>
        <v>0</v>
      </c>
    </row>
    <row r="64" spans="1:9" ht="13.5" thickTop="1"/>
    <row r="65" spans="1:9" s="15" customFormat="1">
      <c r="A65" s="32" t="s">
        <v>20</v>
      </c>
      <c r="B65" s="916" t="s">
        <v>21</v>
      </c>
      <c r="C65" s="916"/>
      <c r="D65" s="916"/>
      <c r="E65" s="916"/>
      <c r="F65" s="916"/>
      <c r="G65" s="916"/>
      <c r="H65" s="32"/>
      <c r="I65" s="33"/>
    </row>
    <row r="67" spans="1:9">
      <c r="A67" s="5" t="s">
        <v>2</v>
      </c>
      <c r="B67" s="917" t="s">
        <v>42</v>
      </c>
      <c r="C67" s="917"/>
      <c r="D67" s="917"/>
      <c r="E67" s="917"/>
      <c r="F67" s="917"/>
      <c r="G67" s="917"/>
      <c r="I67" s="22">
        <f xml:space="preserve"> 'KROVSKO KLEPARSKA DELA'!F47</f>
        <v>0</v>
      </c>
    </row>
    <row r="69" spans="1:9">
      <c r="A69" s="5" t="s">
        <v>3</v>
      </c>
      <c r="B69" s="917" t="s">
        <v>43</v>
      </c>
      <c r="C69" s="917"/>
      <c r="D69" s="917"/>
      <c r="E69" s="917"/>
      <c r="F69" s="917"/>
      <c r="G69" s="917"/>
      <c r="I69" s="22">
        <f xml:space="preserve"> 'FASADERSKA DELA'!F69</f>
        <v>0</v>
      </c>
    </row>
    <row r="71" spans="1:9">
      <c r="A71" s="5" t="s">
        <v>5</v>
      </c>
      <c r="B71" s="917" t="s">
        <v>44</v>
      </c>
      <c r="C71" s="917"/>
      <c r="D71" s="917"/>
      <c r="E71" s="917"/>
      <c r="F71" s="917"/>
      <c r="G71" s="917"/>
      <c r="I71" s="22">
        <f xml:space="preserve"> 'KLJUČAVNIČARSKA DELA'!F35</f>
        <v>0</v>
      </c>
    </row>
    <row r="73" spans="1:9">
      <c r="A73" s="5" t="s">
        <v>35</v>
      </c>
      <c r="B73" s="917" t="s">
        <v>45</v>
      </c>
      <c r="C73" s="917"/>
      <c r="D73" s="917"/>
      <c r="E73" s="917"/>
      <c r="F73" s="917"/>
      <c r="G73" s="917"/>
      <c r="I73" s="22">
        <f xml:space="preserve"> OKNA!F157</f>
        <v>0</v>
      </c>
    </row>
    <row r="75" spans="1:9">
      <c r="A75" s="5" t="s">
        <v>37</v>
      </c>
      <c r="B75" s="917" t="s">
        <v>46</v>
      </c>
      <c r="C75" s="917"/>
      <c r="D75" s="917"/>
      <c r="E75" s="917"/>
      <c r="F75" s="917"/>
      <c r="G75" s="917"/>
      <c r="I75" s="22">
        <f xml:space="preserve"> 'STEKLENE STENE'!F55</f>
        <v>0</v>
      </c>
    </row>
    <row r="77" spans="1:9">
      <c r="A77" s="5" t="s">
        <v>39</v>
      </c>
      <c r="B77" s="5" t="s">
        <v>47</v>
      </c>
      <c r="I77" s="22">
        <f xml:space="preserve"> VRATA!F433</f>
        <v>0</v>
      </c>
    </row>
    <row r="79" spans="1:9">
      <c r="A79" s="5" t="s">
        <v>48</v>
      </c>
      <c r="B79" s="917" t="s">
        <v>49</v>
      </c>
      <c r="C79" s="917"/>
      <c r="D79" s="917"/>
      <c r="E79" s="917"/>
      <c r="F79" s="917"/>
      <c r="G79" s="917"/>
      <c r="I79" s="22">
        <f xml:space="preserve"> 'MAVČNO KARTONSKA DELA'!F67</f>
        <v>0</v>
      </c>
    </row>
    <row r="81" spans="1:9">
      <c r="A81" s="5" t="s">
        <v>50</v>
      </c>
      <c r="B81" s="917" t="s">
        <v>51</v>
      </c>
      <c r="C81" s="917"/>
      <c r="D81" s="917"/>
      <c r="E81" s="917"/>
      <c r="F81" s="917"/>
      <c r="G81" s="917"/>
      <c r="I81" s="22">
        <f xml:space="preserve"> 'SPUŠČENI STROPOVI'!F72</f>
        <v>0</v>
      </c>
    </row>
    <row r="83" spans="1:9">
      <c r="A83" s="5" t="s">
        <v>52</v>
      </c>
      <c r="B83" s="917" t="s">
        <v>53</v>
      </c>
      <c r="C83" s="917"/>
      <c r="D83" s="917"/>
      <c r="E83" s="917"/>
      <c r="F83" s="917"/>
      <c r="G83" s="917"/>
      <c r="I83" s="22">
        <f xml:space="preserve"> 'TLAKARSKA DELA'!F56</f>
        <v>0</v>
      </c>
    </row>
    <row r="85" spans="1:9">
      <c r="A85" s="5" t="s">
        <v>54</v>
      </c>
      <c r="B85" s="34" t="s">
        <v>55</v>
      </c>
      <c r="C85" s="34"/>
      <c r="D85" s="34"/>
      <c r="E85" s="34"/>
      <c r="F85" s="34"/>
      <c r="G85" s="34"/>
      <c r="I85" s="22">
        <f xml:space="preserve"> 'KERAMIČARSKA DELA'!F65</f>
        <v>0</v>
      </c>
    </row>
    <row r="87" spans="1:9">
      <c r="A87" s="5" t="s">
        <v>56</v>
      </c>
      <c r="B87" s="5" t="s">
        <v>57</v>
      </c>
      <c r="I87" s="22">
        <f xml:space="preserve"> 'SLIKOPLESKARSKA DELA'!F32</f>
        <v>0</v>
      </c>
    </row>
    <row r="88" spans="1:9">
      <c r="I88" s="22"/>
    </row>
    <row r="89" spans="1:9">
      <c r="A89" s="5" t="s">
        <v>58</v>
      </c>
      <c r="B89" s="5" t="s">
        <v>59</v>
      </c>
      <c r="I89" s="22">
        <f xml:space="preserve"> 'OKENSKE POLICE'!F45</f>
        <v>0</v>
      </c>
    </row>
    <row r="90" spans="1:9">
      <c r="I90" s="22"/>
    </row>
    <row r="91" spans="1:9">
      <c r="A91" s="5" t="s">
        <v>60</v>
      </c>
      <c r="B91" s="5" t="s">
        <v>61</v>
      </c>
      <c r="I91" s="22">
        <f xml:space="preserve"> SENČILA!F35</f>
        <v>0</v>
      </c>
    </row>
    <row r="92" spans="1:9">
      <c r="I92" s="22"/>
    </row>
    <row r="93" spans="1:9">
      <c r="A93" s="5" t="s">
        <v>62</v>
      </c>
      <c r="B93" s="5" t="s">
        <v>63</v>
      </c>
      <c r="I93" s="22">
        <f xml:space="preserve"> 'OPREMA ZA OZNAČEVANJE'!F21</f>
        <v>0</v>
      </c>
    </row>
    <row r="95" spans="1:9" ht="15" customHeight="1" thickBot="1">
      <c r="A95" s="30"/>
      <c r="B95" s="915" t="s">
        <v>64</v>
      </c>
      <c r="C95" s="915"/>
      <c r="D95" s="915"/>
      <c r="E95" s="915"/>
      <c r="F95" s="915"/>
      <c r="G95" s="915"/>
      <c r="H95" s="30"/>
      <c r="I95" s="31">
        <f>I67+I69+I71+I73+I75+I79+I81+I83+I85+I87+I89+I91+I93+I77</f>
        <v>0</v>
      </c>
    </row>
    <row r="96" spans="1:9" ht="13.5" thickTop="1"/>
    <row r="97" spans="1:9" s="15" customFormat="1">
      <c r="A97" s="916" t="s">
        <v>65</v>
      </c>
      <c r="B97" s="916"/>
      <c r="C97" s="916"/>
      <c r="D97" s="916"/>
      <c r="E97" s="916"/>
      <c r="F97" s="916"/>
      <c r="G97" s="916"/>
      <c r="H97" s="32"/>
      <c r="I97" s="33"/>
    </row>
    <row r="98" spans="1:9">
      <c r="I98" s="22"/>
    </row>
    <row r="99" spans="1:9">
      <c r="A99" s="5" t="s">
        <v>2</v>
      </c>
      <c r="B99" s="5" t="s">
        <v>66</v>
      </c>
      <c r="I99" s="22">
        <f xml:space="preserve"> 'ZUNANJE POVRŠINE'!F47</f>
        <v>0</v>
      </c>
    </row>
    <row r="101" spans="1:9" ht="15" customHeight="1" thickBot="1">
      <c r="A101" s="30"/>
      <c r="B101" s="915" t="s">
        <v>67</v>
      </c>
      <c r="C101" s="915"/>
      <c r="D101" s="915"/>
      <c r="E101" s="915"/>
      <c r="F101" s="915"/>
      <c r="G101" s="915"/>
      <c r="H101" s="30"/>
      <c r="I101" s="31">
        <f>I99</f>
        <v>0</v>
      </c>
    </row>
    <row r="102" spans="1:9" ht="13.5" thickTop="1"/>
    <row r="103" spans="1:9" ht="15" customHeight="1" thickBot="1">
      <c r="A103" s="30"/>
      <c r="B103" s="915" t="s">
        <v>1836</v>
      </c>
      <c r="C103" s="915"/>
      <c r="D103" s="915"/>
      <c r="E103" s="915"/>
      <c r="F103" s="915"/>
      <c r="G103" s="915"/>
      <c r="H103" s="30"/>
      <c r="I103" s="31">
        <f>I101+I95+I63+I47</f>
        <v>0</v>
      </c>
    </row>
    <row r="104" spans="1:9" ht="13.5" thickTop="1"/>
  </sheetData>
  <mergeCells count="35">
    <mergeCell ref="B103:G103"/>
    <mergeCell ref="B35:I35"/>
    <mergeCell ref="B1:I1"/>
    <mergeCell ref="B4:I4"/>
    <mergeCell ref="A12:I12"/>
    <mergeCell ref="B14:G14"/>
    <mergeCell ref="B16:G16"/>
    <mergeCell ref="B18:G18"/>
    <mergeCell ref="B22:G22"/>
    <mergeCell ref="B23:G23"/>
    <mergeCell ref="B24:G24"/>
    <mergeCell ref="B26:G26"/>
    <mergeCell ref="B28:D28"/>
    <mergeCell ref="B67:G67"/>
    <mergeCell ref="B36:I36"/>
    <mergeCell ref="B37:I37"/>
    <mergeCell ref="A45:I45"/>
    <mergeCell ref="B47:G47"/>
    <mergeCell ref="B49:G49"/>
    <mergeCell ref="B53:G53"/>
    <mergeCell ref="B55:G55"/>
    <mergeCell ref="B57:G57"/>
    <mergeCell ref="B59:G59"/>
    <mergeCell ref="B63:G63"/>
    <mergeCell ref="B65:G65"/>
    <mergeCell ref="B83:G83"/>
    <mergeCell ref="B95:G95"/>
    <mergeCell ref="A97:G97"/>
    <mergeCell ref="B101:G101"/>
    <mergeCell ref="B69:G69"/>
    <mergeCell ref="B71:G71"/>
    <mergeCell ref="B73:G73"/>
    <mergeCell ref="B75:G75"/>
    <mergeCell ref="B79:G79"/>
    <mergeCell ref="B81:G81"/>
  </mergeCells>
  <pageMargins left="0.7" right="0.7" top="0.75" bottom="0.75" header="0.3" footer="0.3"/>
  <pageSetup paperSize="9" scale="95" orientation="portrait" r:id="rId1"/>
  <headerFooter>
    <oddHeader>&amp;LPZI POPIS DEL&amp;CPRENOVA PRITLIČJA ZP MARTJANCI&amp;R ŠT.PROJ.: PD-13/25</oddHeader>
    <oddFooter>&amp;LREKAPITULACIJA&amp;RStran &amp;P od &amp;N</oddFooter>
  </headerFooter>
  <rowBreaks count="1" manualBreakCount="1">
    <brk id="4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C597-59D2-41CB-9406-07E6E5033260}">
  <sheetPr>
    <tabColor rgb="FF92D050"/>
  </sheetPr>
  <dimension ref="A1:I86"/>
  <sheetViews>
    <sheetView view="pageBreakPreview" topLeftCell="A46" zoomScaleNormal="100" zoomScaleSheetLayoutView="100" workbookViewId="0">
      <selection activeCell="B34" sqref="B34:I34"/>
    </sheetView>
  </sheetViews>
  <sheetFormatPr defaultColWidth="8.85546875" defaultRowHeight="12.75"/>
  <cols>
    <col min="1" max="1" width="5.42578125" style="36" customWidth="1"/>
    <col min="2" max="16384" width="8.85546875" style="5"/>
  </cols>
  <sheetData>
    <row r="1" spans="1:9" s="35" customFormat="1" ht="15.75">
      <c r="A1" s="928" t="s">
        <v>68</v>
      </c>
      <c r="B1" s="928"/>
      <c r="C1" s="928"/>
      <c r="D1" s="928"/>
      <c r="E1" s="928"/>
      <c r="F1" s="928"/>
      <c r="G1" s="928"/>
      <c r="H1" s="928"/>
      <c r="I1" s="928"/>
    </row>
    <row r="3" spans="1:9" ht="48.6" customHeight="1">
      <c r="B3" s="920" t="s">
        <v>69</v>
      </c>
      <c r="C3" s="920"/>
      <c r="D3" s="920"/>
      <c r="E3" s="920"/>
      <c r="F3" s="920"/>
      <c r="G3" s="920"/>
      <c r="H3" s="920"/>
      <c r="I3" s="920"/>
    </row>
    <row r="5" spans="1:9">
      <c r="B5" s="921" t="s">
        <v>70</v>
      </c>
      <c r="C5" s="921"/>
      <c r="D5" s="921"/>
      <c r="E5" s="921"/>
      <c r="F5" s="921"/>
      <c r="G5" s="921"/>
      <c r="H5" s="921"/>
      <c r="I5" s="921"/>
    </row>
    <row r="6" spans="1:9" ht="48" customHeight="1">
      <c r="A6" s="36" t="s">
        <v>71</v>
      </c>
      <c r="B6" s="919" t="s">
        <v>72</v>
      </c>
      <c r="C6" s="919"/>
      <c r="D6" s="919"/>
      <c r="E6" s="919"/>
      <c r="F6" s="919"/>
      <c r="G6" s="919"/>
      <c r="H6" s="919"/>
      <c r="I6" s="919"/>
    </row>
    <row r="7" spans="1:9" ht="42" customHeight="1">
      <c r="A7" s="36" t="s">
        <v>71</v>
      </c>
      <c r="B7" s="919" t="s">
        <v>73</v>
      </c>
      <c r="C7" s="919"/>
      <c r="D7" s="919"/>
      <c r="E7" s="919"/>
      <c r="F7" s="919"/>
      <c r="G7" s="919"/>
      <c r="H7" s="919"/>
      <c r="I7" s="919"/>
    </row>
    <row r="8" spans="1:9" ht="43.9" customHeight="1">
      <c r="A8" s="36" t="s">
        <v>71</v>
      </c>
      <c r="B8" s="919" t="s">
        <v>74</v>
      </c>
      <c r="C8" s="919"/>
      <c r="D8" s="919"/>
      <c r="E8" s="919"/>
      <c r="F8" s="919"/>
      <c r="G8" s="919"/>
      <c r="H8" s="919"/>
      <c r="I8" s="919"/>
    </row>
    <row r="10" spans="1:9">
      <c r="B10" s="921" t="s">
        <v>75</v>
      </c>
      <c r="C10" s="921"/>
      <c r="D10" s="921"/>
      <c r="E10" s="921"/>
      <c r="F10" s="921"/>
      <c r="G10" s="921"/>
      <c r="H10" s="921"/>
      <c r="I10" s="921"/>
    </row>
    <row r="11" spans="1:9" ht="46.15" customHeight="1">
      <c r="A11" s="36" t="s">
        <v>71</v>
      </c>
      <c r="B11" s="919" t="s">
        <v>76</v>
      </c>
      <c r="C11" s="919"/>
      <c r="D11" s="919"/>
      <c r="E11" s="919"/>
      <c r="F11" s="919"/>
      <c r="G11" s="919"/>
      <c r="H11" s="919"/>
      <c r="I11" s="919"/>
    </row>
    <row r="12" spans="1:9" ht="43.15" customHeight="1">
      <c r="A12" s="36" t="s">
        <v>71</v>
      </c>
      <c r="B12" s="919" t="s">
        <v>77</v>
      </c>
      <c r="C12" s="919"/>
      <c r="D12" s="919"/>
      <c r="E12" s="919"/>
      <c r="F12" s="919"/>
      <c r="G12" s="919"/>
      <c r="H12" s="919"/>
      <c r="I12" s="919"/>
    </row>
    <row r="13" spans="1:9">
      <c r="B13" s="929"/>
      <c r="C13" s="929"/>
      <c r="D13" s="929"/>
      <c r="E13" s="929"/>
      <c r="F13" s="929"/>
      <c r="G13" s="929"/>
      <c r="H13" s="929"/>
      <c r="I13" s="929"/>
    </row>
    <row r="14" spans="1:9">
      <c r="B14" s="921" t="s">
        <v>78</v>
      </c>
      <c r="C14" s="921"/>
      <c r="D14" s="921"/>
      <c r="E14" s="921"/>
      <c r="F14" s="921"/>
      <c r="G14" s="921"/>
      <c r="H14" s="921"/>
      <c r="I14" s="921"/>
    </row>
    <row r="15" spans="1:9">
      <c r="A15" s="36" t="s">
        <v>71</v>
      </c>
      <c r="B15" s="924" t="s">
        <v>79</v>
      </c>
      <c r="C15" s="924"/>
      <c r="D15" s="924"/>
      <c r="E15" s="924"/>
      <c r="F15" s="924"/>
      <c r="G15" s="924"/>
      <c r="H15" s="924"/>
      <c r="I15" s="924"/>
    </row>
    <row r="16" spans="1:9">
      <c r="A16" s="36" t="s">
        <v>71</v>
      </c>
      <c r="B16" s="924" t="s">
        <v>80</v>
      </c>
      <c r="C16" s="924"/>
      <c r="D16" s="924"/>
      <c r="E16" s="924"/>
      <c r="F16" s="924"/>
      <c r="G16" s="924"/>
      <c r="H16" s="924"/>
      <c r="I16" s="924"/>
    </row>
    <row r="17" spans="1:9">
      <c r="A17" s="36" t="s">
        <v>71</v>
      </c>
      <c r="B17" s="917" t="s">
        <v>81</v>
      </c>
      <c r="C17" s="917"/>
      <c r="D17" s="917"/>
      <c r="E17" s="917"/>
      <c r="F17" s="917"/>
      <c r="G17" s="917"/>
      <c r="H17" s="917"/>
      <c r="I17" s="917"/>
    </row>
    <row r="18" spans="1:9">
      <c r="A18" s="36" t="s">
        <v>71</v>
      </c>
      <c r="B18" s="917" t="s">
        <v>82</v>
      </c>
      <c r="C18" s="917"/>
      <c r="D18" s="917"/>
      <c r="E18" s="917"/>
      <c r="F18" s="917"/>
      <c r="G18" s="917"/>
      <c r="H18" s="917"/>
      <c r="I18" s="917"/>
    </row>
    <row r="19" spans="1:9">
      <c r="A19" s="36" t="s">
        <v>71</v>
      </c>
      <c r="B19" s="917" t="s">
        <v>83</v>
      </c>
      <c r="C19" s="917"/>
      <c r="D19" s="917"/>
      <c r="E19" s="917"/>
      <c r="F19" s="917"/>
      <c r="G19" s="917"/>
      <c r="H19" s="917"/>
      <c r="I19" s="917"/>
    </row>
    <row r="20" spans="1:9" ht="25.9" customHeight="1">
      <c r="A20" s="36" t="s">
        <v>71</v>
      </c>
      <c r="B20" s="919" t="s">
        <v>84</v>
      </c>
      <c r="C20" s="919"/>
      <c r="D20" s="919"/>
      <c r="E20" s="919"/>
      <c r="F20" s="919"/>
      <c r="G20" s="919"/>
      <c r="H20" s="919"/>
      <c r="I20" s="919"/>
    </row>
    <row r="21" spans="1:9">
      <c r="A21" s="36" t="s">
        <v>71</v>
      </c>
      <c r="B21" s="917" t="s">
        <v>85</v>
      </c>
      <c r="C21" s="917"/>
      <c r="D21" s="917"/>
      <c r="E21" s="917"/>
      <c r="F21" s="917"/>
      <c r="G21" s="917"/>
      <c r="H21" s="917"/>
      <c r="I21" s="917"/>
    </row>
    <row r="22" spans="1:9">
      <c r="B22" s="917" t="s">
        <v>86</v>
      </c>
      <c r="C22" s="917"/>
      <c r="D22" s="917"/>
      <c r="E22" s="917"/>
      <c r="F22" s="917"/>
      <c r="G22" s="917"/>
      <c r="H22" s="917"/>
      <c r="I22" s="917"/>
    </row>
    <row r="23" spans="1:9" ht="27" customHeight="1">
      <c r="A23" s="36" t="s">
        <v>71</v>
      </c>
      <c r="B23" s="919" t="s">
        <v>87</v>
      </c>
      <c r="C23" s="919"/>
      <c r="D23" s="919"/>
      <c r="E23" s="919"/>
      <c r="F23" s="919"/>
      <c r="G23" s="919"/>
      <c r="H23" s="919"/>
      <c r="I23" s="919"/>
    </row>
    <row r="24" spans="1:9" ht="15.6" customHeight="1">
      <c r="A24" s="36" t="s">
        <v>71</v>
      </c>
      <c r="B24" s="917" t="s">
        <v>88</v>
      </c>
      <c r="C24" s="917"/>
      <c r="D24" s="917"/>
      <c r="E24" s="917"/>
      <c r="F24" s="917"/>
      <c r="G24" s="917"/>
      <c r="H24" s="917"/>
      <c r="I24" s="917"/>
    </row>
    <row r="25" spans="1:9">
      <c r="A25" s="36" t="s">
        <v>71</v>
      </c>
      <c r="B25" s="917" t="s">
        <v>89</v>
      </c>
      <c r="C25" s="917"/>
      <c r="D25" s="917"/>
      <c r="E25" s="917"/>
      <c r="F25" s="917"/>
      <c r="G25" s="917"/>
      <c r="H25" s="917"/>
      <c r="I25" s="917"/>
    </row>
    <row r="26" spans="1:9">
      <c r="A26" s="36" t="s">
        <v>71</v>
      </c>
      <c r="B26" s="917" t="s">
        <v>90</v>
      </c>
      <c r="C26" s="917"/>
      <c r="D26" s="917"/>
      <c r="E26" s="917"/>
      <c r="F26" s="917"/>
      <c r="G26" s="917"/>
      <c r="H26" s="917"/>
      <c r="I26" s="917"/>
    </row>
    <row r="27" spans="1:9">
      <c r="A27" s="36" t="s">
        <v>71</v>
      </c>
      <c r="B27" s="917" t="s">
        <v>91</v>
      </c>
      <c r="C27" s="917"/>
      <c r="D27" s="917"/>
      <c r="E27" s="917"/>
      <c r="F27" s="917"/>
      <c r="G27" s="917"/>
      <c r="H27" s="917"/>
      <c r="I27" s="917"/>
    </row>
    <row r="28" spans="1:9">
      <c r="A28" s="36" t="s">
        <v>71</v>
      </c>
      <c r="B28" s="917" t="s">
        <v>92</v>
      </c>
      <c r="C28" s="917"/>
      <c r="D28" s="917"/>
      <c r="E28" s="917"/>
      <c r="F28" s="917"/>
      <c r="G28" s="917"/>
      <c r="H28" s="917"/>
      <c r="I28" s="917"/>
    </row>
    <row r="29" spans="1:9" ht="25.5" customHeight="1">
      <c r="A29" s="36" t="s">
        <v>71</v>
      </c>
      <c r="B29" s="919" t="s">
        <v>93</v>
      </c>
      <c r="C29" s="919"/>
      <c r="D29" s="919"/>
      <c r="E29" s="919"/>
      <c r="F29" s="919"/>
      <c r="G29" s="919"/>
      <c r="H29" s="919"/>
      <c r="I29" s="919"/>
    </row>
    <row r="30" spans="1:9" ht="32.450000000000003" customHeight="1">
      <c r="A30" s="36" t="s">
        <v>71</v>
      </c>
      <c r="B30" s="919" t="s">
        <v>94</v>
      </c>
      <c r="C30" s="919"/>
      <c r="D30" s="919"/>
      <c r="E30" s="919"/>
      <c r="F30" s="919"/>
      <c r="G30" s="919"/>
      <c r="H30" s="919"/>
      <c r="I30" s="919"/>
    </row>
    <row r="31" spans="1:9" ht="31.9" customHeight="1">
      <c r="A31" s="36" t="s">
        <v>71</v>
      </c>
      <c r="B31" s="919" t="s">
        <v>95</v>
      </c>
      <c r="C31" s="919"/>
      <c r="D31" s="919"/>
      <c r="E31" s="919"/>
      <c r="F31" s="919"/>
      <c r="G31" s="919"/>
      <c r="H31" s="919"/>
      <c r="I31" s="919"/>
    </row>
    <row r="32" spans="1:9" ht="43.15" customHeight="1">
      <c r="A32" s="36" t="s">
        <v>71</v>
      </c>
      <c r="B32" s="919" t="s">
        <v>96</v>
      </c>
      <c r="C32" s="919"/>
      <c r="D32" s="919"/>
      <c r="E32" s="919"/>
      <c r="F32" s="919"/>
      <c r="G32" s="919"/>
      <c r="H32" s="919"/>
      <c r="I32" s="919"/>
    </row>
    <row r="33" spans="1:9" ht="32.450000000000003" customHeight="1">
      <c r="A33" s="36" t="s">
        <v>71</v>
      </c>
      <c r="B33" s="919" t="s">
        <v>97</v>
      </c>
      <c r="C33" s="919"/>
      <c r="D33" s="919"/>
      <c r="E33" s="919"/>
      <c r="F33" s="919"/>
      <c r="G33" s="919"/>
      <c r="H33" s="919"/>
      <c r="I33" s="919"/>
    </row>
    <row r="34" spans="1:9">
      <c r="B34" s="917"/>
      <c r="C34" s="917"/>
      <c r="D34" s="917"/>
      <c r="E34" s="917"/>
      <c r="F34" s="917"/>
      <c r="G34" s="917"/>
      <c r="H34" s="917"/>
      <c r="I34" s="917"/>
    </row>
    <row r="36" spans="1:9">
      <c r="B36" s="927" t="s">
        <v>98</v>
      </c>
      <c r="C36" s="927"/>
      <c r="D36" s="927"/>
      <c r="E36" s="927"/>
      <c r="F36" s="927"/>
      <c r="G36" s="927"/>
      <c r="H36" s="927"/>
      <c r="I36" s="927"/>
    </row>
    <row r="37" spans="1:9" ht="31.15" customHeight="1">
      <c r="A37" s="36" t="s">
        <v>71</v>
      </c>
      <c r="B37" s="926" t="s">
        <v>99</v>
      </c>
      <c r="C37" s="926"/>
      <c r="D37" s="926"/>
      <c r="E37" s="926"/>
      <c r="F37" s="926"/>
      <c r="G37" s="926"/>
      <c r="H37" s="926"/>
      <c r="I37" s="926"/>
    </row>
    <row r="38" spans="1:9" ht="36" customHeight="1">
      <c r="A38" s="36" t="s">
        <v>71</v>
      </c>
      <c r="B38" s="926" t="s">
        <v>100</v>
      </c>
      <c r="C38" s="926"/>
      <c r="D38" s="926"/>
      <c r="E38" s="926"/>
      <c r="F38" s="926"/>
      <c r="G38" s="926"/>
      <c r="H38" s="926"/>
      <c r="I38" s="926"/>
    </row>
    <row r="39" spans="1:9" ht="67.150000000000006" customHeight="1">
      <c r="A39" s="36" t="s">
        <v>71</v>
      </c>
      <c r="B39" s="926" t="s">
        <v>101</v>
      </c>
      <c r="C39" s="926"/>
      <c r="D39" s="926"/>
      <c r="E39" s="926"/>
      <c r="F39" s="926"/>
      <c r="G39" s="926"/>
      <c r="H39" s="926"/>
      <c r="I39" s="926"/>
    </row>
    <row r="40" spans="1:9" ht="55.15" customHeight="1">
      <c r="A40" s="36" t="s">
        <v>71</v>
      </c>
      <c r="B40" s="926" t="s">
        <v>102</v>
      </c>
      <c r="C40" s="926"/>
      <c r="D40" s="926"/>
      <c r="E40" s="926"/>
      <c r="F40" s="926"/>
      <c r="G40" s="926"/>
      <c r="H40" s="926"/>
      <c r="I40" s="926"/>
    </row>
    <row r="41" spans="1:9" ht="42.6" customHeight="1">
      <c r="A41" s="36" t="s">
        <v>71</v>
      </c>
      <c r="B41" s="926" t="s">
        <v>103</v>
      </c>
      <c r="C41" s="926"/>
      <c r="D41" s="926"/>
      <c r="E41" s="926"/>
      <c r="F41" s="926"/>
      <c r="G41" s="926"/>
      <c r="H41" s="926"/>
      <c r="I41" s="926"/>
    </row>
    <row r="42" spans="1:9" ht="31.15" customHeight="1">
      <c r="A42" s="36" t="s">
        <v>71</v>
      </c>
      <c r="B42" s="926" t="s">
        <v>104</v>
      </c>
      <c r="C42" s="926"/>
      <c r="D42" s="926"/>
      <c r="E42" s="926"/>
      <c r="F42" s="926"/>
      <c r="G42" s="926"/>
      <c r="H42" s="926"/>
      <c r="I42" s="926"/>
    </row>
    <row r="43" spans="1:9" ht="18" customHeight="1">
      <c r="A43" s="36" t="s">
        <v>71</v>
      </c>
      <c r="B43" s="926" t="s">
        <v>105</v>
      </c>
      <c r="C43" s="926"/>
      <c r="D43" s="926"/>
      <c r="E43" s="926"/>
      <c r="F43" s="926"/>
      <c r="G43" s="926"/>
      <c r="H43" s="926"/>
      <c r="I43" s="926"/>
    </row>
    <row r="44" spans="1:9" ht="18.600000000000001" customHeight="1">
      <c r="A44" s="36" t="s">
        <v>71</v>
      </c>
      <c r="B44" s="926" t="s">
        <v>106</v>
      </c>
      <c r="C44" s="926"/>
      <c r="D44" s="926"/>
      <c r="E44" s="926"/>
      <c r="F44" s="926"/>
      <c r="G44" s="926"/>
      <c r="H44" s="926"/>
      <c r="I44" s="926"/>
    </row>
    <row r="45" spans="1:9" ht="30" customHeight="1">
      <c r="A45" s="36" t="s">
        <v>71</v>
      </c>
      <c r="B45" s="926" t="s">
        <v>107</v>
      </c>
      <c r="C45" s="926"/>
      <c r="D45" s="926"/>
      <c r="E45" s="926"/>
      <c r="F45" s="926"/>
      <c r="G45" s="926"/>
      <c r="H45" s="926"/>
      <c r="I45" s="926"/>
    </row>
    <row r="46" spans="1:9" ht="44.45" customHeight="1">
      <c r="A46" s="36" t="s">
        <v>71</v>
      </c>
      <c r="B46" s="926" t="s">
        <v>108</v>
      </c>
      <c r="C46" s="926"/>
      <c r="D46" s="926"/>
      <c r="E46" s="926"/>
      <c r="F46" s="926"/>
      <c r="G46" s="926"/>
      <c r="H46" s="926"/>
      <c r="I46" s="926"/>
    </row>
    <row r="47" spans="1:9" ht="53.45" customHeight="1">
      <c r="A47" s="36" t="s">
        <v>71</v>
      </c>
      <c r="B47" s="926" t="s">
        <v>109</v>
      </c>
      <c r="C47" s="926"/>
      <c r="D47" s="926"/>
      <c r="E47" s="926"/>
      <c r="F47" s="926"/>
      <c r="G47" s="926"/>
      <c r="H47" s="926"/>
      <c r="I47" s="926"/>
    </row>
    <row r="48" spans="1:9" ht="55.15" customHeight="1">
      <c r="A48" s="36" t="s">
        <v>71</v>
      </c>
      <c r="B48" s="926" t="s">
        <v>110</v>
      </c>
      <c r="C48" s="926"/>
      <c r="D48" s="926"/>
      <c r="E48" s="926"/>
      <c r="F48" s="926"/>
      <c r="G48" s="926"/>
      <c r="H48" s="926"/>
      <c r="I48" s="926"/>
    </row>
    <row r="49" spans="1:9" ht="14.45" customHeight="1">
      <c r="A49" s="36" t="s">
        <v>71</v>
      </c>
      <c r="B49" s="926" t="s">
        <v>111</v>
      </c>
      <c r="C49" s="926"/>
      <c r="D49" s="926"/>
      <c r="E49" s="926"/>
      <c r="F49" s="926"/>
      <c r="G49" s="926"/>
      <c r="H49" s="926"/>
      <c r="I49" s="926"/>
    </row>
    <row r="50" spans="1:9" ht="46.15" customHeight="1">
      <c r="A50" s="36" t="s">
        <v>71</v>
      </c>
      <c r="B50" s="926" t="s">
        <v>112</v>
      </c>
      <c r="C50" s="926"/>
      <c r="D50" s="926"/>
      <c r="E50" s="926"/>
      <c r="F50" s="926"/>
      <c r="G50" s="926"/>
      <c r="H50" s="926"/>
      <c r="I50" s="926"/>
    </row>
    <row r="51" spans="1:9" ht="27" customHeight="1">
      <c r="A51" s="36" t="s">
        <v>71</v>
      </c>
      <c r="B51" s="926" t="s">
        <v>113</v>
      </c>
      <c r="C51" s="926"/>
      <c r="D51" s="926"/>
      <c r="E51" s="926"/>
      <c r="F51" s="926"/>
      <c r="G51" s="926"/>
      <c r="H51" s="926"/>
      <c r="I51" s="926"/>
    </row>
    <row r="52" spans="1:9" ht="40.15" customHeight="1">
      <c r="A52" s="36" t="s">
        <v>71</v>
      </c>
      <c r="B52" s="926" t="s">
        <v>114</v>
      </c>
      <c r="C52" s="926"/>
      <c r="D52" s="926"/>
      <c r="E52" s="926"/>
      <c r="F52" s="926"/>
      <c r="G52" s="926"/>
      <c r="H52" s="926"/>
      <c r="I52" s="926"/>
    </row>
    <row r="53" spans="1:9" ht="28.15" customHeight="1">
      <c r="A53" s="36" t="s">
        <v>71</v>
      </c>
      <c r="B53" s="926" t="s">
        <v>115</v>
      </c>
      <c r="C53" s="926"/>
      <c r="D53" s="926"/>
      <c r="E53" s="926"/>
      <c r="F53" s="926"/>
      <c r="G53" s="926"/>
      <c r="H53" s="926"/>
      <c r="I53" s="926"/>
    </row>
    <row r="54" spans="1:9" ht="79.900000000000006" customHeight="1">
      <c r="A54" s="36" t="s">
        <v>71</v>
      </c>
      <c r="B54" s="926" t="s">
        <v>116</v>
      </c>
      <c r="C54" s="926"/>
      <c r="D54" s="926"/>
      <c r="E54" s="926"/>
      <c r="F54" s="926"/>
      <c r="G54" s="926"/>
      <c r="H54" s="926"/>
      <c r="I54" s="926"/>
    </row>
    <row r="55" spans="1:9" ht="96" customHeight="1">
      <c r="A55" s="36" t="s">
        <v>71</v>
      </c>
      <c r="B55" s="926" t="s">
        <v>117</v>
      </c>
      <c r="C55" s="926"/>
      <c r="D55" s="926"/>
      <c r="E55" s="926"/>
      <c r="F55" s="926"/>
      <c r="G55" s="926"/>
      <c r="H55" s="926"/>
      <c r="I55" s="926"/>
    </row>
    <row r="56" spans="1:9" ht="106.9" customHeight="1">
      <c r="A56" s="36" t="s">
        <v>71</v>
      </c>
      <c r="B56" s="926" t="s">
        <v>118</v>
      </c>
      <c r="C56" s="926"/>
      <c r="D56" s="926"/>
      <c r="E56" s="926"/>
      <c r="F56" s="926"/>
      <c r="G56" s="926"/>
      <c r="H56" s="926"/>
      <c r="I56" s="926"/>
    </row>
    <row r="57" spans="1:9" ht="55.15" customHeight="1">
      <c r="A57" s="36" t="s">
        <v>71</v>
      </c>
      <c r="B57" s="926" t="s">
        <v>119</v>
      </c>
      <c r="C57" s="926"/>
      <c r="D57" s="926"/>
      <c r="E57" s="926"/>
      <c r="F57" s="926"/>
      <c r="G57" s="926"/>
      <c r="H57" s="926"/>
      <c r="I57" s="926"/>
    </row>
    <row r="58" spans="1:9" ht="39" customHeight="1">
      <c r="A58" s="36" t="s">
        <v>71</v>
      </c>
      <c r="B58" s="926" t="s">
        <v>120</v>
      </c>
      <c r="C58" s="926"/>
      <c r="D58" s="926"/>
      <c r="E58" s="926"/>
      <c r="F58" s="926"/>
      <c r="G58" s="926"/>
      <c r="H58" s="926"/>
      <c r="I58" s="926"/>
    </row>
    <row r="59" spans="1:9" ht="28.15" customHeight="1">
      <c r="A59" s="36" t="s">
        <v>71</v>
      </c>
      <c r="B59" s="926" t="s">
        <v>121</v>
      </c>
      <c r="C59" s="926"/>
      <c r="D59" s="926"/>
      <c r="E59" s="926"/>
      <c r="F59" s="926"/>
      <c r="G59" s="926"/>
      <c r="H59" s="926"/>
      <c r="I59" s="926"/>
    </row>
    <row r="60" spans="1:9" ht="146.44999999999999" customHeight="1">
      <c r="A60" s="36" t="s">
        <v>71</v>
      </c>
      <c r="B60" s="926" t="s">
        <v>122</v>
      </c>
      <c r="C60" s="926"/>
      <c r="D60" s="926"/>
      <c r="E60" s="926"/>
      <c r="F60" s="926"/>
      <c r="G60" s="926"/>
      <c r="H60" s="926"/>
      <c r="I60" s="926"/>
    </row>
    <row r="61" spans="1:9" ht="69" customHeight="1">
      <c r="A61" s="36" t="s">
        <v>71</v>
      </c>
      <c r="B61" s="926" t="s">
        <v>123</v>
      </c>
      <c r="C61" s="926"/>
      <c r="D61" s="926"/>
      <c r="E61" s="926"/>
      <c r="F61" s="926"/>
      <c r="G61" s="926"/>
      <c r="H61" s="926"/>
      <c r="I61" s="926"/>
    </row>
    <row r="62" spans="1:9" ht="108" customHeight="1">
      <c r="A62" s="36" t="s">
        <v>71</v>
      </c>
      <c r="B62" s="926" t="s">
        <v>124</v>
      </c>
      <c r="C62" s="926"/>
      <c r="D62" s="926"/>
      <c r="E62" s="926"/>
      <c r="F62" s="926"/>
      <c r="G62" s="926"/>
      <c r="H62" s="926"/>
      <c r="I62" s="926"/>
    </row>
    <row r="63" spans="1:9" ht="187.9" customHeight="1">
      <c r="A63" s="36" t="s">
        <v>71</v>
      </c>
      <c r="B63" s="926" t="s">
        <v>125</v>
      </c>
      <c r="C63" s="926"/>
      <c r="D63" s="926"/>
      <c r="E63" s="926"/>
      <c r="F63" s="926"/>
      <c r="G63" s="926"/>
      <c r="H63" s="926"/>
      <c r="I63" s="926"/>
    </row>
    <row r="64" spans="1:9" ht="119.45" customHeight="1">
      <c r="A64" s="36" t="s">
        <v>71</v>
      </c>
      <c r="B64" s="926" t="s">
        <v>126</v>
      </c>
      <c r="C64" s="926"/>
      <c r="D64" s="926"/>
      <c r="E64" s="926"/>
      <c r="F64" s="926"/>
      <c r="G64" s="926"/>
      <c r="H64" s="926"/>
      <c r="I64" s="926"/>
    </row>
    <row r="65" spans="1:9" ht="84" customHeight="1">
      <c r="A65" s="36" t="s">
        <v>71</v>
      </c>
      <c r="B65" s="926" t="s">
        <v>127</v>
      </c>
      <c r="C65" s="926"/>
      <c r="D65" s="926"/>
      <c r="E65" s="926"/>
      <c r="F65" s="926"/>
      <c r="G65" s="926"/>
      <c r="H65" s="926"/>
      <c r="I65" s="926"/>
    </row>
    <row r="66" spans="1:9" ht="15" customHeight="1">
      <c r="A66" s="36" t="s">
        <v>71</v>
      </c>
      <c r="B66" s="926" t="s">
        <v>128</v>
      </c>
      <c r="C66" s="926"/>
      <c r="D66" s="926"/>
      <c r="E66" s="926"/>
      <c r="F66" s="926"/>
      <c r="G66" s="926"/>
      <c r="H66" s="926"/>
      <c r="I66" s="926"/>
    </row>
    <row r="67" spans="1:9" ht="28.9" customHeight="1">
      <c r="A67" s="36" t="s">
        <v>71</v>
      </c>
      <c r="B67" s="926" t="s">
        <v>129</v>
      </c>
      <c r="C67" s="926"/>
      <c r="D67" s="926"/>
      <c r="E67" s="926"/>
      <c r="F67" s="926"/>
      <c r="G67" s="926"/>
      <c r="H67" s="926"/>
      <c r="I67" s="926"/>
    </row>
    <row r="68" spans="1:9" ht="15" customHeight="1">
      <c r="A68" s="36" t="s">
        <v>71</v>
      </c>
      <c r="B68" s="926" t="s">
        <v>130</v>
      </c>
      <c r="C68" s="926"/>
      <c r="D68" s="926"/>
      <c r="E68" s="926"/>
      <c r="F68" s="926"/>
      <c r="G68" s="926"/>
      <c r="H68" s="926"/>
      <c r="I68" s="926"/>
    </row>
    <row r="69" spans="1:9" ht="16.899999999999999" customHeight="1">
      <c r="A69" s="36" t="s">
        <v>71</v>
      </c>
      <c r="B69" s="926" t="s">
        <v>131</v>
      </c>
      <c r="C69" s="926"/>
      <c r="D69" s="926"/>
      <c r="E69" s="926"/>
      <c r="F69" s="926"/>
      <c r="G69" s="926"/>
      <c r="H69" s="926"/>
      <c r="I69" s="926"/>
    </row>
    <row r="70" spans="1:9" ht="16.149999999999999" customHeight="1">
      <c r="A70" s="36" t="s">
        <v>71</v>
      </c>
      <c r="B70" s="926" t="s">
        <v>132</v>
      </c>
      <c r="C70" s="926"/>
      <c r="D70" s="926"/>
      <c r="E70" s="926"/>
      <c r="F70" s="926"/>
      <c r="G70" s="926"/>
      <c r="H70" s="926"/>
      <c r="I70" s="926"/>
    </row>
    <row r="71" spans="1:9" ht="19.149999999999999" customHeight="1">
      <c r="A71" s="36" t="s">
        <v>71</v>
      </c>
      <c r="B71" s="926" t="s">
        <v>133</v>
      </c>
      <c r="C71" s="926"/>
      <c r="D71" s="926"/>
      <c r="E71" s="926"/>
      <c r="F71" s="926"/>
      <c r="G71" s="926"/>
      <c r="H71" s="926"/>
      <c r="I71" s="926"/>
    </row>
    <row r="72" spans="1:9" ht="29.45" customHeight="1">
      <c r="A72" s="36" t="s">
        <v>71</v>
      </c>
      <c r="B72" s="926" t="s">
        <v>134</v>
      </c>
      <c r="C72" s="926"/>
      <c r="D72" s="926"/>
      <c r="E72" s="926"/>
      <c r="F72" s="926"/>
      <c r="G72" s="926"/>
      <c r="H72" s="926"/>
      <c r="I72" s="926"/>
    </row>
    <row r="73" spans="1:9" ht="41.45" customHeight="1">
      <c r="A73" s="36" t="s">
        <v>71</v>
      </c>
      <c r="B73" s="926" t="s">
        <v>135</v>
      </c>
      <c r="C73" s="926"/>
      <c r="D73" s="926"/>
      <c r="E73" s="926"/>
      <c r="F73" s="926"/>
      <c r="G73" s="926"/>
      <c r="H73" s="926"/>
      <c r="I73" s="926"/>
    </row>
    <row r="74" spans="1:9" ht="28.15" customHeight="1">
      <c r="A74" s="36" t="s">
        <v>71</v>
      </c>
      <c r="B74" s="926" t="s">
        <v>136</v>
      </c>
      <c r="C74" s="926"/>
      <c r="D74" s="926"/>
      <c r="E74" s="926"/>
      <c r="F74" s="926"/>
      <c r="G74" s="926"/>
      <c r="H74" s="926"/>
      <c r="I74" s="926"/>
    </row>
    <row r="75" spans="1:9" ht="28.15" customHeight="1">
      <c r="A75" s="36" t="s">
        <v>71</v>
      </c>
      <c r="B75" s="926" t="s">
        <v>137</v>
      </c>
      <c r="C75" s="926"/>
      <c r="D75" s="926"/>
      <c r="E75" s="926"/>
      <c r="F75" s="926"/>
      <c r="G75" s="926"/>
      <c r="H75" s="926"/>
      <c r="I75" s="926"/>
    </row>
    <row r="76" spans="1:9" ht="14.45" customHeight="1">
      <c r="A76" s="36" t="s">
        <v>71</v>
      </c>
      <c r="B76" s="926" t="s">
        <v>138</v>
      </c>
      <c r="C76" s="926"/>
      <c r="D76" s="926"/>
      <c r="E76" s="926"/>
      <c r="F76" s="926"/>
      <c r="G76" s="926"/>
      <c r="H76" s="926"/>
      <c r="I76" s="926"/>
    </row>
    <row r="77" spans="1:9" ht="27.6" customHeight="1">
      <c r="A77" s="36" t="s">
        <v>71</v>
      </c>
      <c r="B77" s="926" t="s">
        <v>139</v>
      </c>
      <c r="C77" s="926"/>
      <c r="D77" s="926"/>
      <c r="E77" s="926"/>
      <c r="F77" s="926"/>
      <c r="G77" s="926"/>
      <c r="H77" s="926"/>
      <c r="I77" s="926"/>
    </row>
    <row r="78" spans="1:9" ht="30" customHeight="1">
      <c r="A78" s="36" t="s">
        <v>71</v>
      </c>
      <c r="B78" s="926" t="s">
        <v>140</v>
      </c>
      <c r="C78" s="926"/>
      <c r="D78" s="926"/>
      <c r="E78" s="926"/>
      <c r="F78" s="926"/>
      <c r="G78" s="926"/>
      <c r="H78" s="926"/>
      <c r="I78" s="926"/>
    </row>
    <row r="79" spans="1:9" ht="15.6" customHeight="1">
      <c r="A79" s="36" t="s">
        <v>71</v>
      </c>
      <c r="B79" s="926" t="s">
        <v>141</v>
      </c>
      <c r="C79" s="926"/>
      <c r="D79" s="926"/>
      <c r="E79" s="926"/>
      <c r="F79" s="926"/>
      <c r="G79" s="926"/>
      <c r="H79" s="926"/>
      <c r="I79" s="926"/>
    </row>
    <row r="80" spans="1:9" ht="28.9" customHeight="1">
      <c r="A80" s="36" t="s">
        <v>71</v>
      </c>
      <c r="B80" s="926" t="s">
        <v>142</v>
      </c>
      <c r="C80" s="926"/>
      <c r="D80" s="926"/>
      <c r="E80" s="926"/>
      <c r="F80" s="926"/>
      <c r="G80" s="926"/>
      <c r="H80" s="926"/>
      <c r="I80" s="926"/>
    </row>
    <row r="81" spans="1:9" ht="18.600000000000001" customHeight="1">
      <c r="A81" s="36" t="s">
        <v>71</v>
      </c>
      <c r="B81" s="926" t="s">
        <v>143</v>
      </c>
      <c r="C81" s="926"/>
      <c r="D81" s="926"/>
      <c r="E81" s="926"/>
      <c r="F81" s="926"/>
      <c r="G81" s="926"/>
      <c r="H81" s="926"/>
      <c r="I81" s="926"/>
    </row>
    <row r="82" spans="1:9" ht="61.15" customHeight="1">
      <c r="A82" s="36" t="s">
        <v>71</v>
      </c>
      <c r="B82" s="926" t="s">
        <v>144</v>
      </c>
      <c r="C82" s="926"/>
      <c r="D82" s="926"/>
      <c r="E82" s="926"/>
      <c r="F82" s="926"/>
      <c r="G82" s="926"/>
      <c r="H82" s="926"/>
      <c r="I82" s="926"/>
    </row>
    <row r="83" spans="1:9" ht="71.45" customHeight="1">
      <c r="A83" s="36" t="s">
        <v>71</v>
      </c>
      <c r="B83" s="926" t="s">
        <v>145</v>
      </c>
      <c r="C83" s="926"/>
      <c r="D83" s="926"/>
      <c r="E83" s="926"/>
      <c r="F83" s="926"/>
      <c r="G83" s="926"/>
      <c r="H83" s="926"/>
      <c r="I83" s="926"/>
    </row>
    <row r="84" spans="1:9" ht="76.900000000000006" customHeight="1">
      <c r="A84" s="36" t="s">
        <v>71</v>
      </c>
      <c r="B84" s="926" t="s">
        <v>146</v>
      </c>
      <c r="C84" s="926"/>
      <c r="D84" s="926"/>
      <c r="E84" s="926"/>
      <c r="F84" s="926"/>
      <c r="G84" s="926"/>
      <c r="H84" s="926"/>
      <c r="I84" s="926"/>
    </row>
    <row r="85" spans="1:9" ht="59.45" customHeight="1">
      <c r="A85" s="36" t="s">
        <v>71</v>
      </c>
      <c r="B85" s="926" t="s">
        <v>147</v>
      </c>
      <c r="C85" s="926"/>
      <c r="D85" s="926"/>
      <c r="E85" s="926"/>
      <c r="F85" s="926"/>
      <c r="G85" s="926"/>
      <c r="H85" s="926"/>
      <c r="I85" s="926"/>
    </row>
    <row r="86" spans="1:9" ht="46.15" customHeight="1">
      <c r="A86" s="36" t="s">
        <v>71</v>
      </c>
      <c r="B86" s="926" t="s">
        <v>148</v>
      </c>
      <c r="C86" s="926"/>
      <c r="D86" s="926"/>
      <c r="E86" s="926"/>
      <c r="F86" s="926"/>
      <c r="G86" s="926"/>
      <c r="H86" s="926"/>
      <c r="I86" s="926"/>
    </row>
  </sheetData>
  <mergeCells count="82">
    <mergeCell ref="B15:I15"/>
    <mergeCell ref="A1:I1"/>
    <mergeCell ref="B3:I3"/>
    <mergeCell ref="B5:I5"/>
    <mergeCell ref="B6:I6"/>
    <mergeCell ref="B7:I7"/>
    <mergeCell ref="B8:I8"/>
    <mergeCell ref="B10:I10"/>
    <mergeCell ref="B11:I11"/>
    <mergeCell ref="B12:I12"/>
    <mergeCell ref="B13:I13"/>
    <mergeCell ref="B14:I14"/>
    <mergeCell ref="B27:I27"/>
    <mergeCell ref="B16:I16"/>
    <mergeCell ref="B17:I17"/>
    <mergeCell ref="B18:I18"/>
    <mergeCell ref="B19:I19"/>
    <mergeCell ref="B20:I20"/>
    <mergeCell ref="B21:I21"/>
    <mergeCell ref="B22:I22"/>
    <mergeCell ref="B23:I23"/>
    <mergeCell ref="B24:I24"/>
    <mergeCell ref="B25:I25"/>
    <mergeCell ref="B26:I26"/>
    <mergeCell ref="B40:I40"/>
    <mergeCell ref="B28:I28"/>
    <mergeCell ref="B29:I29"/>
    <mergeCell ref="B30:I30"/>
    <mergeCell ref="B31:I31"/>
    <mergeCell ref="B32:I32"/>
    <mergeCell ref="B33:I33"/>
    <mergeCell ref="B34:I34"/>
    <mergeCell ref="B36:I36"/>
    <mergeCell ref="B37:I37"/>
    <mergeCell ref="B38:I38"/>
    <mergeCell ref="B39:I39"/>
    <mergeCell ref="B52:I52"/>
    <mergeCell ref="B41:I41"/>
    <mergeCell ref="B42:I42"/>
    <mergeCell ref="B43:I43"/>
    <mergeCell ref="B44:I44"/>
    <mergeCell ref="B45:I45"/>
    <mergeCell ref="B46:I46"/>
    <mergeCell ref="B47:I47"/>
    <mergeCell ref="B48:I48"/>
    <mergeCell ref="B49:I49"/>
    <mergeCell ref="B50:I50"/>
    <mergeCell ref="B51:I51"/>
    <mergeCell ref="B64:I64"/>
    <mergeCell ref="B53:I53"/>
    <mergeCell ref="B54:I54"/>
    <mergeCell ref="B55:I55"/>
    <mergeCell ref="B56:I56"/>
    <mergeCell ref="B57:I57"/>
    <mergeCell ref="B58:I58"/>
    <mergeCell ref="B59:I59"/>
    <mergeCell ref="B60:I60"/>
    <mergeCell ref="B61:I61"/>
    <mergeCell ref="B62:I62"/>
    <mergeCell ref="B63:I63"/>
    <mergeCell ref="B76:I76"/>
    <mergeCell ref="B65:I65"/>
    <mergeCell ref="B66:I66"/>
    <mergeCell ref="B67:I67"/>
    <mergeCell ref="B68:I68"/>
    <mergeCell ref="B69:I69"/>
    <mergeCell ref="B70:I70"/>
    <mergeCell ref="B71:I71"/>
    <mergeCell ref="B72:I72"/>
    <mergeCell ref="B73:I73"/>
    <mergeCell ref="B74:I74"/>
    <mergeCell ref="B75:I75"/>
    <mergeCell ref="B83:I83"/>
    <mergeCell ref="B84:I84"/>
    <mergeCell ref="B85:I85"/>
    <mergeCell ref="B86:I86"/>
    <mergeCell ref="B77:I77"/>
    <mergeCell ref="B78:I78"/>
    <mergeCell ref="B79:I79"/>
    <mergeCell ref="B80:I80"/>
    <mergeCell ref="B81:I81"/>
    <mergeCell ref="B82:I82"/>
  </mergeCells>
  <pageMargins left="0.7" right="0.7" top="0.75" bottom="0.75" header="0.3" footer="0.3"/>
  <pageSetup paperSize="9" orientation="portrait" r:id="rId1"/>
  <headerFooter>
    <oddHeader>&amp;LPZI POPIS DEL&amp;CPRENOVA PRITLIČJA ZP MARTJANCI&amp;RŠT.PROJ.: PD-13/25</oddHeader>
    <oddFooter>&amp;LSPLOŠNE OPOMBE POPISA&amp;RStran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6B7FB-F4BF-4CD3-A5B7-68CD641DD001}">
  <sheetPr>
    <tabColor rgb="FF92D050"/>
  </sheetPr>
  <dimension ref="A1:G54"/>
  <sheetViews>
    <sheetView view="pageBreakPreview" topLeftCell="A30" zoomScale="90" zoomScaleNormal="100" zoomScaleSheetLayoutView="90" workbookViewId="0">
      <selection activeCell="E46" sqref="E46"/>
    </sheetView>
  </sheetViews>
  <sheetFormatPr defaultColWidth="8.85546875" defaultRowHeight="12.7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10.7109375" style="5" customWidth="1"/>
    <col min="8" max="16384" width="8.85546875" style="5"/>
  </cols>
  <sheetData>
    <row r="1" spans="1:7" ht="15.75">
      <c r="A1" s="930" t="s">
        <v>149</v>
      </c>
      <c r="B1" s="930"/>
      <c r="C1" s="930"/>
      <c r="D1" s="930"/>
      <c r="E1" s="930"/>
      <c r="F1" s="930"/>
      <c r="G1" s="930"/>
    </row>
    <row r="3" spans="1:7">
      <c r="B3" s="37" t="s">
        <v>150</v>
      </c>
    </row>
    <row r="4" spans="1:7" ht="72.599999999999994" customHeight="1">
      <c r="A4" s="38" t="s">
        <v>71</v>
      </c>
      <c r="B4" s="21" t="s">
        <v>151</v>
      </c>
    </row>
    <row r="5" spans="1:7" ht="94.9" customHeight="1">
      <c r="A5" s="38" t="s">
        <v>71</v>
      </c>
      <c r="B5" s="21" t="s">
        <v>152</v>
      </c>
    </row>
    <row r="6" spans="1:7" ht="68.45" customHeight="1">
      <c r="A6" s="38" t="s">
        <v>71</v>
      </c>
      <c r="B6" s="21" t="s">
        <v>153</v>
      </c>
    </row>
    <row r="7" spans="1:7" ht="25.15" customHeight="1">
      <c r="A7" s="38" t="s">
        <v>71</v>
      </c>
      <c r="B7" s="21" t="s">
        <v>154</v>
      </c>
    </row>
    <row r="8" spans="1:7" ht="43.15" customHeight="1">
      <c r="A8" s="38" t="s">
        <v>71</v>
      </c>
      <c r="B8" s="21" t="s">
        <v>155</v>
      </c>
    </row>
    <row r="9" spans="1:7" ht="12" customHeight="1">
      <c r="A9" s="36"/>
      <c r="B9" s="21"/>
    </row>
    <row r="10" spans="1:7">
      <c r="A10" s="41" t="s">
        <v>156</v>
      </c>
      <c r="B10" s="42" t="s">
        <v>157</v>
      </c>
      <c r="C10" s="41" t="s">
        <v>158</v>
      </c>
      <c r="D10" s="43" t="s">
        <v>159</v>
      </c>
      <c r="E10" s="43" t="s">
        <v>160</v>
      </c>
      <c r="F10" s="44" t="s">
        <v>161</v>
      </c>
      <c r="G10" s="15"/>
    </row>
    <row r="11" spans="1:7" ht="7.9" customHeight="1">
      <c r="A11" s="45"/>
      <c r="B11" s="37"/>
      <c r="C11" s="45"/>
      <c r="D11" s="46"/>
      <c r="E11" s="46"/>
      <c r="F11" s="47"/>
      <c r="G11" s="15"/>
    </row>
    <row r="12" spans="1:7" ht="56.45" customHeight="1">
      <c r="A12" s="38" t="s">
        <v>2</v>
      </c>
      <c r="B12" s="27" t="s">
        <v>162</v>
      </c>
      <c r="C12" s="38" t="s">
        <v>163</v>
      </c>
      <c r="D12" s="39">
        <v>1</v>
      </c>
      <c r="E12" s="74"/>
      <c r="F12" s="40">
        <f>D12*E12</f>
        <v>0</v>
      </c>
    </row>
    <row r="13" spans="1:7" ht="13.9" customHeight="1"/>
    <row r="14" spans="1:7" ht="52.5" customHeight="1">
      <c r="A14" s="38" t="s">
        <v>5</v>
      </c>
      <c r="B14" s="27" t="s">
        <v>164</v>
      </c>
      <c r="C14" s="38" t="s">
        <v>163</v>
      </c>
      <c r="D14" s="39">
        <v>1</v>
      </c>
      <c r="E14" s="74"/>
      <c r="F14" s="40">
        <f>D14*E14</f>
        <v>0</v>
      </c>
    </row>
    <row r="16" spans="1:7" ht="66.75" customHeight="1">
      <c r="A16" s="38" t="s">
        <v>35</v>
      </c>
      <c r="B16" s="27" t="s">
        <v>165</v>
      </c>
      <c r="C16" s="38" t="s">
        <v>166</v>
      </c>
      <c r="D16" s="39">
        <v>170</v>
      </c>
      <c r="E16" s="74"/>
      <c r="F16" s="40">
        <f>D16*E16</f>
        <v>0</v>
      </c>
    </row>
    <row r="18" spans="1:6" ht="28.5" customHeight="1">
      <c r="A18" s="38" t="s">
        <v>37</v>
      </c>
      <c r="B18" s="48" t="s">
        <v>167</v>
      </c>
      <c r="C18" s="38" t="s">
        <v>168</v>
      </c>
      <c r="D18" s="39">
        <v>1</v>
      </c>
      <c r="E18" s="74"/>
      <c r="F18" s="40">
        <f>D18*E18</f>
        <v>0</v>
      </c>
    </row>
    <row r="20" spans="1:6">
      <c r="A20" s="38" t="s">
        <v>39</v>
      </c>
      <c r="B20" s="48" t="s">
        <v>169</v>
      </c>
      <c r="C20" s="38" t="s">
        <v>168</v>
      </c>
      <c r="D20" s="39">
        <v>1</v>
      </c>
      <c r="E20" s="74"/>
      <c r="F20" s="40">
        <f>D20*E20</f>
        <v>0</v>
      </c>
    </row>
    <row r="22" spans="1:6" ht="108" customHeight="1">
      <c r="A22" s="38" t="s">
        <v>48</v>
      </c>
      <c r="B22" s="27" t="s">
        <v>170</v>
      </c>
      <c r="C22" s="38" t="s">
        <v>163</v>
      </c>
      <c r="D22" s="39">
        <v>1</v>
      </c>
      <c r="E22" s="74"/>
      <c r="F22" s="40">
        <f>D22*E22</f>
        <v>0</v>
      </c>
    </row>
    <row r="24" spans="1:6" ht="43.15" customHeight="1">
      <c r="A24" s="38" t="s">
        <v>50</v>
      </c>
      <c r="B24" s="27" t="s">
        <v>171</v>
      </c>
      <c r="C24" s="38" t="s">
        <v>163</v>
      </c>
      <c r="D24" s="39">
        <v>1</v>
      </c>
      <c r="E24" s="74"/>
      <c r="F24" s="40">
        <f>D24*E24</f>
        <v>0</v>
      </c>
    </row>
    <row r="26" spans="1:6" ht="40.5" customHeight="1">
      <c r="A26" s="38" t="s">
        <v>52</v>
      </c>
      <c r="B26" s="27" t="s">
        <v>172</v>
      </c>
      <c r="C26" s="38" t="s">
        <v>163</v>
      </c>
      <c r="D26" s="39">
        <v>1</v>
      </c>
      <c r="E26" s="74"/>
      <c r="F26" s="40">
        <f>D26*E26</f>
        <v>0</v>
      </c>
    </row>
    <row r="28" spans="1:6" ht="38.25">
      <c r="A28" s="38" t="s">
        <v>54</v>
      </c>
      <c r="B28" s="27" t="s">
        <v>173</v>
      </c>
      <c r="C28" s="38" t="s">
        <v>163</v>
      </c>
      <c r="D28" s="39">
        <v>1</v>
      </c>
      <c r="E28" s="74"/>
      <c r="F28" s="40">
        <f>D28*E28</f>
        <v>0</v>
      </c>
    </row>
    <row r="30" spans="1:6" ht="38.450000000000003" customHeight="1">
      <c r="A30" s="38" t="s">
        <v>56</v>
      </c>
      <c r="B30" s="27" t="s">
        <v>174</v>
      </c>
      <c r="C30" s="38" t="s">
        <v>168</v>
      </c>
      <c r="D30" s="39">
        <v>1</v>
      </c>
      <c r="E30" s="74"/>
      <c r="F30" s="40">
        <f>D30*E30</f>
        <v>0</v>
      </c>
    </row>
    <row r="32" spans="1:6" ht="65.25" customHeight="1">
      <c r="A32" s="38" t="s">
        <v>58</v>
      </c>
      <c r="B32" s="49" t="s">
        <v>175</v>
      </c>
      <c r="C32" s="38" t="s">
        <v>163</v>
      </c>
      <c r="D32" s="39">
        <v>1</v>
      </c>
      <c r="E32" s="74"/>
      <c r="F32" s="40">
        <f>D32*E32</f>
        <v>0</v>
      </c>
    </row>
    <row r="34" spans="1:6" ht="63.75">
      <c r="A34" s="38" t="s">
        <v>60</v>
      </c>
      <c r="B34" s="27" t="s">
        <v>176</v>
      </c>
      <c r="C34" s="38" t="s">
        <v>163</v>
      </c>
      <c r="D34" s="39">
        <v>1</v>
      </c>
      <c r="E34" s="74"/>
      <c r="F34" s="40">
        <f>D34*E34</f>
        <v>0</v>
      </c>
    </row>
    <row r="36" spans="1:6" ht="19.5" customHeight="1">
      <c r="A36" s="38" t="s">
        <v>62</v>
      </c>
      <c r="B36" s="27" t="s">
        <v>177</v>
      </c>
      <c r="C36" s="38" t="s">
        <v>163</v>
      </c>
      <c r="D36" s="39">
        <v>1</v>
      </c>
      <c r="E36" s="74"/>
      <c r="F36" s="40">
        <f>D36*E36</f>
        <v>0</v>
      </c>
    </row>
    <row r="38" spans="1:6">
      <c r="A38" s="38" t="s">
        <v>178</v>
      </c>
      <c r="B38" s="27" t="s">
        <v>179</v>
      </c>
      <c r="C38" s="38" t="s">
        <v>163</v>
      </c>
      <c r="D38" s="39">
        <v>1</v>
      </c>
      <c r="E38" s="74"/>
      <c r="F38" s="40">
        <f>D38*E38</f>
        <v>0</v>
      </c>
    </row>
    <row r="40" spans="1:6">
      <c r="A40" s="38" t="s">
        <v>180</v>
      </c>
      <c r="B40" s="27" t="s">
        <v>181</v>
      </c>
      <c r="C40" s="38" t="s">
        <v>163</v>
      </c>
      <c r="D40" s="39">
        <v>1</v>
      </c>
      <c r="E40" s="74"/>
      <c r="F40" s="40">
        <f>D40*E40</f>
        <v>0</v>
      </c>
    </row>
    <row r="42" spans="1:6" ht="25.5">
      <c r="A42" s="38" t="s">
        <v>182</v>
      </c>
      <c r="B42" s="27" t="s">
        <v>183</v>
      </c>
      <c r="C42" s="38" t="s">
        <v>163</v>
      </c>
      <c r="D42" s="39">
        <v>1</v>
      </c>
      <c r="E42" s="74"/>
      <c r="F42" s="40">
        <f>D42*E42</f>
        <v>0</v>
      </c>
    </row>
    <row r="44" spans="1:6" ht="51">
      <c r="A44" s="38" t="s">
        <v>184</v>
      </c>
      <c r="B44" s="27" t="s">
        <v>185</v>
      </c>
      <c r="C44" s="38" t="s">
        <v>163</v>
      </c>
      <c r="D44" s="39">
        <v>1</v>
      </c>
      <c r="E44" s="74"/>
      <c r="F44" s="40">
        <f>D44*E44</f>
        <v>0</v>
      </c>
    </row>
    <row r="46" spans="1:6">
      <c r="A46" s="38" t="s">
        <v>186</v>
      </c>
      <c r="B46" s="50" t="s">
        <v>187</v>
      </c>
    </row>
    <row r="47" spans="1:6">
      <c r="A47" s="38" t="s">
        <v>71</v>
      </c>
      <c r="B47" s="50" t="s">
        <v>188</v>
      </c>
      <c r="C47" s="38" t="s">
        <v>163</v>
      </c>
      <c r="D47" s="39">
        <v>1</v>
      </c>
      <c r="E47" s="74"/>
      <c r="F47" s="40">
        <f t="shared" ref="F47:F48" si="0">D47*E47</f>
        <v>0</v>
      </c>
    </row>
    <row r="48" spans="1:6">
      <c r="A48" s="38" t="s">
        <v>71</v>
      </c>
      <c r="B48" s="50" t="s">
        <v>189</v>
      </c>
      <c r="C48" s="38" t="s">
        <v>163</v>
      </c>
      <c r="D48" s="39">
        <v>1</v>
      </c>
      <c r="E48" s="74"/>
      <c r="F48" s="40">
        <f t="shared" si="0"/>
        <v>0</v>
      </c>
    </row>
    <row r="50" spans="1:6" ht="24" customHeight="1">
      <c r="A50" s="38">
        <v>20</v>
      </c>
      <c r="B50" s="27" t="s">
        <v>190</v>
      </c>
      <c r="C50" s="38" t="s">
        <v>191</v>
      </c>
      <c r="D50" s="39">
        <v>10</v>
      </c>
      <c r="E50" s="74"/>
      <c r="F50" s="40">
        <f>D50*E50</f>
        <v>0</v>
      </c>
    </row>
    <row r="51" spans="1:6" ht="17.45" customHeight="1">
      <c r="B51" s="27"/>
    </row>
    <row r="52" spans="1:6" ht="62.45" customHeight="1">
      <c r="A52" s="38" t="s">
        <v>192</v>
      </c>
      <c r="B52" s="27" t="s">
        <v>193</v>
      </c>
      <c r="C52" s="38" t="s">
        <v>194</v>
      </c>
      <c r="D52" s="39">
        <v>42</v>
      </c>
      <c r="E52" s="74"/>
      <c r="F52" s="40">
        <f>D52*E52</f>
        <v>0</v>
      </c>
    </row>
    <row r="54" spans="1:6" s="15" customFormat="1">
      <c r="A54" s="51"/>
      <c r="B54" s="916" t="s">
        <v>195</v>
      </c>
      <c r="C54" s="916"/>
      <c r="D54" s="916"/>
      <c r="E54" s="916"/>
      <c r="F54" s="52">
        <f>SUM(F12:F53)</f>
        <v>0</v>
      </c>
    </row>
  </sheetData>
  <mergeCells count="2">
    <mergeCell ref="A1:G1"/>
    <mergeCell ref="B54:E54"/>
  </mergeCells>
  <pageMargins left="0.7" right="0.7" top="0.75" bottom="0.75" header="0.3" footer="0.3"/>
  <pageSetup paperSize="9" scale="84" orientation="portrait" r:id="rId1"/>
  <headerFooter>
    <oddHeader>&amp;LPZI POPIS DEL&amp;CPRENOVA PRITLIČJA ZP MARTJANCI&amp;RŠT.PROJ.: PD-13/25</oddHeader>
    <oddFooter>&amp;LPRIPRAVLJALNA IN ZAKLJUČNA DELA&amp;RStran &amp;P od &amp;N</oddFooter>
  </headerFooter>
  <rowBreaks count="1" manualBreakCount="1">
    <brk id="2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60D38-173D-46C3-AB5C-6647E83954A5}">
  <sheetPr>
    <tabColor rgb="FF92D050"/>
  </sheetPr>
  <dimension ref="A1:G118"/>
  <sheetViews>
    <sheetView view="pageBreakPreview" topLeftCell="A109" zoomScaleNormal="100" zoomScaleSheetLayoutView="100" workbookViewId="0">
      <selection activeCell="H117" sqref="H117"/>
    </sheetView>
  </sheetViews>
  <sheetFormatPr defaultRowHeight="15"/>
  <cols>
    <col min="1" max="1" width="5.42578125" style="38" customWidth="1"/>
    <col min="2" max="2" width="40.42578125" style="34" customWidth="1"/>
    <col min="3" max="3" width="5.140625" style="38" customWidth="1"/>
    <col min="4" max="4" width="8.5703125" style="39" customWidth="1"/>
    <col min="5" max="5" width="11.42578125" style="39" customWidth="1"/>
    <col min="6" max="6" width="16.140625" style="40" customWidth="1"/>
    <col min="7" max="7" width="11.5703125" style="14" bestFit="1" customWidth="1"/>
    <col min="8" max="16384" width="9.140625" style="3"/>
  </cols>
  <sheetData>
    <row r="1" spans="1:7" s="5" customFormat="1" ht="15.75">
      <c r="A1" s="930" t="s">
        <v>196</v>
      </c>
      <c r="B1" s="930"/>
      <c r="C1" s="930"/>
      <c r="D1" s="930"/>
      <c r="E1" s="930"/>
      <c r="F1" s="930"/>
      <c r="G1" s="53"/>
    </row>
    <row r="3" spans="1:7" ht="15.75">
      <c r="A3" s="930" t="s">
        <v>197</v>
      </c>
      <c r="B3" s="930"/>
      <c r="C3" s="930"/>
      <c r="D3" s="930"/>
      <c r="E3" s="930"/>
      <c r="F3" s="930"/>
    </row>
    <row r="5" spans="1:7">
      <c r="B5" s="37" t="s">
        <v>150</v>
      </c>
    </row>
    <row r="6" spans="1:7" ht="125.45" customHeight="1">
      <c r="A6" s="38" t="s">
        <v>71</v>
      </c>
      <c r="B6" s="21" t="s">
        <v>198</v>
      </c>
    </row>
    <row r="7" spans="1:7" ht="198" customHeight="1">
      <c r="A7" s="38" t="s">
        <v>71</v>
      </c>
      <c r="B7" s="21" t="s">
        <v>199</v>
      </c>
    </row>
    <row r="8" spans="1:7" ht="38.25">
      <c r="A8" s="38" t="s">
        <v>71</v>
      </c>
      <c r="B8" s="21" t="s">
        <v>200</v>
      </c>
    </row>
    <row r="9" spans="1:7" ht="229.15" customHeight="1">
      <c r="A9" s="38" t="s">
        <v>71</v>
      </c>
      <c r="B9" s="21" t="s">
        <v>201</v>
      </c>
    </row>
    <row r="10" spans="1:7" ht="102">
      <c r="A10" s="38" t="s">
        <v>71</v>
      </c>
      <c r="B10" s="21" t="s">
        <v>202</v>
      </c>
    </row>
    <row r="11" spans="1:7" ht="27" customHeight="1">
      <c r="A11" s="38" t="s">
        <v>71</v>
      </c>
      <c r="B11" s="21" t="s">
        <v>203</v>
      </c>
    </row>
    <row r="12" spans="1:7" ht="42" customHeight="1">
      <c r="A12" s="38" t="s">
        <v>71</v>
      </c>
      <c r="B12" s="21" t="s">
        <v>204</v>
      </c>
    </row>
    <row r="13" spans="1:7" ht="41.25" customHeight="1">
      <c r="A13" s="38" t="s">
        <v>71</v>
      </c>
      <c r="B13" s="21" t="s">
        <v>155</v>
      </c>
    </row>
    <row r="14" spans="1:7" ht="76.5">
      <c r="A14" s="38" t="s">
        <v>71</v>
      </c>
      <c r="B14" s="21" t="s">
        <v>205</v>
      </c>
    </row>
    <row r="15" spans="1:7">
      <c r="B15" s="27"/>
    </row>
    <row r="16" spans="1:7">
      <c r="A16" s="41" t="s">
        <v>156</v>
      </c>
      <c r="B16" s="42" t="s">
        <v>157</v>
      </c>
      <c r="C16" s="41" t="s">
        <v>158</v>
      </c>
      <c r="D16" s="43" t="s">
        <v>159</v>
      </c>
      <c r="E16" s="43" t="s">
        <v>160</v>
      </c>
      <c r="F16" s="54" t="s">
        <v>161</v>
      </c>
    </row>
    <row r="17" spans="1:7">
      <c r="A17" s="45"/>
      <c r="B17" s="37"/>
      <c r="C17" s="45"/>
      <c r="D17" s="46"/>
      <c r="E17" s="46"/>
      <c r="F17" s="47"/>
    </row>
    <row r="18" spans="1:7" s="5" customFormat="1" ht="129.6" customHeight="1">
      <c r="A18" s="38" t="s">
        <v>2</v>
      </c>
      <c r="B18" s="55" t="s">
        <v>206</v>
      </c>
      <c r="C18" s="38" t="s">
        <v>163</v>
      </c>
      <c r="D18" s="39">
        <v>1</v>
      </c>
      <c r="E18" s="74"/>
      <c r="F18" s="40">
        <f>D18*E18</f>
        <v>0</v>
      </c>
      <c r="G18" s="56"/>
    </row>
    <row r="19" spans="1:7" s="5" customFormat="1" ht="14.1" customHeight="1">
      <c r="A19" s="38"/>
      <c r="B19" s="34"/>
      <c r="C19" s="38"/>
      <c r="D19" s="39"/>
      <c r="E19" s="39"/>
      <c r="F19" s="40"/>
      <c r="G19" s="56"/>
    </row>
    <row r="20" spans="1:7" s="5" customFormat="1" ht="40.5" customHeight="1">
      <c r="A20" s="38" t="s">
        <v>3</v>
      </c>
      <c r="B20" s="48" t="s">
        <v>207</v>
      </c>
      <c r="C20" s="38" t="s">
        <v>163</v>
      </c>
      <c r="D20" s="39">
        <v>1</v>
      </c>
      <c r="E20" s="74"/>
      <c r="F20" s="40">
        <f>D20*E20</f>
        <v>0</v>
      </c>
      <c r="G20" s="56"/>
    </row>
    <row r="21" spans="1:7" s="5" customFormat="1" ht="12.75">
      <c r="A21" s="38"/>
      <c r="B21" s="34"/>
      <c r="C21" s="38"/>
      <c r="D21" s="39"/>
      <c r="E21" s="39"/>
      <c r="F21" s="40"/>
      <c r="G21" s="56"/>
    </row>
    <row r="22" spans="1:7" s="5" customFormat="1" ht="40.5" customHeight="1">
      <c r="A22" s="38" t="s">
        <v>5</v>
      </c>
      <c r="B22" s="48" t="s">
        <v>208</v>
      </c>
      <c r="C22" s="38" t="s">
        <v>163</v>
      </c>
      <c r="D22" s="39">
        <v>1</v>
      </c>
      <c r="E22" s="74"/>
      <c r="F22" s="40">
        <f>D22*E22</f>
        <v>0</v>
      </c>
      <c r="G22" s="56"/>
    </row>
    <row r="23" spans="1:7">
      <c r="A23" s="45"/>
      <c r="B23" s="37"/>
      <c r="C23" s="45"/>
      <c r="D23" s="46"/>
      <c r="E23" s="46"/>
      <c r="F23" s="47"/>
    </row>
    <row r="24" spans="1:7" ht="38.25">
      <c r="A24" s="38" t="s">
        <v>35</v>
      </c>
      <c r="B24" s="55" t="s">
        <v>209</v>
      </c>
      <c r="C24" s="38" t="s">
        <v>168</v>
      </c>
      <c r="D24" s="39">
        <v>2</v>
      </c>
      <c r="E24" s="74"/>
      <c r="F24" s="40">
        <f>D24*E24</f>
        <v>0</v>
      </c>
    </row>
    <row r="25" spans="1:7">
      <c r="B25" s="57"/>
    </row>
    <row r="26" spans="1:7" ht="38.25">
      <c r="A26" s="38" t="s">
        <v>37</v>
      </c>
      <c r="B26" s="55" t="s">
        <v>210</v>
      </c>
      <c r="C26" s="38" t="s">
        <v>166</v>
      </c>
      <c r="D26" s="58">
        <v>100</v>
      </c>
      <c r="E26" s="74"/>
      <c r="F26" s="40">
        <f>D26*E26</f>
        <v>0</v>
      </c>
    </row>
    <row r="27" spans="1:7">
      <c r="B27" s="57"/>
      <c r="D27" s="58"/>
    </row>
    <row r="28" spans="1:7" ht="51">
      <c r="A28" s="38" t="s">
        <v>39</v>
      </c>
      <c r="B28" s="55" t="s">
        <v>211</v>
      </c>
      <c r="C28" s="38" t="s">
        <v>194</v>
      </c>
      <c r="D28" s="58">
        <v>145</v>
      </c>
      <c r="E28" s="74"/>
      <c r="F28" s="40">
        <f>D28*E28</f>
        <v>0</v>
      </c>
    </row>
    <row r="29" spans="1:7">
      <c r="B29" s="57"/>
    </row>
    <row r="30" spans="1:7" ht="59.45" customHeight="1">
      <c r="A30" s="38" t="s">
        <v>48</v>
      </c>
      <c r="B30" s="55" t="s">
        <v>212</v>
      </c>
      <c r="C30" s="38" t="s">
        <v>168</v>
      </c>
      <c r="D30" s="39">
        <v>1</v>
      </c>
      <c r="E30" s="74"/>
      <c r="F30" s="40">
        <f>D30*E30</f>
        <v>0</v>
      </c>
    </row>
    <row r="31" spans="1:7">
      <c r="A31" s="45"/>
      <c r="B31" s="37"/>
      <c r="C31" s="45"/>
      <c r="D31" s="46"/>
      <c r="E31" s="46"/>
      <c r="F31" s="47"/>
    </row>
    <row r="32" spans="1:7" ht="38.25">
      <c r="A32" s="38" t="s">
        <v>50</v>
      </c>
      <c r="B32" s="55" t="s">
        <v>213</v>
      </c>
      <c r="C32" s="38" t="s">
        <v>163</v>
      </c>
      <c r="D32" s="39">
        <v>1</v>
      </c>
      <c r="E32" s="74"/>
      <c r="F32" s="40">
        <f>D32*E32</f>
        <v>0</v>
      </c>
    </row>
    <row r="33" spans="1:6">
      <c r="A33" s="45"/>
      <c r="B33" s="37"/>
      <c r="C33" s="45"/>
      <c r="D33" s="46"/>
      <c r="E33" s="46"/>
      <c r="F33" s="47"/>
    </row>
    <row r="34" spans="1:6" ht="111" customHeight="1">
      <c r="A34" s="38" t="s">
        <v>52</v>
      </c>
      <c r="B34" s="27" t="s">
        <v>214</v>
      </c>
      <c r="C34" s="38" t="s">
        <v>166</v>
      </c>
      <c r="D34" s="39">
        <v>10</v>
      </c>
      <c r="E34" s="74"/>
      <c r="F34" s="40">
        <f>D34*E34</f>
        <v>0</v>
      </c>
    </row>
    <row r="35" spans="1:6">
      <c r="E35" s="46"/>
    </row>
    <row r="36" spans="1:6" ht="127.5">
      <c r="A36" s="38" t="s">
        <v>54</v>
      </c>
      <c r="B36" s="27" t="s">
        <v>215</v>
      </c>
      <c r="C36" s="38" t="s">
        <v>168</v>
      </c>
      <c r="D36" s="39">
        <v>1</v>
      </c>
      <c r="E36" s="74"/>
      <c r="F36" s="40">
        <f>D36*E36</f>
        <v>0</v>
      </c>
    </row>
    <row r="37" spans="1:6">
      <c r="B37" s="27"/>
      <c r="E37" s="46"/>
    </row>
    <row r="38" spans="1:6" ht="127.5">
      <c r="A38" s="38" t="s">
        <v>56</v>
      </c>
      <c r="B38" s="27" t="s">
        <v>216</v>
      </c>
      <c r="C38" s="38" t="s">
        <v>168</v>
      </c>
      <c r="D38" s="39">
        <v>2</v>
      </c>
      <c r="E38" s="74"/>
      <c r="F38" s="40">
        <f>D38*E38</f>
        <v>0</v>
      </c>
    </row>
    <row r="40" spans="1:6" ht="127.5">
      <c r="A40" s="38" t="s">
        <v>58</v>
      </c>
      <c r="B40" s="27" t="s">
        <v>217</v>
      </c>
      <c r="C40" s="38" t="s">
        <v>166</v>
      </c>
      <c r="D40" s="39">
        <v>7</v>
      </c>
      <c r="E40" s="74"/>
      <c r="F40" s="40">
        <f>D40*E40</f>
        <v>0</v>
      </c>
    </row>
    <row r="42" spans="1:6" ht="178.5">
      <c r="A42" s="38" t="s">
        <v>60</v>
      </c>
      <c r="B42" s="27" t="s">
        <v>218</v>
      </c>
      <c r="C42" s="38" t="s">
        <v>194</v>
      </c>
      <c r="D42" s="39">
        <v>117.8</v>
      </c>
      <c r="E42" s="74"/>
      <c r="F42" s="40">
        <f>D42*E42</f>
        <v>0</v>
      </c>
    </row>
    <row r="44" spans="1:6" ht="63.75">
      <c r="A44" s="38" t="s">
        <v>219</v>
      </c>
      <c r="B44" s="27" t="s">
        <v>220</v>
      </c>
      <c r="C44" s="38" t="s">
        <v>166</v>
      </c>
      <c r="D44" s="39">
        <v>55</v>
      </c>
      <c r="E44" s="74"/>
      <c r="F44" s="40">
        <f>D44*E44</f>
        <v>0</v>
      </c>
    </row>
    <row r="46" spans="1:6" ht="165.75">
      <c r="A46" s="38" t="s">
        <v>62</v>
      </c>
      <c r="B46" s="27" t="s">
        <v>221</v>
      </c>
      <c r="C46" s="38" t="s">
        <v>194</v>
      </c>
      <c r="D46" s="39">
        <v>101.6</v>
      </c>
      <c r="E46" s="74"/>
      <c r="F46" s="40">
        <f>D46*E46</f>
        <v>0</v>
      </c>
    </row>
    <row r="48" spans="1:6" ht="63.75">
      <c r="A48" s="38" t="s">
        <v>222</v>
      </c>
      <c r="B48" s="27" t="s">
        <v>223</v>
      </c>
      <c r="C48" s="38" t="s">
        <v>166</v>
      </c>
      <c r="D48" s="39">
        <v>60</v>
      </c>
      <c r="E48" s="74"/>
      <c r="F48" s="40">
        <f>D48*E48</f>
        <v>0</v>
      </c>
    </row>
    <row r="49" spans="1:6">
      <c r="A49" s="45"/>
      <c r="B49" s="37"/>
      <c r="C49" s="45"/>
      <c r="D49" s="46"/>
      <c r="E49" s="46"/>
      <c r="F49" s="47"/>
    </row>
    <row r="50" spans="1:6" ht="165.75">
      <c r="A50" s="38" t="s">
        <v>178</v>
      </c>
      <c r="B50" s="27" t="s">
        <v>224</v>
      </c>
      <c r="C50" s="38" t="s">
        <v>194</v>
      </c>
      <c r="D50" s="39">
        <v>33.799999999999997</v>
      </c>
      <c r="E50" s="74"/>
      <c r="F50" s="40">
        <f>D50*E50</f>
        <v>0</v>
      </c>
    </row>
    <row r="52" spans="1:6" ht="63.75">
      <c r="A52" s="38" t="s">
        <v>225</v>
      </c>
      <c r="B52" s="27" t="s">
        <v>226</v>
      </c>
      <c r="C52" s="38" t="s">
        <v>166</v>
      </c>
      <c r="D52" s="39">
        <v>25</v>
      </c>
      <c r="E52" s="74"/>
      <c r="F52" s="40">
        <f>D52*E52</f>
        <v>0</v>
      </c>
    </row>
    <row r="53" spans="1:6">
      <c r="A53" s="45"/>
      <c r="B53" s="37"/>
      <c r="C53" s="45"/>
      <c r="D53" s="46"/>
      <c r="E53" s="46"/>
      <c r="F53" s="47"/>
    </row>
    <row r="54" spans="1:6" ht="165.75">
      <c r="A54" s="38" t="s">
        <v>180</v>
      </c>
      <c r="B54" s="27" t="s">
        <v>227</v>
      </c>
      <c r="C54" s="38" t="s">
        <v>194</v>
      </c>
      <c r="D54" s="39">
        <v>12.5</v>
      </c>
      <c r="E54" s="74"/>
      <c r="F54" s="40">
        <f>D54*E54</f>
        <v>0</v>
      </c>
    </row>
    <row r="56" spans="1:6" ht="60" customHeight="1">
      <c r="A56" s="38" t="s">
        <v>228</v>
      </c>
      <c r="B56" s="27" t="s">
        <v>229</v>
      </c>
      <c r="C56" s="38" t="s">
        <v>166</v>
      </c>
      <c r="D56" s="39">
        <v>35</v>
      </c>
      <c r="E56" s="74"/>
      <c r="F56" s="40">
        <f>D56*E56</f>
        <v>0</v>
      </c>
    </row>
    <row r="57" spans="1:6">
      <c r="B57" s="37"/>
      <c r="C57" s="45"/>
      <c r="D57" s="46"/>
      <c r="E57" s="46"/>
      <c r="F57" s="47"/>
    </row>
    <row r="58" spans="1:6" ht="102">
      <c r="A58" s="38" t="s">
        <v>182</v>
      </c>
      <c r="B58" s="27" t="s">
        <v>230</v>
      </c>
      <c r="C58" s="38" t="s">
        <v>166</v>
      </c>
      <c r="D58" s="39">
        <v>52</v>
      </c>
      <c r="E58" s="74"/>
      <c r="F58" s="40">
        <f>D58*E58</f>
        <v>0</v>
      </c>
    </row>
    <row r="59" spans="1:6">
      <c r="B59" s="37"/>
      <c r="C59" s="45"/>
      <c r="D59" s="46"/>
      <c r="E59" s="46"/>
      <c r="F59" s="47"/>
    </row>
    <row r="60" spans="1:6" ht="140.25">
      <c r="A60" s="38" t="s">
        <v>184</v>
      </c>
      <c r="B60" s="27" t="s">
        <v>231</v>
      </c>
      <c r="C60" s="38" t="s">
        <v>194</v>
      </c>
      <c r="D60" s="39">
        <v>10</v>
      </c>
      <c r="E60" s="74"/>
      <c r="F60" s="40">
        <f>D60*E60</f>
        <v>0</v>
      </c>
    </row>
    <row r="61" spans="1:6">
      <c r="B61" s="27"/>
    </row>
    <row r="62" spans="1:6" ht="45" customHeight="1">
      <c r="A62" s="38" t="s">
        <v>232</v>
      </c>
      <c r="B62" s="27" t="s">
        <v>233</v>
      </c>
      <c r="C62" s="38" t="s">
        <v>166</v>
      </c>
      <c r="D62" s="39">
        <v>35</v>
      </c>
      <c r="E62" s="74"/>
      <c r="F62" s="40">
        <f>D62*E62</f>
        <v>0</v>
      </c>
    </row>
    <row r="63" spans="1:6">
      <c r="B63" s="27"/>
    </row>
    <row r="64" spans="1:6" ht="96.6" customHeight="1">
      <c r="A64" s="38" t="s">
        <v>186</v>
      </c>
      <c r="B64" s="27" t="s">
        <v>234</v>
      </c>
      <c r="C64" s="38" t="s">
        <v>194</v>
      </c>
      <c r="D64" s="39">
        <v>10.6</v>
      </c>
      <c r="E64" s="74"/>
      <c r="F64" s="40">
        <f>D64*E64</f>
        <v>0</v>
      </c>
    </row>
    <row r="65" spans="1:6">
      <c r="B65" s="27"/>
    </row>
    <row r="66" spans="1:6" ht="53.45" customHeight="1">
      <c r="A66" s="38" t="s">
        <v>235</v>
      </c>
      <c r="B66" s="27" t="s">
        <v>236</v>
      </c>
      <c r="C66" s="38" t="s">
        <v>166</v>
      </c>
      <c r="D66" s="39">
        <v>20</v>
      </c>
      <c r="E66" s="74"/>
      <c r="F66" s="40">
        <f>D66*E66</f>
        <v>0</v>
      </c>
    </row>
    <row r="68" spans="1:6" ht="63.75">
      <c r="A68" s="38" t="s">
        <v>237</v>
      </c>
      <c r="B68" s="27" t="s">
        <v>238</v>
      </c>
    </row>
    <row r="69" spans="1:6">
      <c r="A69" s="38" t="s">
        <v>71</v>
      </c>
      <c r="B69" s="27" t="s">
        <v>239</v>
      </c>
      <c r="C69" s="38" t="s">
        <v>194</v>
      </c>
      <c r="D69" s="39">
        <v>903</v>
      </c>
      <c r="E69" s="74"/>
      <c r="F69" s="40">
        <f>D69*E69</f>
        <v>0</v>
      </c>
    </row>
    <row r="70" spans="1:6" ht="25.5">
      <c r="A70" s="38" t="s">
        <v>71</v>
      </c>
      <c r="B70" s="27" t="s">
        <v>240</v>
      </c>
      <c r="C70" s="38" t="s">
        <v>194</v>
      </c>
      <c r="D70" s="39">
        <v>903</v>
      </c>
      <c r="E70" s="74"/>
      <c r="F70" s="40">
        <f>D70*E70</f>
        <v>0</v>
      </c>
    </row>
    <row r="72" spans="1:6" ht="76.5">
      <c r="A72" s="38" t="s">
        <v>192</v>
      </c>
      <c r="B72" s="27" t="s">
        <v>241</v>
      </c>
      <c r="C72" s="38" t="s">
        <v>194</v>
      </c>
      <c r="D72" s="39">
        <v>939.4</v>
      </c>
      <c r="E72" s="74"/>
      <c r="F72" s="40">
        <f>D72*E72</f>
        <v>0</v>
      </c>
    </row>
    <row r="74" spans="1:6" ht="76.5">
      <c r="A74" s="38" t="s">
        <v>242</v>
      </c>
      <c r="B74" s="27" t="s">
        <v>243</v>
      </c>
    </row>
    <row r="75" spans="1:6" ht="38.25">
      <c r="A75" s="38" t="s">
        <v>71</v>
      </c>
      <c r="B75" s="27" t="s">
        <v>244</v>
      </c>
      <c r="C75" s="38" t="s">
        <v>194</v>
      </c>
      <c r="D75" s="39">
        <v>285</v>
      </c>
      <c r="E75" s="74"/>
      <c r="F75" s="40">
        <f t="shared" ref="F75:F80" si="0">D75*E75</f>
        <v>0</v>
      </c>
    </row>
    <row r="76" spans="1:6" ht="25.5">
      <c r="A76" s="38" t="s">
        <v>71</v>
      </c>
      <c r="B76" s="27" t="s">
        <v>245</v>
      </c>
      <c r="C76" s="38" t="s">
        <v>194</v>
      </c>
      <c r="D76" s="39">
        <f>D75</f>
        <v>285</v>
      </c>
      <c r="E76" s="74"/>
      <c r="F76" s="40">
        <f t="shared" si="0"/>
        <v>0</v>
      </c>
    </row>
    <row r="77" spans="1:6" ht="25.5">
      <c r="A77" s="38" t="s">
        <v>71</v>
      </c>
      <c r="B77" s="27" t="s">
        <v>246</v>
      </c>
      <c r="C77" s="38" t="s">
        <v>194</v>
      </c>
      <c r="D77" s="39">
        <f>D75</f>
        <v>285</v>
      </c>
      <c r="E77" s="74"/>
      <c r="F77" s="40">
        <f t="shared" si="0"/>
        <v>0</v>
      </c>
    </row>
    <row r="78" spans="1:6">
      <c r="A78" s="38" t="s">
        <v>71</v>
      </c>
      <c r="B78" s="27" t="s">
        <v>247</v>
      </c>
      <c r="C78" s="38" t="s">
        <v>194</v>
      </c>
      <c r="D78" s="39">
        <f>D75</f>
        <v>285</v>
      </c>
      <c r="E78" s="74"/>
      <c r="F78" s="40">
        <f t="shared" si="0"/>
        <v>0</v>
      </c>
    </row>
    <row r="79" spans="1:6" ht="25.5">
      <c r="A79" s="38" t="s">
        <v>71</v>
      </c>
      <c r="B79" s="27" t="s">
        <v>248</v>
      </c>
      <c r="C79" s="38" t="s">
        <v>194</v>
      </c>
      <c r="D79" s="39">
        <f>D75</f>
        <v>285</v>
      </c>
      <c r="E79" s="74"/>
      <c r="F79" s="40">
        <f t="shared" si="0"/>
        <v>0</v>
      </c>
    </row>
    <row r="80" spans="1:6" ht="25.5">
      <c r="A80" s="38" t="s">
        <v>71</v>
      </c>
      <c r="B80" s="27" t="s">
        <v>249</v>
      </c>
      <c r="C80" s="38" t="s">
        <v>194</v>
      </c>
      <c r="D80" s="39">
        <f>D75</f>
        <v>285</v>
      </c>
      <c r="E80" s="74"/>
      <c r="F80" s="40">
        <f t="shared" si="0"/>
        <v>0</v>
      </c>
    </row>
    <row r="82" spans="1:6" ht="76.5">
      <c r="A82" s="38" t="s">
        <v>250</v>
      </c>
      <c r="B82" s="48" t="s">
        <v>251</v>
      </c>
      <c r="C82" s="38" t="s">
        <v>194</v>
      </c>
      <c r="D82" s="39">
        <v>75.900000000000006</v>
      </c>
      <c r="E82" s="74"/>
      <c r="F82" s="40">
        <f>D82*E82</f>
        <v>0</v>
      </c>
    </row>
    <row r="84" spans="1:6" ht="89.25">
      <c r="A84" s="38" t="s">
        <v>252</v>
      </c>
      <c r="B84" s="48" t="s">
        <v>253</v>
      </c>
      <c r="C84" s="38" t="s">
        <v>194</v>
      </c>
      <c r="D84" s="39">
        <v>20</v>
      </c>
      <c r="E84" s="74"/>
      <c r="F84" s="40">
        <f>D84*E84</f>
        <v>0</v>
      </c>
    </row>
    <row r="86" spans="1:6" ht="76.5">
      <c r="A86" s="38" t="s">
        <v>254</v>
      </c>
      <c r="B86" s="27" t="s">
        <v>255</v>
      </c>
      <c r="C86" s="38" t="s">
        <v>194</v>
      </c>
      <c r="D86" s="58">
        <v>87</v>
      </c>
      <c r="E86" s="74"/>
      <c r="F86" s="40">
        <f>D86*E86</f>
        <v>0</v>
      </c>
    </row>
    <row r="87" spans="1:6">
      <c r="B87" s="27"/>
    </row>
    <row r="88" spans="1:6" ht="76.5">
      <c r="A88" s="38" t="s">
        <v>256</v>
      </c>
      <c r="B88" s="27" t="s">
        <v>257</v>
      </c>
      <c r="C88" s="38" t="s">
        <v>194</v>
      </c>
      <c r="D88" s="39">
        <v>1.2</v>
      </c>
      <c r="E88" s="74"/>
      <c r="F88" s="40">
        <f>D88*E88</f>
        <v>0</v>
      </c>
    </row>
    <row r="89" spans="1:6">
      <c r="B89" s="27"/>
    </row>
    <row r="90" spans="1:6" ht="76.5">
      <c r="A90" s="38" t="s">
        <v>258</v>
      </c>
      <c r="B90" s="27" t="s">
        <v>259</v>
      </c>
      <c r="C90" s="38" t="s">
        <v>194</v>
      </c>
      <c r="D90" s="39">
        <v>3</v>
      </c>
      <c r="E90" s="74"/>
      <c r="F90" s="40">
        <f>D90*E90</f>
        <v>0</v>
      </c>
    </row>
    <row r="91" spans="1:6">
      <c r="B91" s="27"/>
    </row>
    <row r="92" spans="1:6" ht="89.25">
      <c r="A92" s="38" t="s">
        <v>260</v>
      </c>
      <c r="B92" s="27" t="s">
        <v>261</v>
      </c>
      <c r="C92" s="38" t="s">
        <v>194</v>
      </c>
      <c r="D92" s="39">
        <v>8</v>
      </c>
      <c r="E92" s="74"/>
      <c r="F92" s="40">
        <f>D92*E92</f>
        <v>0</v>
      </c>
    </row>
    <row r="93" spans="1:6">
      <c r="B93" s="27"/>
    </row>
    <row r="94" spans="1:6" ht="95.45" customHeight="1">
      <c r="A94" s="38" t="s">
        <v>262</v>
      </c>
      <c r="B94" s="27" t="s">
        <v>263</v>
      </c>
      <c r="C94" s="38" t="s">
        <v>194</v>
      </c>
      <c r="D94" s="39">
        <v>5.2</v>
      </c>
      <c r="E94" s="74"/>
      <c r="F94" s="40">
        <f>D94*E94</f>
        <v>0</v>
      </c>
    </row>
    <row r="95" spans="1:6">
      <c r="B95" s="27"/>
    </row>
    <row r="96" spans="1:6" ht="93" customHeight="1">
      <c r="A96" s="38" t="s">
        <v>264</v>
      </c>
      <c r="B96" s="27" t="s">
        <v>265</v>
      </c>
      <c r="C96" s="38" t="s">
        <v>194</v>
      </c>
      <c r="D96" s="39">
        <v>4.4000000000000004</v>
      </c>
      <c r="E96" s="74"/>
      <c r="F96" s="40">
        <f>D96*E96</f>
        <v>0</v>
      </c>
    </row>
    <row r="97" spans="1:6">
      <c r="B97" s="27"/>
    </row>
    <row r="98" spans="1:6" ht="66.599999999999994" customHeight="1">
      <c r="A98" s="38" t="s">
        <v>266</v>
      </c>
      <c r="B98" s="48" t="s">
        <v>267</v>
      </c>
      <c r="C98" s="38" t="s">
        <v>168</v>
      </c>
      <c r="D98" s="39">
        <v>6</v>
      </c>
      <c r="E98" s="74"/>
      <c r="F98" s="40">
        <f>D98*E98</f>
        <v>0</v>
      </c>
    </row>
    <row r="99" spans="1:6">
      <c r="B99" s="48"/>
    </row>
    <row r="100" spans="1:6" ht="71.45" customHeight="1">
      <c r="A100" s="38" t="s">
        <v>268</v>
      </c>
      <c r="B100" s="48" t="s">
        <v>269</v>
      </c>
      <c r="C100" s="38" t="s">
        <v>168</v>
      </c>
      <c r="D100" s="39">
        <v>28</v>
      </c>
      <c r="E100" s="74"/>
      <c r="F100" s="40">
        <f>D100*E100</f>
        <v>0</v>
      </c>
    </row>
    <row r="101" spans="1:6" ht="15.6" customHeight="1">
      <c r="B101" s="48"/>
    </row>
    <row r="102" spans="1:6" ht="69" customHeight="1">
      <c r="A102" s="38" t="s">
        <v>270</v>
      </c>
      <c r="B102" s="48" t="s">
        <v>271</v>
      </c>
      <c r="C102" s="38" t="s">
        <v>168</v>
      </c>
      <c r="D102" s="39">
        <v>3</v>
      </c>
      <c r="E102" s="74"/>
      <c r="F102" s="40">
        <f>D102*E102</f>
        <v>0</v>
      </c>
    </row>
    <row r="103" spans="1:6" ht="15.6" customHeight="1">
      <c r="B103" s="48"/>
    </row>
    <row r="104" spans="1:6" ht="88.9" customHeight="1">
      <c r="A104" s="38" t="s">
        <v>272</v>
      </c>
      <c r="B104" s="27" t="s">
        <v>273</v>
      </c>
      <c r="C104" s="38" t="s">
        <v>168</v>
      </c>
      <c r="D104" s="39">
        <v>30</v>
      </c>
      <c r="E104" s="74"/>
      <c r="F104" s="40">
        <f>D104*E104</f>
        <v>0</v>
      </c>
    </row>
    <row r="105" spans="1:6">
      <c r="B105" s="48"/>
    </row>
    <row r="106" spans="1:6" ht="89.25">
      <c r="A106" s="38" t="s">
        <v>274</v>
      </c>
      <c r="B106" s="59" t="s">
        <v>275</v>
      </c>
      <c r="C106" s="38" t="s">
        <v>163</v>
      </c>
      <c r="D106" s="39">
        <v>1</v>
      </c>
      <c r="E106" s="74"/>
      <c r="F106" s="40">
        <f>D106*E106</f>
        <v>0</v>
      </c>
    </row>
    <row r="107" spans="1:6">
      <c r="B107" s="48"/>
    </row>
    <row r="108" spans="1:6" ht="63.75">
      <c r="A108" s="38" t="s">
        <v>276</v>
      </c>
      <c r="B108" s="27" t="s">
        <v>277</v>
      </c>
      <c r="C108" s="38" t="s">
        <v>194</v>
      </c>
      <c r="D108" s="39">
        <v>75</v>
      </c>
      <c r="E108" s="74"/>
      <c r="F108" s="40">
        <f>D108*E108</f>
        <v>0</v>
      </c>
    </row>
    <row r="109" spans="1:6">
      <c r="B109" s="48"/>
    </row>
    <row r="110" spans="1:6" ht="63.75">
      <c r="A110" s="38" t="s">
        <v>278</v>
      </c>
      <c r="B110" s="48" t="s">
        <v>279</v>
      </c>
      <c r="C110" s="38" t="s">
        <v>194</v>
      </c>
      <c r="D110" s="39">
        <v>15</v>
      </c>
      <c r="E110" s="74"/>
      <c r="F110" s="40">
        <f>D110*E110</f>
        <v>0</v>
      </c>
    </row>
    <row r="111" spans="1:6">
      <c r="B111" s="48"/>
    </row>
    <row r="112" spans="1:6" ht="102">
      <c r="A112" s="38" t="s">
        <v>280</v>
      </c>
      <c r="B112" s="48" t="s">
        <v>281</v>
      </c>
      <c r="C112" s="38" t="s">
        <v>194</v>
      </c>
      <c r="D112" s="39">
        <v>280</v>
      </c>
      <c r="E112" s="74"/>
      <c r="F112" s="40">
        <f>D112*E112</f>
        <v>0</v>
      </c>
    </row>
    <row r="113" spans="1:7">
      <c r="B113" s="48"/>
    </row>
    <row r="114" spans="1:7" ht="85.5" customHeight="1">
      <c r="A114" s="38" t="s">
        <v>282</v>
      </c>
      <c r="B114" s="27" t="s">
        <v>283</v>
      </c>
      <c r="C114" s="38" t="s">
        <v>194</v>
      </c>
      <c r="D114" s="39">
        <v>280</v>
      </c>
      <c r="E114" s="74"/>
      <c r="F114" s="40">
        <f>D114*E114</f>
        <v>0</v>
      </c>
    </row>
    <row r="115" spans="1:7">
      <c r="B115" s="27"/>
    </row>
    <row r="116" spans="1:7" ht="89.25">
      <c r="A116" s="38" t="s">
        <v>284</v>
      </c>
      <c r="B116" s="27" t="s">
        <v>285</v>
      </c>
      <c r="C116" s="38" t="s">
        <v>194</v>
      </c>
      <c r="D116" s="39">
        <v>280</v>
      </c>
      <c r="E116" s="74"/>
      <c r="F116" s="40">
        <f>D116*E116</f>
        <v>0</v>
      </c>
      <c r="G116" s="60"/>
    </row>
    <row r="117" spans="1:7" ht="15" customHeight="1"/>
    <row r="118" spans="1:7">
      <c r="A118" s="51"/>
      <c r="B118" s="916" t="s">
        <v>287</v>
      </c>
      <c r="C118" s="916"/>
      <c r="D118" s="916"/>
      <c r="E118" s="916"/>
      <c r="F118" s="52">
        <f>SUM(F17:F116)</f>
        <v>0</v>
      </c>
    </row>
  </sheetData>
  <mergeCells count="3">
    <mergeCell ref="A1:F1"/>
    <mergeCell ref="A3:F3"/>
    <mergeCell ref="B118:E118"/>
  </mergeCells>
  <pageMargins left="0.7" right="0.7" top="0.75" bottom="0.75" header="0.3" footer="0.3"/>
  <pageSetup paperSize="9" scale="80" orientation="portrait" r:id="rId1"/>
  <headerFooter>
    <oddHeader>&amp;LPZI POPIS DEL&amp;CREKONSTRUKCIJA IN PRIZIDAVA ZDRAVSTVENE POSTAJE MARTJANCI&amp;RŠT.PROJ.: PD-12/22</oddHeader>
    <oddFooter>&amp;LRUŠITVENA DELA&amp;RStran &amp;P od &amp;N</oddFooter>
  </headerFooter>
  <rowBreaks count="1" manualBreakCount="1">
    <brk id="10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D18A-23A8-42C7-9388-BB740A97F542}">
  <sheetPr>
    <tabColor rgb="FF92D050"/>
  </sheetPr>
  <dimension ref="A1:G41"/>
  <sheetViews>
    <sheetView view="pageBreakPreview" zoomScale="90" zoomScaleNormal="100" zoomScaleSheetLayoutView="90" workbookViewId="0">
      <selection activeCell="F42" sqref="F42"/>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7" width="9.140625" style="14"/>
    <col min="8" max="16384" width="9.140625" style="3"/>
  </cols>
  <sheetData>
    <row r="1" spans="1:7" s="5" customFormat="1" ht="15.75">
      <c r="A1" s="930" t="s">
        <v>196</v>
      </c>
      <c r="B1" s="930"/>
      <c r="C1" s="930"/>
      <c r="D1" s="930"/>
      <c r="E1" s="930"/>
      <c r="F1" s="930"/>
      <c r="G1" s="53"/>
    </row>
    <row r="3" spans="1:7" ht="15.75">
      <c r="A3" s="930" t="s">
        <v>288</v>
      </c>
      <c r="B3" s="930"/>
      <c r="C3" s="930"/>
      <c r="D3" s="930"/>
      <c r="E3" s="930"/>
      <c r="F3" s="930"/>
    </row>
    <row r="5" spans="1:7">
      <c r="B5" s="37" t="s">
        <v>150</v>
      </c>
    </row>
    <row r="6" spans="1:7" ht="133.15" customHeight="1">
      <c r="A6" s="38" t="s">
        <v>71</v>
      </c>
      <c r="B6" s="21" t="s">
        <v>289</v>
      </c>
    </row>
    <row r="7" spans="1:7" ht="188.45" customHeight="1">
      <c r="A7" s="38" t="s">
        <v>71</v>
      </c>
      <c r="B7" s="21" t="s">
        <v>290</v>
      </c>
    </row>
    <row r="8" spans="1:7" ht="89.25">
      <c r="A8" s="38" t="s">
        <v>71</v>
      </c>
      <c r="B8" s="21" t="s">
        <v>291</v>
      </c>
    </row>
    <row r="9" spans="1:7" ht="76.5">
      <c r="A9" s="38" t="s">
        <v>71</v>
      </c>
      <c r="B9" s="21" t="s">
        <v>205</v>
      </c>
    </row>
    <row r="10" spans="1:7" ht="41.25" customHeight="1">
      <c r="A10" s="38" t="s">
        <v>71</v>
      </c>
      <c r="B10" s="21" t="s">
        <v>155</v>
      </c>
    </row>
    <row r="11" spans="1:7" s="5" customFormat="1" ht="12" customHeight="1">
      <c r="A11" s="36"/>
      <c r="B11" s="21"/>
      <c r="C11" s="38"/>
      <c r="D11" s="39"/>
      <c r="E11" s="39"/>
      <c r="F11" s="40"/>
      <c r="G11" s="56"/>
    </row>
    <row r="12" spans="1:7">
      <c r="A12" s="41" t="s">
        <v>156</v>
      </c>
      <c r="B12" s="42" t="s">
        <v>157</v>
      </c>
      <c r="C12" s="41" t="s">
        <v>158</v>
      </c>
      <c r="D12" s="43" t="s">
        <v>159</v>
      </c>
      <c r="E12" s="43" t="s">
        <v>160</v>
      </c>
      <c r="F12" s="54" t="s">
        <v>161</v>
      </c>
    </row>
    <row r="13" spans="1:7" s="5" customFormat="1" ht="7.9" customHeight="1">
      <c r="A13" s="45"/>
      <c r="B13" s="37"/>
      <c r="C13" s="45"/>
      <c r="D13" s="46"/>
      <c r="E13" s="46"/>
      <c r="F13" s="47"/>
      <c r="G13" s="61"/>
    </row>
    <row r="14" spans="1:7">
      <c r="B14" s="27"/>
    </row>
    <row r="15" spans="1:7" ht="89.25">
      <c r="A15" s="38" t="s">
        <v>3</v>
      </c>
      <c r="B15" s="27" t="s">
        <v>292</v>
      </c>
      <c r="C15" s="38" t="s">
        <v>293</v>
      </c>
      <c r="D15" s="39">
        <v>215</v>
      </c>
      <c r="E15" s="74"/>
      <c r="F15" s="40">
        <f>D15*E15</f>
        <v>0</v>
      </c>
    </row>
    <row r="16" spans="1:7">
      <c r="B16" s="27"/>
    </row>
    <row r="17" spans="1:6" ht="76.5">
      <c r="A17" s="38" t="s">
        <v>5</v>
      </c>
      <c r="B17" s="27" t="s">
        <v>294</v>
      </c>
      <c r="C17" s="38" t="s">
        <v>293</v>
      </c>
      <c r="D17" s="39">
        <v>60</v>
      </c>
      <c r="E17" s="74"/>
      <c r="F17" s="40">
        <f>D17*E17</f>
        <v>0</v>
      </c>
    </row>
    <row r="19" spans="1:6" ht="63.75" customHeight="1">
      <c r="A19" s="38" t="s">
        <v>35</v>
      </c>
      <c r="B19" s="27" t="s">
        <v>295</v>
      </c>
      <c r="C19" s="38" t="s">
        <v>194</v>
      </c>
      <c r="D19" s="39">
        <v>280</v>
      </c>
      <c r="E19" s="74"/>
      <c r="F19" s="40">
        <f>D19*E19</f>
        <v>0</v>
      </c>
    </row>
    <row r="21" spans="1:6" ht="96.6" customHeight="1">
      <c r="A21" s="38" t="s">
        <v>37</v>
      </c>
      <c r="B21" s="48" t="s">
        <v>296</v>
      </c>
      <c r="C21" s="38" t="s">
        <v>194</v>
      </c>
      <c r="D21" s="39">
        <v>280</v>
      </c>
      <c r="E21" s="74"/>
      <c r="F21" s="40">
        <f>D21*E21</f>
        <v>0</v>
      </c>
    </row>
    <row r="23" spans="1:6" ht="92.25" customHeight="1">
      <c r="A23" s="38" t="s">
        <v>39</v>
      </c>
      <c r="B23" s="48" t="s">
        <v>297</v>
      </c>
      <c r="C23" s="38" t="s">
        <v>293</v>
      </c>
      <c r="D23" s="39">
        <v>210</v>
      </c>
      <c r="E23" s="74"/>
      <c r="F23" s="40">
        <f>D23*E23</f>
        <v>0</v>
      </c>
    </row>
    <row r="25" spans="1:6" ht="93" customHeight="1">
      <c r="A25" s="38" t="s">
        <v>48</v>
      </c>
      <c r="B25" s="27" t="s">
        <v>298</v>
      </c>
      <c r="C25" s="38" t="s">
        <v>293</v>
      </c>
      <c r="D25" s="39">
        <v>60</v>
      </c>
      <c r="E25" s="74"/>
      <c r="F25" s="40">
        <f>D25*E25</f>
        <v>0</v>
      </c>
    </row>
    <row r="27" spans="1:6" ht="78" customHeight="1">
      <c r="A27" s="38" t="s">
        <v>50</v>
      </c>
      <c r="B27" s="48" t="s">
        <v>299</v>
      </c>
      <c r="C27" s="38" t="s">
        <v>293</v>
      </c>
      <c r="D27" s="39">
        <v>60</v>
      </c>
      <c r="E27" s="74"/>
      <c r="F27" s="40">
        <f>D27*E27</f>
        <v>0</v>
      </c>
    </row>
    <row r="29" spans="1:6" ht="102">
      <c r="A29" s="38" t="s">
        <v>52</v>
      </c>
      <c r="B29" s="27" t="s">
        <v>300</v>
      </c>
      <c r="C29" s="38" t="s">
        <v>166</v>
      </c>
      <c r="D29" s="39">
        <v>200</v>
      </c>
      <c r="E29" s="74"/>
      <c r="F29" s="40">
        <f>D29*E29</f>
        <v>0</v>
      </c>
    </row>
    <row r="31" spans="1:6" ht="38.25">
      <c r="A31" s="38" t="s">
        <v>54</v>
      </c>
      <c r="B31" s="27" t="s">
        <v>301</v>
      </c>
      <c r="C31" s="38" t="s">
        <v>163</v>
      </c>
      <c r="D31" s="39">
        <v>1</v>
      </c>
      <c r="E31" s="74"/>
      <c r="F31" s="40">
        <f>D31*E31</f>
        <v>0</v>
      </c>
    </row>
    <row r="33" spans="1:7" ht="25.5">
      <c r="A33" s="38" t="s">
        <v>56</v>
      </c>
      <c r="B33" s="27" t="s">
        <v>302</v>
      </c>
      <c r="C33" s="38" t="s">
        <v>303</v>
      </c>
      <c r="D33" s="39">
        <v>60</v>
      </c>
      <c r="E33" s="74"/>
      <c r="F33" s="40">
        <f>D33*E33</f>
        <v>0</v>
      </c>
      <c r="G33" s="3"/>
    </row>
    <row r="34" spans="1:7">
      <c r="G34" s="3"/>
    </row>
    <row r="35" spans="1:7" ht="38.25">
      <c r="A35" s="38" t="s">
        <v>58</v>
      </c>
      <c r="B35" s="27" t="s">
        <v>304</v>
      </c>
      <c r="C35" s="38" t="s">
        <v>168</v>
      </c>
      <c r="D35" s="39">
        <v>2</v>
      </c>
      <c r="E35" s="74"/>
      <c r="F35" s="40">
        <f>D35*E35</f>
        <v>0</v>
      </c>
      <c r="G35" s="3"/>
    </row>
    <row r="37" spans="1:7" ht="38.25">
      <c r="A37" s="38" t="s">
        <v>60</v>
      </c>
      <c r="B37" s="27" t="s">
        <v>305</v>
      </c>
      <c r="C37" s="38" t="s">
        <v>163</v>
      </c>
      <c r="D37" s="39">
        <v>1</v>
      </c>
      <c r="E37" s="74"/>
      <c r="F37" s="40">
        <f>D37*E37</f>
        <v>0</v>
      </c>
    </row>
    <row r="39" spans="1:7" ht="38.25">
      <c r="A39" s="38" t="s">
        <v>62</v>
      </c>
      <c r="B39" s="27" t="s">
        <v>306</v>
      </c>
      <c r="C39" s="38" t="s">
        <v>163</v>
      </c>
      <c r="D39" s="39">
        <v>1</v>
      </c>
      <c r="E39" s="74"/>
      <c r="F39" s="40">
        <f>D39*E39</f>
        <v>0</v>
      </c>
    </row>
    <row r="41" spans="1:7">
      <c r="A41" s="51"/>
      <c r="B41" s="916" t="s">
        <v>307</v>
      </c>
      <c r="C41" s="916"/>
      <c r="D41" s="916"/>
      <c r="E41" s="916"/>
      <c r="F41" s="52">
        <f>SUM(F14:F39)</f>
        <v>0</v>
      </c>
    </row>
  </sheetData>
  <mergeCells count="3">
    <mergeCell ref="A1:F1"/>
    <mergeCell ref="A3:F3"/>
    <mergeCell ref="B41:E41"/>
  </mergeCells>
  <pageMargins left="0.7" right="0.7" top="0.75" bottom="0.75" header="0.3" footer="0.3"/>
  <pageSetup paperSize="9" scale="98" orientation="portrait" r:id="rId1"/>
  <headerFooter>
    <oddHeader>&amp;LPZI POPIS DEL&amp;CPRENOVA PRITLIČJA ZP MARTJANCI&amp;RŠT.PROJ.: PD-13/25</oddHeader>
    <oddFooter>&amp;LZEMELJSKA DELA&amp;RStran &amp;P od &amp;N</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7715A-F3A1-4E37-83ED-6D4983456D23}">
  <sheetPr>
    <tabColor rgb="FF92D050"/>
  </sheetPr>
  <dimension ref="A1:AB47"/>
  <sheetViews>
    <sheetView view="pageBreakPreview" topLeftCell="A28" zoomScale="90" zoomScaleNormal="100" zoomScaleSheetLayoutView="90" workbookViewId="0">
      <selection activeCell="F47" sqref="F47"/>
    </sheetView>
  </sheetViews>
  <sheetFormatPr defaultRowHeight="15"/>
  <cols>
    <col min="1" max="1" width="5.28515625" style="38" customWidth="1"/>
    <col min="2" max="2" width="40.28515625" style="34" customWidth="1"/>
    <col min="3" max="3" width="6" style="38" customWidth="1"/>
    <col min="4" max="4" width="12.140625" style="39" customWidth="1"/>
    <col min="5" max="5" width="10.7109375" style="39" customWidth="1"/>
    <col min="6" max="6" width="16.140625" style="40" customWidth="1"/>
    <col min="7" max="7" width="34.85546875" style="14" customWidth="1"/>
    <col min="8" max="16384" width="9.140625" style="3"/>
  </cols>
  <sheetData>
    <row r="1" spans="1:6" ht="15.75">
      <c r="A1" s="930" t="s">
        <v>196</v>
      </c>
      <c r="B1" s="930"/>
      <c r="C1" s="930"/>
      <c r="D1" s="930"/>
      <c r="E1" s="930"/>
      <c r="F1" s="930"/>
    </row>
    <row r="3" spans="1:6" ht="15.75">
      <c r="A3" s="930" t="s">
        <v>308</v>
      </c>
      <c r="B3" s="930"/>
      <c r="C3" s="930"/>
      <c r="D3" s="930"/>
      <c r="E3" s="930"/>
      <c r="F3" s="930"/>
    </row>
    <row r="5" spans="1:6">
      <c r="B5" s="37" t="s">
        <v>150</v>
      </c>
    </row>
    <row r="6" spans="1:6" ht="57" customHeight="1">
      <c r="A6" s="38" t="s">
        <v>71</v>
      </c>
      <c r="B6" s="21" t="s">
        <v>309</v>
      </c>
    </row>
    <row r="7" spans="1:6" ht="63.75">
      <c r="A7" s="38" t="s">
        <v>71</v>
      </c>
      <c r="B7" s="21" t="s">
        <v>310</v>
      </c>
    </row>
    <row r="8" spans="1:6" ht="188.45" customHeight="1">
      <c r="A8" s="38" t="s">
        <v>71</v>
      </c>
      <c r="B8" s="21" t="s">
        <v>311</v>
      </c>
    </row>
    <row r="9" spans="1:6" ht="84" customHeight="1">
      <c r="A9" s="38" t="s">
        <v>71</v>
      </c>
      <c r="B9" s="21" t="s">
        <v>312</v>
      </c>
    </row>
    <row r="10" spans="1:6" ht="27.6" customHeight="1">
      <c r="A10" s="38" t="s">
        <v>71</v>
      </c>
      <c r="B10" s="21" t="s">
        <v>313</v>
      </c>
    </row>
    <row r="11" spans="1:6" ht="52.9" customHeight="1">
      <c r="A11" s="38" t="s">
        <v>71</v>
      </c>
      <c r="B11" s="21" t="s">
        <v>314</v>
      </c>
    </row>
    <row r="12" spans="1:6" ht="42" customHeight="1">
      <c r="A12" s="38" t="s">
        <v>71</v>
      </c>
      <c r="B12" s="21" t="s">
        <v>155</v>
      </c>
    </row>
    <row r="13" spans="1:6">
      <c r="B13" s="27"/>
    </row>
    <row r="14" spans="1:6">
      <c r="A14" s="41" t="s">
        <v>156</v>
      </c>
      <c r="B14" s="42" t="s">
        <v>157</v>
      </c>
      <c r="C14" s="41" t="s">
        <v>158</v>
      </c>
      <c r="D14" s="43" t="s">
        <v>159</v>
      </c>
      <c r="E14" s="43" t="s">
        <v>160</v>
      </c>
      <c r="F14" s="54" t="s">
        <v>161</v>
      </c>
    </row>
    <row r="15" spans="1:6">
      <c r="A15" s="45"/>
      <c r="B15" s="37"/>
      <c r="C15" s="45"/>
      <c r="D15" s="46"/>
      <c r="E15" s="46"/>
      <c r="F15" s="47"/>
    </row>
    <row r="16" spans="1:6" ht="39.6" customHeight="1">
      <c r="A16" s="38" t="s">
        <v>2</v>
      </c>
      <c r="B16" s="27" t="s">
        <v>315</v>
      </c>
      <c r="C16" s="38" t="s">
        <v>316</v>
      </c>
      <c r="D16" s="39">
        <v>50</v>
      </c>
      <c r="E16" s="74"/>
      <c r="F16" s="40">
        <f>D16*E16</f>
        <v>0</v>
      </c>
    </row>
    <row r="17" spans="1:6" ht="38.25">
      <c r="A17" s="38" t="s">
        <v>71</v>
      </c>
      <c r="B17" s="62" t="s">
        <v>317</v>
      </c>
    </row>
    <row r="18" spans="1:6" ht="43.5" customHeight="1">
      <c r="A18" s="38" t="s">
        <v>71</v>
      </c>
      <c r="B18" s="62" t="s">
        <v>318</v>
      </c>
    </row>
    <row r="19" spans="1:6" ht="49.5" customHeight="1">
      <c r="A19" s="38" t="s">
        <v>71</v>
      </c>
      <c r="B19" s="62" t="s">
        <v>319</v>
      </c>
    </row>
    <row r="20" spans="1:6" ht="38.25">
      <c r="A20" s="38" t="s">
        <v>71</v>
      </c>
      <c r="B20" s="62" t="s">
        <v>320</v>
      </c>
    </row>
    <row r="22" spans="1:6" ht="102">
      <c r="A22" s="38" t="s">
        <v>3</v>
      </c>
      <c r="B22" s="27" t="s">
        <v>321</v>
      </c>
      <c r="C22" s="38" t="s">
        <v>168</v>
      </c>
      <c r="D22" s="39">
        <v>10</v>
      </c>
      <c r="E22" s="74"/>
      <c r="F22" s="40">
        <f>D22*E22</f>
        <v>0</v>
      </c>
    </row>
    <row r="24" spans="1:6" ht="43.9" customHeight="1">
      <c r="A24" s="38" t="s">
        <v>5</v>
      </c>
      <c r="B24" s="48" t="s">
        <v>322</v>
      </c>
      <c r="C24" s="38" t="s">
        <v>293</v>
      </c>
      <c r="D24" s="39">
        <v>30</v>
      </c>
      <c r="E24" s="74"/>
      <c r="F24" s="40">
        <f>D24*E24</f>
        <v>0</v>
      </c>
    </row>
    <row r="25" spans="1:6">
      <c r="B25" s="34" t="s">
        <v>323</v>
      </c>
    </row>
    <row r="26" spans="1:6">
      <c r="B26" s="34" t="s">
        <v>324</v>
      </c>
    </row>
    <row r="27" spans="1:6">
      <c r="B27" s="34" t="s">
        <v>325</v>
      </c>
    </row>
    <row r="28" spans="1:6">
      <c r="B28" s="34" t="s">
        <v>326</v>
      </c>
    </row>
    <row r="29" spans="1:6">
      <c r="B29" s="34" t="s">
        <v>327</v>
      </c>
    </row>
    <row r="30" spans="1:6">
      <c r="B30" s="34" t="s">
        <v>328</v>
      </c>
    </row>
    <row r="32" spans="1:6" ht="59.45" customHeight="1">
      <c r="A32" s="38" t="s">
        <v>35</v>
      </c>
      <c r="B32" s="48" t="s">
        <v>329</v>
      </c>
      <c r="C32" s="38" t="s">
        <v>293</v>
      </c>
      <c r="D32" s="39">
        <v>1</v>
      </c>
      <c r="E32" s="74"/>
      <c r="F32" s="40">
        <f>D32*E32</f>
        <v>0</v>
      </c>
    </row>
    <row r="33" spans="1:28">
      <c r="B33" s="34" t="s">
        <v>330</v>
      </c>
    </row>
    <row r="34" spans="1:28">
      <c r="B34" s="34" t="s">
        <v>324</v>
      </c>
    </row>
    <row r="35" spans="1:28">
      <c r="B35" s="34" t="s">
        <v>331</v>
      </c>
    </row>
    <row r="36" spans="1:28">
      <c r="B36" s="34" t="s">
        <v>332</v>
      </c>
    </row>
    <row r="37" spans="1:28">
      <c r="B37" s="34" t="s">
        <v>327</v>
      </c>
    </row>
    <row r="38" spans="1:28">
      <c r="B38" s="34" t="s">
        <v>328</v>
      </c>
    </row>
    <row r="40" spans="1:28" ht="89.25">
      <c r="A40" s="38" t="s">
        <v>37</v>
      </c>
      <c r="B40" s="48" t="s">
        <v>333</v>
      </c>
      <c r="C40" s="38" t="s">
        <v>293</v>
      </c>
      <c r="D40" s="39">
        <v>5</v>
      </c>
      <c r="E40" s="74"/>
      <c r="F40" s="40">
        <f>D40*E40</f>
        <v>0</v>
      </c>
    </row>
    <row r="41" spans="1:28">
      <c r="B41" s="48"/>
    </row>
    <row r="42" spans="1:28" ht="54" customHeight="1">
      <c r="A42" s="38" t="s">
        <v>39</v>
      </c>
      <c r="B42" s="48" t="s">
        <v>334</v>
      </c>
      <c r="C42" s="38" t="s">
        <v>194</v>
      </c>
      <c r="D42" s="39">
        <v>285</v>
      </c>
      <c r="E42" s="74"/>
      <c r="F42" s="40">
        <f>D42*E42</f>
        <v>0</v>
      </c>
    </row>
    <row r="43" spans="1:28">
      <c r="B43" s="48"/>
    </row>
    <row r="44" spans="1:28" ht="78" customHeight="1">
      <c r="A44" s="38" t="s">
        <v>48</v>
      </c>
      <c r="B44" s="48" t="s">
        <v>335</v>
      </c>
      <c r="C44" s="38" t="s">
        <v>194</v>
      </c>
      <c r="D44" s="39">
        <v>26.5</v>
      </c>
      <c r="E44" s="74"/>
      <c r="F44" s="40">
        <f>D44*E44</f>
        <v>0</v>
      </c>
    </row>
    <row r="45" spans="1:28">
      <c r="A45" s="63"/>
      <c r="B45" s="48"/>
    </row>
    <row r="46" spans="1:28" s="64" customFormat="1">
      <c r="A46" s="38"/>
      <c r="B46" s="916" t="s">
        <v>336</v>
      </c>
      <c r="C46" s="916"/>
      <c r="D46" s="916"/>
      <c r="E46" s="916"/>
      <c r="F46" s="52">
        <f>SUM(F16:F45)</f>
        <v>0</v>
      </c>
      <c r="G46" s="14"/>
      <c r="H46" s="3"/>
      <c r="I46" s="3"/>
      <c r="J46" s="3"/>
      <c r="K46" s="3"/>
      <c r="L46" s="3"/>
      <c r="M46" s="3"/>
      <c r="N46" s="3"/>
      <c r="O46" s="3"/>
      <c r="P46" s="3"/>
      <c r="Q46" s="3"/>
      <c r="R46" s="3"/>
      <c r="S46" s="3"/>
      <c r="T46" s="3"/>
      <c r="U46" s="3"/>
      <c r="V46" s="3"/>
      <c r="W46" s="3"/>
      <c r="X46" s="3"/>
      <c r="Y46" s="3"/>
      <c r="Z46" s="3"/>
      <c r="AA46" s="3"/>
      <c r="AB46" s="3"/>
    </row>
    <row r="47" spans="1:28">
      <c r="A47" s="45"/>
    </row>
  </sheetData>
  <mergeCells count="3">
    <mergeCell ref="A1:F1"/>
    <mergeCell ref="A3:F3"/>
    <mergeCell ref="B46:E46"/>
  </mergeCells>
  <pageMargins left="0.7" right="0.7" top="0.75" bottom="0.75" header="0.3" footer="0.3"/>
  <pageSetup paperSize="9" scale="96" orientation="portrait" r:id="rId1"/>
  <headerFooter>
    <oddHeader>&amp;LPZI POPIS DEL&amp;CPRENOVA PRITLIČJA ZP MARTJANCI&amp;RŠT.PROJ.: PD-13/25</oddHeader>
    <oddFooter>&amp;LBETONSKA IN ARMIRANO BETONSKA DELA&amp;RStran &amp;P od &amp;N</oddFooter>
  </headerFooter>
  <rowBreaks count="2" manualBreakCount="2">
    <brk id="13" max="5" man="1"/>
    <brk id="3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9D6F-DF03-4526-A3ED-35F7D9BAA6B9}">
  <sheetPr>
    <tabColor rgb="FF92D050"/>
  </sheetPr>
  <dimension ref="A1:F20"/>
  <sheetViews>
    <sheetView view="pageBreakPreview" topLeftCell="A13" zoomScaleNormal="100" zoomScaleSheetLayoutView="100" workbookViewId="0">
      <selection activeCell="F21" sqref="F21"/>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16384" width="9.140625" style="3"/>
  </cols>
  <sheetData>
    <row r="1" spans="1:6" ht="15.75">
      <c r="A1" s="930" t="s">
        <v>196</v>
      </c>
      <c r="B1" s="930"/>
      <c r="C1" s="930"/>
      <c r="D1" s="930"/>
      <c r="E1" s="930"/>
      <c r="F1" s="930"/>
    </row>
    <row r="3" spans="1:6" ht="15.75">
      <c r="A3" s="930" t="s">
        <v>337</v>
      </c>
      <c r="B3" s="930"/>
      <c r="C3" s="930"/>
      <c r="D3" s="930"/>
      <c r="E3" s="930"/>
      <c r="F3" s="930"/>
    </row>
    <row r="5" spans="1:6">
      <c r="B5" s="37" t="s">
        <v>150</v>
      </c>
    </row>
    <row r="6" spans="1:6" ht="178.5">
      <c r="A6" s="38" t="s">
        <v>71</v>
      </c>
      <c r="B6" s="21" t="s">
        <v>338</v>
      </c>
    </row>
    <row r="7" spans="1:6" ht="127.5">
      <c r="A7" s="38" t="s">
        <v>71</v>
      </c>
      <c r="B7" s="21" t="s">
        <v>339</v>
      </c>
    </row>
    <row r="8" spans="1:6" ht="140.25">
      <c r="A8" s="38" t="s">
        <v>71</v>
      </c>
      <c r="B8" s="21" t="s">
        <v>340</v>
      </c>
    </row>
    <row r="9" spans="1:6" ht="91.5" customHeight="1">
      <c r="A9" s="38" t="s">
        <v>71</v>
      </c>
      <c r="B9" s="21" t="s">
        <v>341</v>
      </c>
    </row>
    <row r="10" spans="1:6" ht="42" customHeight="1">
      <c r="A10" s="38" t="s">
        <v>71</v>
      </c>
      <c r="B10" s="21" t="s">
        <v>155</v>
      </c>
    </row>
    <row r="11" spans="1:6">
      <c r="B11" s="21"/>
    </row>
    <row r="12" spans="1:6">
      <c r="A12" s="41" t="s">
        <v>156</v>
      </c>
      <c r="B12" s="42" t="s">
        <v>157</v>
      </c>
      <c r="C12" s="41" t="s">
        <v>158</v>
      </c>
      <c r="D12" s="43" t="s">
        <v>159</v>
      </c>
      <c r="E12" s="43" t="s">
        <v>160</v>
      </c>
      <c r="F12" s="54" t="s">
        <v>161</v>
      </c>
    </row>
    <row r="13" spans="1:6">
      <c r="A13" s="45"/>
      <c r="B13" s="37"/>
      <c r="C13" s="45"/>
      <c r="D13" s="46"/>
      <c r="E13" s="46"/>
      <c r="F13" s="47"/>
    </row>
    <row r="14" spans="1:6" ht="76.5">
      <c r="A14" s="38" t="s">
        <v>2</v>
      </c>
      <c r="B14" s="27" t="s">
        <v>342</v>
      </c>
      <c r="C14" s="38" t="s">
        <v>194</v>
      </c>
      <c r="D14" s="39">
        <v>7.2</v>
      </c>
      <c r="E14" s="74"/>
      <c r="F14" s="40">
        <f>D14*E14</f>
        <v>0</v>
      </c>
    </row>
    <row r="15" spans="1:6">
      <c r="B15" s="27"/>
    </row>
    <row r="16" spans="1:6" ht="127.5">
      <c r="A16" s="38" t="s">
        <v>3</v>
      </c>
      <c r="B16" s="48" t="s">
        <v>343</v>
      </c>
      <c r="C16" s="38" t="s">
        <v>194</v>
      </c>
      <c r="D16" s="39">
        <v>280</v>
      </c>
      <c r="E16" s="74"/>
      <c r="F16" s="40">
        <f>D16*E16</f>
        <v>0</v>
      </c>
    </row>
    <row r="18" spans="1:6" ht="87" customHeight="1">
      <c r="A18" s="38" t="s">
        <v>5</v>
      </c>
      <c r="B18" s="48" t="s">
        <v>344</v>
      </c>
      <c r="C18" s="38" t="s">
        <v>194</v>
      </c>
      <c r="D18" s="39">
        <v>20</v>
      </c>
      <c r="E18" s="74"/>
      <c r="F18" s="40">
        <f>D18*E18</f>
        <v>0</v>
      </c>
    </row>
    <row r="20" spans="1:6">
      <c r="A20" s="51"/>
      <c r="B20" s="916" t="s">
        <v>345</v>
      </c>
      <c r="C20" s="916"/>
      <c r="D20" s="916"/>
      <c r="E20" s="916"/>
      <c r="F20" s="52">
        <f>SUM(F14:F18)</f>
        <v>0</v>
      </c>
    </row>
  </sheetData>
  <mergeCells count="3">
    <mergeCell ref="A1:F1"/>
    <mergeCell ref="A3:F3"/>
    <mergeCell ref="B20:E20"/>
  </mergeCells>
  <pageMargins left="0.7" right="0.7" top="0.75" bottom="0.75" header="0.3" footer="0.3"/>
  <pageSetup paperSize="9" scale="98" orientation="portrait" r:id="rId1"/>
  <headerFooter>
    <oddHeader>&amp;LPZI POPIS DEL&amp;CPRENOVA PRITLIČJA ZP MARTJANCI&amp;RŠT.PROJ.: PD-13/25</oddHeader>
    <oddFooter>&amp;LTESARSKA DELA&amp;RStran &amp;P od &amp;N</oddFooter>
  </headerFooter>
  <rowBreaks count="1" manualBreakCount="1">
    <brk id="1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7CAC1-E4BD-4EFF-B74F-A6A512C4E92E}">
  <sheetPr>
    <tabColor rgb="FF92D050"/>
  </sheetPr>
  <dimension ref="A1:H127"/>
  <sheetViews>
    <sheetView view="pageBreakPreview" topLeftCell="A115" zoomScaleNormal="90" zoomScaleSheetLayoutView="100" workbookViewId="0">
      <selection activeCell="I129" sqref="I129"/>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8" width="9.140625" style="14"/>
    <col min="9" max="16384" width="9.140625" style="3"/>
  </cols>
  <sheetData>
    <row r="1" spans="1:6" ht="15.75">
      <c r="A1" s="930" t="s">
        <v>196</v>
      </c>
      <c r="B1" s="930"/>
      <c r="C1" s="930"/>
      <c r="D1" s="930"/>
      <c r="E1" s="930"/>
      <c r="F1" s="930"/>
    </row>
    <row r="3" spans="1:6" ht="15.75">
      <c r="A3" s="930" t="s">
        <v>346</v>
      </c>
      <c r="B3" s="930"/>
      <c r="C3" s="930"/>
      <c r="D3" s="930"/>
      <c r="E3" s="930"/>
      <c r="F3" s="930"/>
    </row>
    <row r="5" spans="1:6">
      <c r="B5" s="37" t="s">
        <v>150</v>
      </c>
    </row>
    <row r="6" spans="1:6" ht="102">
      <c r="A6" s="38" t="s">
        <v>71</v>
      </c>
      <c r="B6" s="21" t="s">
        <v>347</v>
      </c>
    </row>
    <row r="7" spans="1:6" ht="246" customHeight="1">
      <c r="A7" s="38" t="s">
        <v>71</v>
      </c>
      <c r="B7" s="21" t="s">
        <v>348</v>
      </c>
    </row>
    <row r="8" spans="1:6" ht="40.5" customHeight="1">
      <c r="A8" s="38" t="s">
        <v>71</v>
      </c>
      <c r="B8" s="21" t="s">
        <v>155</v>
      </c>
    </row>
    <row r="9" spans="1:6">
      <c r="B9" s="27"/>
    </row>
    <row r="10" spans="1:6">
      <c r="A10" s="65" t="s">
        <v>156</v>
      </c>
      <c r="B10" s="42" t="s">
        <v>157</v>
      </c>
      <c r="C10" s="41" t="s">
        <v>158</v>
      </c>
      <c r="D10" s="43" t="s">
        <v>159</v>
      </c>
      <c r="E10" s="43" t="s">
        <v>160</v>
      </c>
      <c r="F10" s="54" t="s">
        <v>161</v>
      </c>
    </row>
    <row r="11" spans="1:6">
      <c r="B11" s="37"/>
      <c r="C11" s="45"/>
      <c r="D11" s="46"/>
      <c r="E11" s="46"/>
      <c r="F11" s="47"/>
    </row>
    <row r="12" spans="1:6" ht="104.25" customHeight="1">
      <c r="A12" s="38" t="s">
        <v>2</v>
      </c>
      <c r="B12" s="27" t="s">
        <v>349</v>
      </c>
      <c r="C12" s="38" t="s">
        <v>194</v>
      </c>
      <c r="D12" s="39">
        <v>15.1</v>
      </c>
      <c r="E12" s="74"/>
      <c r="F12" s="40">
        <f>D12*E12</f>
        <v>0</v>
      </c>
    </row>
    <row r="13" spans="1:6">
      <c r="B13" s="37"/>
      <c r="C13" s="45"/>
      <c r="D13" s="46"/>
      <c r="E13" s="46"/>
      <c r="F13" s="47"/>
    </row>
    <row r="14" spans="1:6" ht="102">
      <c r="A14" s="38" t="s">
        <v>3</v>
      </c>
      <c r="B14" s="27" t="s">
        <v>350</v>
      </c>
      <c r="C14" s="38" t="s">
        <v>194</v>
      </c>
      <c r="D14" s="39">
        <v>12.5</v>
      </c>
      <c r="E14" s="74"/>
      <c r="F14" s="40">
        <f>D14*E14</f>
        <v>0</v>
      </c>
    </row>
    <row r="15" spans="1:6">
      <c r="B15" s="37"/>
      <c r="C15" s="45"/>
      <c r="D15" s="46"/>
      <c r="E15" s="46"/>
      <c r="F15" s="47"/>
    </row>
    <row r="16" spans="1:6" ht="102">
      <c r="A16" s="38" t="s">
        <v>5</v>
      </c>
      <c r="B16" s="27" t="s">
        <v>351</v>
      </c>
      <c r="C16" s="38" t="s">
        <v>194</v>
      </c>
      <c r="D16" s="39">
        <v>28.7</v>
      </c>
      <c r="E16" s="74"/>
      <c r="F16" s="40">
        <f>D16*E16</f>
        <v>0</v>
      </c>
    </row>
    <row r="17" spans="1:6">
      <c r="B17" s="37"/>
      <c r="C17" s="45"/>
      <c r="D17" s="46"/>
      <c r="E17" s="46"/>
      <c r="F17" s="47"/>
    </row>
    <row r="18" spans="1:6" ht="76.5">
      <c r="A18" s="38" t="s">
        <v>35</v>
      </c>
      <c r="B18" s="27" t="s">
        <v>352</v>
      </c>
      <c r="C18" s="38" t="s">
        <v>166</v>
      </c>
      <c r="D18" s="39">
        <v>20</v>
      </c>
      <c r="E18" s="74"/>
      <c r="F18" s="40">
        <f>D18*E18</f>
        <v>0</v>
      </c>
    </row>
    <row r="19" spans="1:6">
      <c r="B19" s="37"/>
      <c r="C19" s="45"/>
      <c r="D19" s="46"/>
      <c r="E19" s="46"/>
      <c r="F19" s="47"/>
    </row>
    <row r="20" spans="1:6" ht="117" customHeight="1">
      <c r="A20" s="38" t="s">
        <v>37</v>
      </c>
      <c r="B20" s="27" t="s">
        <v>353</v>
      </c>
      <c r="C20" s="38" t="s">
        <v>194</v>
      </c>
      <c r="D20" s="39">
        <v>55</v>
      </c>
      <c r="E20" s="74"/>
      <c r="F20" s="40">
        <f>D20*E20</f>
        <v>0</v>
      </c>
    </row>
    <row r="21" spans="1:6">
      <c r="B21" s="27"/>
    </row>
    <row r="22" spans="1:6" ht="114.75">
      <c r="A22" s="66" t="s">
        <v>354</v>
      </c>
      <c r="B22" s="27" t="s">
        <v>355</v>
      </c>
      <c r="C22" s="38" t="s">
        <v>194</v>
      </c>
      <c r="D22" s="39">
        <v>780.6</v>
      </c>
      <c r="E22" s="74"/>
      <c r="F22" s="40">
        <f>D22*E22</f>
        <v>0</v>
      </c>
    </row>
    <row r="23" spans="1:6">
      <c r="B23" s="27"/>
    </row>
    <row r="24" spans="1:6" ht="88.5" customHeight="1">
      <c r="A24" s="38" t="s">
        <v>39</v>
      </c>
      <c r="B24" s="27" t="s">
        <v>356</v>
      </c>
    </row>
    <row r="25" spans="1:6" ht="26.25" customHeight="1">
      <c r="A25" s="38" t="s">
        <v>71</v>
      </c>
      <c r="B25" s="27" t="s">
        <v>357</v>
      </c>
      <c r="C25" s="38" t="s">
        <v>194</v>
      </c>
      <c r="D25" s="39">
        <v>285</v>
      </c>
      <c r="E25" s="74"/>
      <c r="F25" s="40">
        <f>D25*E25</f>
        <v>0</v>
      </c>
    </row>
    <row r="26" spans="1:6" ht="38.25" customHeight="1">
      <c r="A26" s="38" t="s">
        <v>71</v>
      </c>
      <c r="B26" s="27" t="s">
        <v>358</v>
      </c>
      <c r="C26" s="38" t="s">
        <v>194</v>
      </c>
      <c r="D26" s="39">
        <f>D25</f>
        <v>285</v>
      </c>
      <c r="E26" s="74"/>
      <c r="F26" s="40">
        <f>D26*E26</f>
        <v>0</v>
      </c>
    </row>
    <row r="28" spans="1:6" ht="96.6" customHeight="1">
      <c r="A28" s="38" t="s">
        <v>48</v>
      </c>
      <c r="B28" s="27" t="s">
        <v>359</v>
      </c>
    </row>
    <row r="29" spans="1:6" ht="28.15" customHeight="1">
      <c r="A29" s="38" t="s">
        <v>71</v>
      </c>
      <c r="B29" s="27" t="s">
        <v>360</v>
      </c>
      <c r="C29" s="38" t="s">
        <v>194</v>
      </c>
      <c r="D29" s="39">
        <v>167.3</v>
      </c>
      <c r="E29" s="74"/>
      <c r="F29" s="40">
        <f>D29*E29</f>
        <v>0</v>
      </c>
    </row>
    <row r="30" spans="1:6" ht="25.5">
      <c r="A30" s="38" t="s">
        <v>71</v>
      </c>
      <c r="B30" s="27" t="s">
        <v>357</v>
      </c>
      <c r="C30" s="38" t="s">
        <v>194</v>
      </c>
      <c r="D30" s="39">
        <f>D29</f>
        <v>167.3</v>
      </c>
      <c r="E30" s="74"/>
      <c r="F30" s="40">
        <f>D30*E30</f>
        <v>0</v>
      </c>
    </row>
    <row r="31" spans="1:6" ht="38.25">
      <c r="A31" s="38" t="s">
        <v>71</v>
      </c>
      <c r="B31" s="27" t="s">
        <v>358</v>
      </c>
      <c r="C31" s="38" t="s">
        <v>194</v>
      </c>
      <c r="D31" s="39">
        <f>D30</f>
        <v>167.3</v>
      </c>
      <c r="E31" s="74"/>
      <c r="F31" s="40">
        <f>D31*E31</f>
        <v>0</v>
      </c>
    </row>
    <row r="32" spans="1:6">
      <c r="B32" s="27"/>
    </row>
    <row r="33" spans="1:6" ht="68.25" customHeight="1">
      <c r="A33" s="38" t="s">
        <v>50</v>
      </c>
      <c r="B33" s="48" t="s">
        <v>361</v>
      </c>
    </row>
    <row r="34" spans="1:6" ht="76.5">
      <c r="A34" s="38" t="s">
        <v>71</v>
      </c>
      <c r="B34" s="48" t="s">
        <v>362</v>
      </c>
      <c r="C34" s="38" t="s">
        <v>194</v>
      </c>
      <c r="D34" s="39">
        <v>167.3</v>
      </c>
      <c r="E34" s="74"/>
      <c r="F34" s="40">
        <f>D34*E34</f>
        <v>0</v>
      </c>
    </row>
    <row r="35" spans="1:6" ht="57" customHeight="1">
      <c r="A35" s="38" t="s">
        <v>71</v>
      </c>
      <c r="B35" s="48" t="s">
        <v>363</v>
      </c>
      <c r="C35" s="38" t="s">
        <v>194</v>
      </c>
      <c r="D35" s="39">
        <f>D34</f>
        <v>167.3</v>
      </c>
      <c r="E35" s="74"/>
      <c r="F35" s="40">
        <f>D35*E35</f>
        <v>0</v>
      </c>
    </row>
    <row r="36" spans="1:6">
      <c r="B36" s="27"/>
    </row>
    <row r="37" spans="1:6" ht="63.75">
      <c r="A37" s="38" t="s">
        <v>52</v>
      </c>
      <c r="B37" s="27" t="s">
        <v>364</v>
      </c>
      <c r="C37" s="38" t="s">
        <v>166</v>
      </c>
      <c r="D37" s="39">
        <v>150</v>
      </c>
      <c r="E37" s="74"/>
      <c r="F37" s="40">
        <f>D37*E37</f>
        <v>0</v>
      </c>
    </row>
    <row r="38" spans="1:6">
      <c r="B38" s="27"/>
    </row>
    <row r="39" spans="1:6" ht="157.9" customHeight="1">
      <c r="A39" s="38" t="s">
        <v>54</v>
      </c>
      <c r="B39" s="67" t="s">
        <v>365</v>
      </c>
    </row>
    <row r="41" spans="1:6" ht="25.5">
      <c r="A41" s="38" t="s">
        <v>366</v>
      </c>
      <c r="B41" s="27" t="s">
        <v>367</v>
      </c>
    </row>
    <row r="42" spans="1:6">
      <c r="B42" s="34" t="s">
        <v>368</v>
      </c>
    </row>
    <row r="43" spans="1:6">
      <c r="A43" s="38" t="s">
        <v>71</v>
      </c>
      <c r="B43" s="34" t="s">
        <v>369</v>
      </c>
      <c r="C43" s="38" t="s">
        <v>194</v>
      </c>
      <c r="D43" s="39">
        <v>4.2</v>
      </c>
    </row>
    <row r="45" spans="1:6" ht="166.9" customHeight="1">
      <c r="A45" s="38" t="s">
        <v>71</v>
      </c>
      <c r="B45" s="27" t="s">
        <v>1815</v>
      </c>
      <c r="C45" s="38" t="s">
        <v>194</v>
      </c>
      <c r="D45" s="39">
        <f>D43</f>
        <v>4.2</v>
      </c>
      <c r="E45" s="74"/>
      <c r="F45" s="40">
        <f>D45*E45</f>
        <v>0</v>
      </c>
    </row>
    <row r="46" spans="1:6" ht="178.5">
      <c r="A46" s="38" t="s">
        <v>71</v>
      </c>
      <c r="B46" s="27" t="s">
        <v>1816</v>
      </c>
      <c r="C46" s="38" t="s">
        <v>194</v>
      </c>
      <c r="D46" s="39">
        <f>D43</f>
        <v>4.2</v>
      </c>
      <c r="E46" s="74"/>
      <c r="F46" s="40">
        <f>D46*E46</f>
        <v>0</v>
      </c>
    </row>
    <row r="47" spans="1:6" ht="77.25" customHeight="1">
      <c r="A47" s="38" t="s">
        <v>71</v>
      </c>
      <c r="B47" s="27" t="s">
        <v>1819</v>
      </c>
      <c r="C47" s="38" t="s">
        <v>194</v>
      </c>
      <c r="D47" s="39">
        <f>D43</f>
        <v>4.2</v>
      </c>
      <c r="E47" s="74"/>
      <c r="F47" s="40">
        <f>D47*E47</f>
        <v>0</v>
      </c>
    </row>
    <row r="48" spans="1:6">
      <c r="B48" s="27"/>
    </row>
    <row r="49" spans="1:8" ht="25.5">
      <c r="A49" s="38" t="s">
        <v>370</v>
      </c>
      <c r="B49" s="27" t="s">
        <v>371</v>
      </c>
    </row>
    <row r="50" spans="1:8">
      <c r="B50" s="34" t="s">
        <v>368</v>
      </c>
    </row>
    <row r="51" spans="1:8">
      <c r="A51" s="38" t="s">
        <v>71</v>
      </c>
      <c r="B51" s="48" t="s">
        <v>372</v>
      </c>
      <c r="C51" s="38" t="s">
        <v>194</v>
      </c>
      <c r="D51" s="39">
        <v>15.69</v>
      </c>
      <c r="G51" s="3"/>
      <c r="H51" s="3"/>
    </row>
    <row r="52" spans="1:8">
      <c r="A52" s="38" t="s">
        <v>71</v>
      </c>
      <c r="B52" s="48" t="s">
        <v>373</v>
      </c>
      <c r="C52" s="38" t="s">
        <v>194</v>
      </c>
      <c r="D52" s="39">
        <v>16.62</v>
      </c>
      <c r="G52" s="3"/>
      <c r="H52" s="3"/>
    </row>
    <row r="53" spans="1:8">
      <c r="A53" s="38" t="s">
        <v>71</v>
      </c>
      <c r="B53" s="48" t="s">
        <v>374</v>
      </c>
      <c r="C53" s="38" t="s">
        <v>194</v>
      </c>
      <c r="D53" s="39">
        <v>10.31</v>
      </c>
      <c r="G53" s="3"/>
      <c r="H53" s="3"/>
    </row>
    <row r="54" spans="1:8">
      <c r="A54" s="38" t="s">
        <v>71</v>
      </c>
      <c r="B54" s="48" t="s">
        <v>375</v>
      </c>
      <c r="C54" s="38" t="s">
        <v>194</v>
      </c>
      <c r="D54" s="39">
        <v>10.86</v>
      </c>
      <c r="G54" s="3"/>
      <c r="H54" s="3"/>
    </row>
    <row r="55" spans="1:8">
      <c r="A55" s="38" t="s">
        <v>71</v>
      </c>
      <c r="B55" s="48" t="s">
        <v>376</v>
      </c>
      <c r="C55" s="38" t="s">
        <v>194</v>
      </c>
      <c r="D55" s="39">
        <v>8.23</v>
      </c>
      <c r="G55" s="3"/>
      <c r="H55" s="3"/>
    </row>
    <row r="56" spans="1:8">
      <c r="A56" s="38" t="s">
        <v>71</v>
      </c>
      <c r="B56" s="48" t="s">
        <v>377</v>
      </c>
      <c r="C56" s="38" t="s">
        <v>194</v>
      </c>
      <c r="D56" s="39">
        <v>21.8</v>
      </c>
      <c r="G56" s="3"/>
      <c r="H56" s="3"/>
    </row>
    <row r="57" spans="1:8">
      <c r="A57" s="38" t="s">
        <v>71</v>
      </c>
      <c r="B57" s="48" t="s">
        <v>378</v>
      </c>
      <c r="C57" s="38" t="s">
        <v>194</v>
      </c>
      <c r="D57" s="39">
        <v>15.51</v>
      </c>
      <c r="G57" s="3"/>
      <c r="H57" s="3"/>
    </row>
    <row r="58" spans="1:8">
      <c r="A58" s="38" t="s">
        <v>71</v>
      </c>
      <c r="B58" s="48" t="s">
        <v>379</v>
      </c>
      <c r="C58" s="38" t="s">
        <v>194</v>
      </c>
      <c r="D58" s="39">
        <v>16.38</v>
      </c>
      <c r="G58" s="3"/>
      <c r="H58" s="3"/>
    </row>
    <row r="59" spans="1:8">
      <c r="A59" s="38" t="s">
        <v>71</v>
      </c>
      <c r="B59" s="48" t="s">
        <v>380</v>
      </c>
      <c r="C59" s="38" t="s">
        <v>194</v>
      </c>
      <c r="D59" s="39">
        <v>13.62</v>
      </c>
      <c r="G59" s="3"/>
      <c r="H59" s="3"/>
    </row>
    <row r="60" spans="1:8">
      <c r="A60" s="38" t="s">
        <v>71</v>
      </c>
      <c r="B60" s="48" t="s">
        <v>381</v>
      </c>
      <c r="C60" s="38" t="s">
        <v>194</v>
      </c>
      <c r="D60" s="39">
        <v>12.37</v>
      </c>
      <c r="G60" s="3"/>
      <c r="H60" s="3"/>
    </row>
    <row r="61" spans="1:8">
      <c r="A61" s="38" t="s">
        <v>71</v>
      </c>
      <c r="B61" s="48" t="s">
        <v>382</v>
      </c>
      <c r="C61" s="38" t="s">
        <v>194</v>
      </c>
      <c r="D61" s="39">
        <v>4.5999999999999996</v>
      </c>
      <c r="G61" s="3"/>
      <c r="H61" s="3"/>
    </row>
    <row r="62" spans="1:8">
      <c r="A62" s="38" t="s">
        <v>71</v>
      </c>
      <c r="B62" s="48" t="s">
        <v>383</v>
      </c>
      <c r="C62" s="38" t="s">
        <v>194</v>
      </c>
      <c r="D62" s="39">
        <v>17.920000000000002</v>
      </c>
      <c r="G62" s="3"/>
      <c r="H62" s="3"/>
    </row>
    <row r="63" spans="1:8">
      <c r="A63" s="38" t="s">
        <v>71</v>
      </c>
      <c r="B63" s="48" t="s">
        <v>384</v>
      </c>
      <c r="C63" s="38" t="s">
        <v>194</v>
      </c>
      <c r="D63" s="39">
        <v>15.84</v>
      </c>
      <c r="G63" s="3"/>
      <c r="H63" s="3"/>
    </row>
    <row r="64" spans="1:8">
      <c r="A64" s="38" t="s">
        <v>71</v>
      </c>
      <c r="B64" s="48" t="s">
        <v>385</v>
      </c>
      <c r="C64" s="38" t="s">
        <v>194</v>
      </c>
      <c r="D64" s="39">
        <v>9.2799999999999994</v>
      </c>
      <c r="G64" s="3"/>
      <c r="H64" s="3"/>
    </row>
    <row r="65" spans="1:8">
      <c r="A65" s="38" t="s">
        <v>71</v>
      </c>
      <c r="B65" s="48" t="s">
        <v>386</v>
      </c>
      <c r="C65" s="38" t="s">
        <v>194</v>
      </c>
      <c r="D65" s="39">
        <v>14.07</v>
      </c>
      <c r="G65" s="3"/>
      <c r="H65" s="3"/>
    </row>
    <row r="66" spans="1:8">
      <c r="A66" s="38" t="s">
        <v>71</v>
      </c>
      <c r="B66" s="48" t="s">
        <v>387</v>
      </c>
      <c r="C66" s="38" t="s">
        <v>194</v>
      </c>
      <c r="D66" s="39">
        <v>14.93</v>
      </c>
      <c r="G66" s="3"/>
      <c r="H66" s="3"/>
    </row>
    <row r="67" spans="1:8">
      <c r="A67" s="38" t="s">
        <v>71</v>
      </c>
      <c r="B67" s="68" t="s">
        <v>388</v>
      </c>
      <c r="C67" s="63" t="s">
        <v>194</v>
      </c>
      <c r="D67" s="69">
        <v>14.65</v>
      </c>
      <c r="G67" s="3"/>
      <c r="H67" s="3"/>
    </row>
    <row r="68" spans="1:8">
      <c r="B68" s="48"/>
      <c r="C68" s="45" t="s">
        <v>194</v>
      </c>
      <c r="D68" s="46">
        <f>SUM(D51:D67)</f>
        <v>232.68000000000004</v>
      </c>
      <c r="G68" s="3"/>
      <c r="H68" s="3"/>
    </row>
    <row r="69" spans="1:8">
      <c r="B69" s="27"/>
    </row>
    <row r="70" spans="1:8" ht="169.5" customHeight="1">
      <c r="A70" s="38" t="s">
        <v>71</v>
      </c>
      <c r="B70" s="27" t="s">
        <v>1817</v>
      </c>
      <c r="C70" s="38" t="s">
        <v>194</v>
      </c>
      <c r="D70" s="39">
        <f>D68</f>
        <v>232.68000000000004</v>
      </c>
      <c r="E70" s="74"/>
      <c r="F70" s="40">
        <f>D70*E70</f>
        <v>0</v>
      </c>
    </row>
    <row r="71" spans="1:8" ht="63.75">
      <c r="A71" s="38" t="s">
        <v>71</v>
      </c>
      <c r="B71" s="27" t="s">
        <v>1818</v>
      </c>
      <c r="C71" s="38" t="s">
        <v>194</v>
      </c>
      <c r="D71" s="39">
        <f>D68</f>
        <v>232.68000000000004</v>
      </c>
      <c r="E71" s="74"/>
      <c r="F71" s="40">
        <f>D71*E71</f>
        <v>0</v>
      </c>
    </row>
    <row r="72" spans="1:8" ht="178.5">
      <c r="A72" s="38" t="s">
        <v>71</v>
      </c>
      <c r="B72" s="27" t="s">
        <v>1816</v>
      </c>
      <c r="C72" s="38" t="s">
        <v>194</v>
      </c>
      <c r="D72" s="39">
        <f>D68</f>
        <v>232.68000000000004</v>
      </c>
      <c r="E72" s="74"/>
      <c r="F72" s="40">
        <f>D72*E72</f>
        <v>0</v>
      </c>
    </row>
    <row r="73" spans="1:8" ht="73.150000000000006" customHeight="1">
      <c r="A73" s="38" t="s">
        <v>71</v>
      </c>
      <c r="B73" s="27" t="s">
        <v>1819</v>
      </c>
      <c r="C73" s="38" t="s">
        <v>194</v>
      </c>
      <c r="D73" s="39">
        <f>D68</f>
        <v>232.68000000000004</v>
      </c>
      <c r="E73" s="74"/>
      <c r="F73" s="40">
        <f>D73*E73</f>
        <v>0</v>
      </c>
    </row>
    <row r="74" spans="1:8">
      <c r="B74" s="27"/>
    </row>
    <row r="75" spans="1:8" ht="25.5">
      <c r="A75" s="38" t="s">
        <v>389</v>
      </c>
      <c r="B75" s="27" t="s">
        <v>390</v>
      </c>
    </row>
    <row r="76" spans="1:8">
      <c r="B76" s="34" t="s">
        <v>368</v>
      </c>
    </row>
    <row r="77" spans="1:8">
      <c r="A77" s="38" t="s">
        <v>71</v>
      </c>
      <c r="B77" s="34" t="s">
        <v>391</v>
      </c>
      <c r="C77" s="38" t="s">
        <v>194</v>
      </c>
      <c r="D77" s="39">
        <v>3.34</v>
      </c>
    </row>
    <row r="78" spans="1:8">
      <c r="A78" s="38" t="s">
        <v>71</v>
      </c>
      <c r="B78" s="27" t="s">
        <v>392</v>
      </c>
      <c r="C78" s="38" t="s">
        <v>194</v>
      </c>
      <c r="D78" s="39">
        <v>2.6</v>
      </c>
      <c r="G78" s="3"/>
      <c r="H78" s="3"/>
    </row>
    <row r="79" spans="1:8">
      <c r="A79" s="38" t="s">
        <v>71</v>
      </c>
      <c r="B79" s="27" t="s">
        <v>393</v>
      </c>
      <c r="C79" s="38" t="s">
        <v>194</v>
      </c>
      <c r="D79" s="39">
        <v>4.13</v>
      </c>
      <c r="G79" s="3"/>
      <c r="H79" s="3"/>
    </row>
    <row r="80" spans="1:8">
      <c r="A80" s="38" t="s">
        <v>71</v>
      </c>
      <c r="B80" s="27" t="s">
        <v>394</v>
      </c>
      <c r="C80" s="38" t="s">
        <v>194</v>
      </c>
      <c r="D80" s="39">
        <v>6.42</v>
      </c>
      <c r="G80" s="3"/>
      <c r="H80" s="3"/>
    </row>
    <row r="81" spans="1:8">
      <c r="A81" s="38" t="s">
        <v>71</v>
      </c>
      <c r="B81" s="27" t="s">
        <v>395</v>
      </c>
      <c r="C81" s="38" t="s">
        <v>194</v>
      </c>
      <c r="D81" s="39">
        <v>8.7899999999999991</v>
      </c>
      <c r="G81" s="3"/>
      <c r="H81" s="3"/>
    </row>
    <row r="82" spans="1:8">
      <c r="A82" s="38" t="s">
        <v>71</v>
      </c>
      <c r="B82" s="27" t="s">
        <v>396</v>
      </c>
      <c r="C82" s="38" t="s">
        <v>194</v>
      </c>
      <c r="D82" s="39">
        <v>6.07</v>
      </c>
      <c r="G82" s="3"/>
      <c r="H82" s="3"/>
    </row>
    <row r="83" spans="1:8">
      <c r="A83" s="38" t="s">
        <v>71</v>
      </c>
      <c r="B83" s="27" t="s">
        <v>397</v>
      </c>
      <c r="C83" s="38" t="s">
        <v>194</v>
      </c>
      <c r="D83" s="39">
        <v>7.35</v>
      </c>
      <c r="G83" s="3"/>
      <c r="H83" s="3"/>
    </row>
    <row r="84" spans="1:8">
      <c r="A84" s="38" t="s">
        <v>71</v>
      </c>
      <c r="B84" s="27" t="s">
        <v>398</v>
      </c>
      <c r="C84" s="38" t="s">
        <v>194</v>
      </c>
      <c r="D84" s="39">
        <v>2.5099999999999998</v>
      </c>
      <c r="G84" s="3"/>
      <c r="H84" s="3"/>
    </row>
    <row r="85" spans="1:8">
      <c r="A85" s="38" t="s">
        <v>71</v>
      </c>
      <c r="B85" s="70" t="s">
        <v>399</v>
      </c>
      <c r="C85" s="63" t="s">
        <v>194</v>
      </c>
      <c r="D85" s="69">
        <v>3.56</v>
      </c>
      <c r="G85" s="3"/>
      <c r="H85" s="3"/>
    </row>
    <row r="86" spans="1:8">
      <c r="B86" s="27"/>
      <c r="C86" s="45" t="s">
        <v>194</v>
      </c>
      <c r="D86" s="46">
        <f>SUM(D77:D85)</f>
        <v>44.77</v>
      </c>
      <c r="G86" s="3"/>
      <c r="H86" s="3"/>
    </row>
    <row r="87" spans="1:8">
      <c r="B87" s="27"/>
      <c r="C87" s="45"/>
      <c r="D87" s="46"/>
      <c r="G87" s="3"/>
      <c r="H87" s="3"/>
    </row>
    <row r="88" spans="1:8" ht="165.6" customHeight="1">
      <c r="A88" s="38" t="s">
        <v>71</v>
      </c>
      <c r="B88" s="27" t="s">
        <v>1820</v>
      </c>
      <c r="C88" s="38" t="s">
        <v>194</v>
      </c>
      <c r="D88" s="39">
        <f>D86</f>
        <v>44.77</v>
      </c>
      <c r="E88" s="74"/>
      <c r="F88" s="40">
        <f>D88*E88</f>
        <v>0</v>
      </c>
    </row>
    <row r="89" spans="1:8" ht="63.75">
      <c r="A89" s="38" t="s">
        <v>71</v>
      </c>
      <c r="B89" s="27" t="s">
        <v>1818</v>
      </c>
      <c r="C89" s="38" t="s">
        <v>194</v>
      </c>
      <c r="D89" s="39">
        <f>D86</f>
        <v>44.77</v>
      </c>
      <c r="E89" s="74"/>
      <c r="F89" s="40">
        <f>D89*E89</f>
        <v>0</v>
      </c>
    </row>
    <row r="90" spans="1:8" ht="178.5">
      <c r="A90" s="38" t="s">
        <v>71</v>
      </c>
      <c r="B90" s="27" t="s">
        <v>1821</v>
      </c>
      <c r="C90" s="38" t="s">
        <v>194</v>
      </c>
      <c r="D90" s="39">
        <f>D86</f>
        <v>44.77</v>
      </c>
      <c r="E90" s="74"/>
      <c r="F90" s="40">
        <f>D90*E90</f>
        <v>0</v>
      </c>
    </row>
    <row r="91" spans="1:8" ht="76.150000000000006" customHeight="1">
      <c r="A91" s="38" t="s">
        <v>71</v>
      </c>
      <c r="B91" s="27" t="s">
        <v>1819</v>
      </c>
      <c r="C91" s="38" t="s">
        <v>194</v>
      </c>
      <c r="D91" s="39">
        <f>D86</f>
        <v>44.77</v>
      </c>
      <c r="E91" s="74"/>
      <c r="F91" s="40">
        <f>D91*E91</f>
        <v>0</v>
      </c>
    </row>
    <row r="92" spans="1:8">
      <c r="B92" s="27"/>
    </row>
    <row r="93" spans="1:8">
      <c r="A93" s="38" t="s">
        <v>400</v>
      </c>
      <c r="B93" s="27" t="s">
        <v>401</v>
      </c>
    </row>
    <row r="94" spans="1:8">
      <c r="B94" s="34" t="s">
        <v>368</v>
      </c>
    </row>
    <row r="95" spans="1:8">
      <c r="A95" s="38" t="s">
        <v>71</v>
      </c>
      <c r="B95" s="34" t="s">
        <v>402</v>
      </c>
      <c r="C95" s="38" t="s">
        <v>194</v>
      </c>
      <c r="D95" s="39">
        <v>3.58</v>
      </c>
    </row>
    <row r="96" spans="1:8">
      <c r="B96" s="27"/>
    </row>
    <row r="97" spans="1:6" ht="162.6" customHeight="1">
      <c r="A97" s="38" t="s">
        <v>71</v>
      </c>
      <c r="B97" s="27" t="s">
        <v>1820</v>
      </c>
      <c r="C97" s="38" t="s">
        <v>194</v>
      </c>
      <c r="D97" s="39">
        <f>D95</f>
        <v>3.58</v>
      </c>
      <c r="E97" s="74"/>
      <c r="F97" s="40">
        <f>D97*E97</f>
        <v>0</v>
      </c>
    </row>
    <row r="98" spans="1:6">
      <c r="A98" s="38" t="s">
        <v>71</v>
      </c>
      <c r="B98" s="27" t="s">
        <v>403</v>
      </c>
      <c r="C98" s="38" t="s">
        <v>194</v>
      </c>
      <c r="D98" s="39">
        <f>D95</f>
        <v>3.58</v>
      </c>
      <c r="E98" s="74"/>
      <c r="F98" s="40">
        <f>D98*E98</f>
        <v>0</v>
      </c>
    </row>
    <row r="99" spans="1:6" ht="89.25">
      <c r="A99" s="38" t="s">
        <v>71</v>
      </c>
      <c r="B99" s="27" t="s">
        <v>1822</v>
      </c>
      <c r="C99" s="38" t="s">
        <v>194</v>
      </c>
      <c r="D99" s="39">
        <f>D95</f>
        <v>3.58</v>
      </c>
      <c r="E99" s="74"/>
      <c r="F99" s="40">
        <f>D99*E99</f>
        <v>0</v>
      </c>
    </row>
    <row r="100" spans="1:6">
      <c r="B100" s="27"/>
      <c r="C100" s="45"/>
      <c r="D100" s="46"/>
    </row>
    <row r="101" spans="1:6" ht="38.25">
      <c r="A101" s="38" t="s">
        <v>56</v>
      </c>
      <c r="B101" s="27" t="s">
        <v>404</v>
      </c>
      <c r="C101" s="38" t="s">
        <v>194</v>
      </c>
      <c r="D101" s="39">
        <v>29.8</v>
      </c>
      <c r="E101" s="74"/>
      <c r="F101" s="40">
        <f>D101*E101</f>
        <v>0</v>
      </c>
    </row>
    <row r="102" spans="1:6">
      <c r="B102" s="27"/>
      <c r="C102" s="45"/>
      <c r="D102" s="46"/>
    </row>
    <row r="103" spans="1:6" ht="51">
      <c r="A103" s="38" t="s">
        <v>58</v>
      </c>
      <c r="B103" s="28" t="s">
        <v>405</v>
      </c>
      <c r="C103" s="38" t="s">
        <v>166</v>
      </c>
      <c r="D103" s="39">
        <v>100</v>
      </c>
      <c r="E103" s="74"/>
      <c r="F103" s="40">
        <f>D103*E103</f>
        <v>0</v>
      </c>
    </row>
    <row r="104" spans="1:6">
      <c r="B104" s="71"/>
    </row>
    <row r="105" spans="1:6" ht="63.75">
      <c r="A105" s="38" t="s">
        <v>60</v>
      </c>
      <c r="B105" s="28" t="s">
        <v>406</v>
      </c>
      <c r="C105" s="38" t="s">
        <v>166</v>
      </c>
      <c r="D105" s="39">
        <v>100</v>
      </c>
      <c r="E105" s="74"/>
      <c r="F105" s="40">
        <f>D105*E105</f>
        <v>0</v>
      </c>
    </row>
    <row r="106" spans="1:6">
      <c r="B106" s="27"/>
    </row>
    <row r="107" spans="1:6" ht="78" customHeight="1">
      <c r="A107" s="38" t="s">
        <v>62</v>
      </c>
      <c r="B107" s="27" t="s">
        <v>407</v>
      </c>
      <c r="C107" s="38" t="s">
        <v>168</v>
      </c>
      <c r="D107" s="39">
        <v>2</v>
      </c>
      <c r="E107" s="74"/>
      <c r="F107" s="40">
        <f>D107*E107</f>
        <v>0</v>
      </c>
    </row>
    <row r="109" spans="1:6" ht="77.45" customHeight="1">
      <c r="A109" s="38" t="s">
        <v>178</v>
      </c>
      <c r="B109" s="27" t="s">
        <v>408</v>
      </c>
      <c r="C109" s="38" t="s">
        <v>168</v>
      </c>
      <c r="D109" s="39">
        <v>12</v>
      </c>
      <c r="E109" s="74"/>
      <c r="F109" s="40">
        <f>D109*E109</f>
        <v>0</v>
      </c>
    </row>
    <row r="111" spans="1:6" ht="89.25">
      <c r="A111" s="38" t="s">
        <v>180</v>
      </c>
      <c r="B111" s="27" t="s">
        <v>409</v>
      </c>
      <c r="C111" s="38" t="s">
        <v>168</v>
      </c>
      <c r="D111" s="39">
        <v>5</v>
      </c>
      <c r="E111" s="74"/>
      <c r="F111" s="40">
        <f>D111*E111</f>
        <v>0</v>
      </c>
    </row>
    <row r="113" spans="1:6" ht="76.5">
      <c r="A113" s="38" t="s">
        <v>182</v>
      </c>
      <c r="B113" s="27" t="s">
        <v>1823</v>
      </c>
      <c r="C113" s="38" t="s">
        <v>168</v>
      </c>
      <c r="D113" s="39">
        <v>5</v>
      </c>
      <c r="E113" s="74"/>
      <c r="F113" s="40">
        <f>D113*E113</f>
        <v>0</v>
      </c>
    </row>
    <row r="114" spans="1:6">
      <c r="B114" s="48"/>
    </row>
    <row r="115" spans="1:6" ht="127.5">
      <c r="A115" s="38" t="s">
        <v>184</v>
      </c>
      <c r="B115" s="72" t="s">
        <v>410</v>
      </c>
      <c r="C115" s="38" t="s">
        <v>194</v>
      </c>
      <c r="D115" s="39">
        <v>100</v>
      </c>
      <c r="E115" s="74"/>
      <c r="F115" s="40">
        <f>D115*E115</f>
        <v>0</v>
      </c>
    </row>
    <row r="116" spans="1:6">
      <c r="B116" s="48"/>
    </row>
    <row r="117" spans="1:6" ht="38.25">
      <c r="A117" s="38" t="s">
        <v>186</v>
      </c>
      <c r="B117" s="27" t="s">
        <v>411</v>
      </c>
      <c r="C117" s="38" t="s">
        <v>168</v>
      </c>
      <c r="D117" s="39">
        <v>5</v>
      </c>
      <c r="E117" s="74"/>
      <c r="F117" s="40">
        <f>D117*E117</f>
        <v>0</v>
      </c>
    </row>
    <row r="119" spans="1:6" ht="114.75">
      <c r="A119" s="38" t="s">
        <v>237</v>
      </c>
      <c r="B119" s="27" t="s">
        <v>412</v>
      </c>
      <c r="C119" s="38" t="s">
        <v>194</v>
      </c>
      <c r="D119" s="39">
        <v>25</v>
      </c>
      <c r="E119" s="74"/>
      <c r="F119" s="40">
        <f>D119*E119</f>
        <v>0</v>
      </c>
    </row>
    <row r="121" spans="1:6" ht="113.45" customHeight="1">
      <c r="A121" s="38" t="s">
        <v>192</v>
      </c>
      <c r="B121" s="27" t="s">
        <v>413</v>
      </c>
      <c r="C121" s="38" t="s">
        <v>194</v>
      </c>
      <c r="D121" s="39">
        <v>300</v>
      </c>
      <c r="E121" s="74"/>
      <c r="F121" s="40">
        <f>D121*E121</f>
        <v>0</v>
      </c>
    </row>
    <row r="123" spans="1:6" ht="103.9" customHeight="1">
      <c r="A123" s="38" t="s">
        <v>242</v>
      </c>
      <c r="B123" s="48" t="s">
        <v>414</v>
      </c>
      <c r="C123" s="38" t="s">
        <v>194</v>
      </c>
      <c r="D123" s="39">
        <v>280</v>
      </c>
      <c r="E123" s="74"/>
      <c r="F123" s="40">
        <f>D123*E123</f>
        <v>0</v>
      </c>
    </row>
    <row r="125" spans="1:6" ht="58.5" customHeight="1">
      <c r="A125" s="38" t="s">
        <v>250</v>
      </c>
      <c r="B125" s="48" t="s">
        <v>415</v>
      </c>
      <c r="C125" s="38" t="s">
        <v>194</v>
      </c>
      <c r="D125" s="39">
        <v>200</v>
      </c>
      <c r="E125" s="74"/>
      <c r="F125" s="40">
        <f>D125*E125</f>
        <v>0</v>
      </c>
    </row>
    <row r="127" spans="1:6">
      <c r="A127" s="73"/>
      <c r="B127" s="916" t="s">
        <v>416</v>
      </c>
      <c r="C127" s="916"/>
      <c r="D127" s="916"/>
      <c r="E127" s="916"/>
      <c r="F127" s="52">
        <f>SUM(F12:F126)</f>
        <v>0</v>
      </c>
    </row>
  </sheetData>
  <mergeCells count="3">
    <mergeCell ref="A1:F1"/>
    <mergeCell ref="A3:F3"/>
    <mergeCell ref="B127:E127"/>
  </mergeCells>
  <pageMargins left="0.7" right="0.7" top="0.75" bottom="0.75" header="0.3" footer="0.3"/>
  <pageSetup paperSize="9" scale="92" orientation="portrait" r:id="rId1"/>
  <headerFooter>
    <oddHeader>&amp;LPZI POPIS DEL&amp;CPRENOVA PRITLIČJA ZP MARTJANCI&amp;RŠT.PROJ.: PD-13/25</oddHeader>
    <oddFooter>&amp;LZIDARSKA DELA&amp;RStran &amp;P od &amp;N</oddFooter>
  </headerFooter>
  <rowBreaks count="2" manualBreakCount="2">
    <brk id="40" max="5" man="1"/>
    <brk id="6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7F61-41F6-4376-BB1D-744FE4248CB2}">
  <sheetPr>
    <tabColor rgb="FF92D050"/>
  </sheetPr>
  <dimension ref="A1:F26"/>
  <sheetViews>
    <sheetView view="pageBreakPreview" topLeftCell="A13" zoomScale="90" zoomScaleNormal="100" zoomScaleSheetLayoutView="90" workbookViewId="0">
      <selection activeCell="F27" sqref="F2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196</v>
      </c>
      <c r="B1" s="930"/>
      <c r="C1" s="930"/>
      <c r="D1" s="930"/>
      <c r="E1" s="930"/>
      <c r="F1" s="930"/>
    </row>
    <row r="3" spans="1:6" ht="15.75">
      <c r="A3" s="930" t="s">
        <v>417</v>
      </c>
      <c r="B3" s="930"/>
      <c r="C3" s="930"/>
      <c r="D3" s="930"/>
      <c r="E3" s="930"/>
      <c r="F3" s="930"/>
    </row>
    <row r="5" spans="1:6">
      <c r="B5" s="37" t="s">
        <v>150</v>
      </c>
    </row>
    <row r="6" spans="1:6" ht="25.5">
      <c r="A6" s="38" t="s">
        <v>71</v>
      </c>
      <c r="B6" s="21" t="s">
        <v>203</v>
      </c>
    </row>
    <row r="7" spans="1:6" ht="54.75" customHeight="1">
      <c r="A7" s="38" t="s">
        <v>71</v>
      </c>
      <c r="B7" s="21" t="s">
        <v>418</v>
      </c>
    </row>
    <row r="8" spans="1:6" ht="51">
      <c r="A8" s="38" t="s">
        <v>71</v>
      </c>
      <c r="B8" s="21" t="s">
        <v>155</v>
      </c>
    </row>
    <row r="9" spans="1:6" ht="20.25" customHeight="1">
      <c r="B9" s="21"/>
    </row>
    <row r="10" spans="1:6">
      <c r="A10" s="41" t="s">
        <v>156</v>
      </c>
      <c r="B10" s="42" t="s">
        <v>157</v>
      </c>
      <c r="C10" s="41" t="s">
        <v>158</v>
      </c>
      <c r="D10" s="43" t="s">
        <v>159</v>
      </c>
      <c r="E10" s="43" t="s">
        <v>160</v>
      </c>
      <c r="F10" s="54" t="s">
        <v>161</v>
      </c>
    </row>
    <row r="11" spans="1:6">
      <c r="B11" s="48"/>
    </row>
    <row r="12" spans="1:6" ht="49.5" customHeight="1">
      <c r="A12" s="38" t="s">
        <v>2</v>
      </c>
      <c r="B12" s="48" t="s">
        <v>419</v>
      </c>
      <c r="C12" s="38" t="s">
        <v>194</v>
      </c>
      <c r="D12" s="39">
        <v>311.60000000000002</v>
      </c>
      <c r="E12" s="74"/>
      <c r="F12" s="40">
        <f>D12*E12</f>
        <v>0</v>
      </c>
    </row>
    <row r="13" spans="1:6" ht="21" customHeight="1">
      <c r="B13" s="48"/>
    </row>
    <row r="14" spans="1:6" ht="63.75">
      <c r="A14" s="38" t="s">
        <v>3</v>
      </c>
      <c r="B14" s="48" t="s">
        <v>420</v>
      </c>
    </row>
    <row r="15" spans="1:6" ht="25.5">
      <c r="A15" s="38" t="s">
        <v>71</v>
      </c>
      <c r="B15" s="48" t="s">
        <v>1824</v>
      </c>
      <c r="C15" s="38" t="s">
        <v>194</v>
      </c>
      <c r="D15" s="39">
        <f>D12</f>
        <v>311.60000000000002</v>
      </c>
      <c r="E15" s="74"/>
      <c r="F15" s="40">
        <f>D15*E15</f>
        <v>0</v>
      </c>
    </row>
    <row r="16" spans="1:6">
      <c r="A16" s="38" t="s">
        <v>71</v>
      </c>
      <c r="B16" s="48" t="s">
        <v>1825</v>
      </c>
      <c r="C16" s="38" t="s">
        <v>194</v>
      </c>
      <c r="D16" s="39">
        <f>D12</f>
        <v>311.60000000000002</v>
      </c>
      <c r="E16" s="74"/>
      <c r="F16" s="40">
        <f>D16*E16</f>
        <v>0</v>
      </c>
    </row>
    <row r="17" spans="1:6">
      <c r="B17" s="48"/>
    </row>
    <row r="18" spans="1:6" ht="64.5" customHeight="1">
      <c r="A18" s="38" t="s">
        <v>5</v>
      </c>
      <c r="B18" s="48" t="s">
        <v>421</v>
      </c>
      <c r="C18" s="38" t="s">
        <v>194</v>
      </c>
      <c r="D18" s="39">
        <f>D12</f>
        <v>311.60000000000002</v>
      </c>
      <c r="E18" s="74"/>
      <c r="F18" s="40">
        <f>D18*E18</f>
        <v>0</v>
      </c>
    </row>
    <row r="19" spans="1:6">
      <c r="B19" s="48"/>
    </row>
    <row r="20" spans="1:6" ht="141.75" customHeight="1">
      <c r="A20" s="38" t="s">
        <v>35</v>
      </c>
      <c r="B20" s="48" t="s">
        <v>1826</v>
      </c>
      <c r="C20" s="38" t="s">
        <v>166</v>
      </c>
      <c r="D20" s="39">
        <v>100</v>
      </c>
      <c r="E20" s="74"/>
      <c r="F20" s="40">
        <f>D20*E20</f>
        <v>0</v>
      </c>
    </row>
    <row r="21" spans="1:6">
      <c r="B21" s="48"/>
    </row>
    <row r="22" spans="1:6" ht="63.75">
      <c r="A22" s="38" t="s">
        <v>37</v>
      </c>
      <c r="B22" s="48" t="s">
        <v>1827</v>
      </c>
      <c r="C22" s="38" t="s">
        <v>166</v>
      </c>
      <c r="D22" s="39">
        <v>100</v>
      </c>
      <c r="E22" s="74"/>
      <c r="F22" s="40">
        <f>D22*E22</f>
        <v>0</v>
      </c>
    </row>
    <row r="23" spans="1:6">
      <c r="B23" s="27"/>
    </row>
    <row r="24" spans="1:6" ht="76.5">
      <c r="A24" s="38" t="s">
        <v>39</v>
      </c>
      <c r="B24" s="27" t="s">
        <v>422</v>
      </c>
      <c r="C24" s="38" t="s">
        <v>194</v>
      </c>
      <c r="D24" s="39">
        <v>311.60000000000002</v>
      </c>
      <c r="E24" s="74"/>
      <c r="F24" s="40">
        <f>D24*E24</f>
        <v>0</v>
      </c>
    </row>
    <row r="25" spans="1:6">
      <c r="B25" s="27"/>
    </row>
    <row r="26" spans="1:6">
      <c r="A26" s="51"/>
      <c r="B26" s="916" t="s">
        <v>423</v>
      </c>
      <c r="C26" s="916"/>
      <c r="D26" s="916"/>
      <c r="E26" s="916"/>
      <c r="F26" s="52">
        <f>SUM(F12:F25)</f>
        <v>0</v>
      </c>
    </row>
  </sheetData>
  <mergeCells count="3">
    <mergeCell ref="A1:F1"/>
    <mergeCell ref="A3:F3"/>
    <mergeCell ref="B26:E26"/>
  </mergeCells>
  <pageMargins left="0.7" right="0.7" top="0.75" bottom="0.75" header="0.3" footer="0.3"/>
  <pageSetup paperSize="9" scale="87" orientation="portrait" horizontalDpi="300" verticalDpi="300" r:id="rId1"/>
  <headerFooter>
    <oddHeader>&amp;LPZI POPIS DEL&amp;CPRENOVA PRITLIČJA ZP MARTJANCI&amp;RŠT.PROJ.: PD-13/25</oddHeader>
    <oddFooter>&amp;LSANACIJA KAPILARNE VLAGE&amp;RStran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3921-6AF7-48CE-A627-7E569E200979}">
  <sheetPr>
    <tabColor rgb="FF92D050"/>
  </sheetPr>
  <dimension ref="A1:I47"/>
  <sheetViews>
    <sheetView view="pageBreakPreview" topLeftCell="A43" zoomScaleNormal="100" zoomScaleSheetLayoutView="100" workbookViewId="0">
      <selection activeCell="B31" sqref="B31"/>
    </sheetView>
  </sheetViews>
  <sheetFormatPr defaultRowHeight="15"/>
  <cols>
    <col min="1" max="1" width="5.28515625" style="38" customWidth="1"/>
    <col min="2" max="2" width="40.28515625" style="34" customWidth="1"/>
    <col min="3" max="3" width="6" style="38" customWidth="1"/>
    <col min="4" max="5" width="11.42578125" style="39" customWidth="1"/>
    <col min="6" max="6" width="16.140625" style="40" customWidth="1"/>
    <col min="7" max="7" width="9.140625" style="14"/>
    <col min="8" max="16384" width="9.140625" style="3"/>
  </cols>
  <sheetData>
    <row r="1" spans="1:6" ht="15.75">
      <c r="A1" s="930" t="s">
        <v>424</v>
      </c>
      <c r="B1" s="930"/>
      <c r="C1" s="930"/>
      <c r="D1" s="930"/>
      <c r="E1" s="930"/>
      <c r="F1" s="930"/>
    </row>
    <row r="3" spans="1:6" ht="15.75">
      <c r="A3" s="930" t="s">
        <v>425</v>
      </c>
      <c r="B3" s="930"/>
      <c r="C3" s="930"/>
      <c r="D3" s="930"/>
      <c r="E3" s="930"/>
      <c r="F3" s="930"/>
    </row>
    <row r="5" spans="1:6">
      <c r="B5" s="37" t="s">
        <v>150</v>
      </c>
    </row>
    <row r="6" spans="1:6" ht="89.25">
      <c r="A6" s="38" t="s">
        <v>71</v>
      </c>
      <c r="B6" s="21" t="s">
        <v>426</v>
      </c>
    </row>
    <row r="7" spans="1:6" ht="127.5">
      <c r="A7" s="38" t="s">
        <v>71</v>
      </c>
      <c r="B7" s="21" t="s">
        <v>427</v>
      </c>
    </row>
    <row r="8" spans="1:6" ht="132" customHeight="1">
      <c r="A8" s="38" t="s">
        <v>71</v>
      </c>
      <c r="B8" s="21" t="s">
        <v>428</v>
      </c>
    </row>
    <row r="9" spans="1:6" ht="51">
      <c r="A9" s="38" t="s">
        <v>71</v>
      </c>
      <c r="B9" s="21" t="s">
        <v>429</v>
      </c>
    </row>
    <row r="10" spans="1:6" ht="390" customHeight="1">
      <c r="A10" s="38" t="s">
        <v>71</v>
      </c>
      <c r="B10" s="21" t="s">
        <v>430</v>
      </c>
    </row>
    <row r="11" spans="1:6" ht="279.60000000000002" customHeight="1">
      <c r="A11" s="38" t="s">
        <v>71</v>
      </c>
      <c r="B11" s="21" t="s">
        <v>431</v>
      </c>
    </row>
    <row r="12" spans="1:6" ht="40.15" customHeight="1">
      <c r="A12" s="38" t="s">
        <v>71</v>
      </c>
      <c r="B12" s="21" t="s">
        <v>155</v>
      </c>
    </row>
    <row r="13" spans="1:6" ht="25.5">
      <c r="A13" s="38" t="s">
        <v>71</v>
      </c>
      <c r="B13" s="21" t="s">
        <v>432</v>
      </c>
    </row>
    <row r="14" spans="1:6">
      <c r="A14" s="45"/>
      <c r="B14" s="37"/>
      <c r="C14" s="45"/>
      <c r="D14" s="46"/>
      <c r="E14" s="46"/>
      <c r="F14" s="47"/>
    </row>
    <row r="15" spans="1:6">
      <c r="A15" s="41" t="s">
        <v>156</v>
      </c>
      <c r="B15" s="42" t="s">
        <v>157</v>
      </c>
      <c r="C15" s="41" t="s">
        <v>158</v>
      </c>
      <c r="D15" s="43" t="s">
        <v>159</v>
      </c>
      <c r="E15" s="43" t="s">
        <v>160</v>
      </c>
      <c r="F15" s="54" t="s">
        <v>161</v>
      </c>
    </row>
    <row r="16" spans="1:6">
      <c r="A16" s="45"/>
      <c r="B16" s="37"/>
      <c r="C16" s="45"/>
      <c r="D16" s="46"/>
      <c r="E16" s="46"/>
      <c r="F16" s="47"/>
    </row>
    <row r="17" spans="1:9" ht="51">
      <c r="A17" s="38" t="s">
        <v>2</v>
      </c>
      <c r="B17" s="27" t="s">
        <v>433</v>
      </c>
    </row>
    <row r="18" spans="1:9" ht="123.6" customHeight="1">
      <c r="A18" s="38" t="s">
        <v>71</v>
      </c>
      <c r="B18" s="48" t="s">
        <v>1828</v>
      </c>
      <c r="C18" s="38" t="s">
        <v>194</v>
      </c>
      <c r="D18" s="39">
        <v>52.3</v>
      </c>
      <c r="E18" s="74"/>
      <c r="F18" s="40">
        <f t="shared" ref="F18:F20" si="0">D18*E18</f>
        <v>0</v>
      </c>
    </row>
    <row r="19" spans="1:9" ht="171.75" customHeight="1">
      <c r="A19" s="38" t="s">
        <v>71</v>
      </c>
      <c r="B19" s="48" t="s">
        <v>1829</v>
      </c>
      <c r="C19" s="38" t="s">
        <v>194</v>
      </c>
      <c r="D19" s="39">
        <f>D18</f>
        <v>52.3</v>
      </c>
      <c r="E19" s="74"/>
      <c r="F19" s="40">
        <f t="shared" si="0"/>
        <v>0</v>
      </c>
    </row>
    <row r="20" spans="1:9" ht="191.25">
      <c r="A20" s="38" t="s">
        <v>71</v>
      </c>
      <c r="B20" s="27" t="s">
        <v>434</v>
      </c>
      <c r="C20" s="38" t="s">
        <v>194</v>
      </c>
      <c r="D20" s="39">
        <f>D18</f>
        <v>52.3</v>
      </c>
      <c r="E20" s="74"/>
      <c r="F20" s="40">
        <f t="shared" si="0"/>
        <v>0</v>
      </c>
    </row>
    <row r="22" spans="1:9" s="5" customFormat="1" ht="61.9" customHeight="1">
      <c r="A22" s="38" t="s">
        <v>3</v>
      </c>
      <c r="B22" s="48" t="s">
        <v>435</v>
      </c>
      <c r="C22" s="38" t="s">
        <v>168</v>
      </c>
      <c r="D22" s="39">
        <v>5</v>
      </c>
      <c r="E22" s="74"/>
      <c r="F22" s="40">
        <f t="shared" ref="F22" si="1">D22*E22</f>
        <v>0</v>
      </c>
      <c r="G22" s="56"/>
    </row>
    <row r="23" spans="1:9" s="5" customFormat="1" ht="12.75">
      <c r="A23" s="38"/>
      <c r="B23" s="75"/>
      <c r="C23" s="38"/>
      <c r="D23" s="39"/>
      <c r="E23" s="39"/>
      <c r="F23" s="40"/>
      <c r="G23" s="56"/>
    </row>
    <row r="24" spans="1:9" s="5" customFormat="1" ht="38.25">
      <c r="A24" s="38" t="s">
        <v>5</v>
      </c>
      <c r="B24" s="48" t="s">
        <v>436</v>
      </c>
      <c r="C24" s="38"/>
      <c r="D24" s="39"/>
      <c r="E24" s="39"/>
      <c r="F24" s="40"/>
      <c r="G24" s="56"/>
    </row>
    <row r="25" spans="1:9" s="5" customFormat="1" ht="25.5">
      <c r="A25" s="38"/>
      <c r="B25" s="48" t="s">
        <v>437</v>
      </c>
      <c r="C25" s="38" t="s">
        <v>194</v>
      </c>
      <c r="D25" s="39">
        <v>2</v>
      </c>
      <c r="E25" s="39"/>
      <c r="F25" s="40"/>
      <c r="G25" s="56"/>
    </row>
    <row r="26" spans="1:9" s="5" customFormat="1" ht="25.5">
      <c r="A26" s="38"/>
      <c r="B26" s="68" t="s">
        <v>438</v>
      </c>
      <c r="C26" s="63" t="s">
        <v>194</v>
      </c>
      <c r="D26" s="69">
        <v>2</v>
      </c>
      <c r="E26" s="39"/>
      <c r="F26" s="40"/>
      <c r="G26" s="56"/>
    </row>
    <row r="27" spans="1:9" s="5" customFormat="1" ht="12.75">
      <c r="A27" s="38"/>
      <c r="B27" s="48"/>
      <c r="C27" s="45" t="s">
        <v>194</v>
      </c>
      <c r="D27" s="46">
        <f>SUM(D25:D26)</f>
        <v>4</v>
      </c>
      <c r="E27" s="39"/>
      <c r="F27" s="40"/>
      <c r="G27" s="56"/>
    </row>
    <row r="28" spans="1:9" s="5" customFormat="1" ht="12.75">
      <c r="A28" s="38"/>
      <c r="B28" s="48"/>
      <c r="C28" s="45"/>
      <c r="D28" s="46"/>
      <c r="E28" s="39"/>
      <c r="F28" s="40"/>
      <c r="G28" s="56"/>
    </row>
    <row r="29" spans="1:9" s="5" customFormat="1" ht="51">
      <c r="A29" s="38" t="s">
        <v>71</v>
      </c>
      <c r="B29" s="76" t="s">
        <v>439</v>
      </c>
      <c r="C29" s="38" t="s">
        <v>194</v>
      </c>
      <c r="D29" s="39">
        <f>D27</f>
        <v>4</v>
      </c>
      <c r="E29" s="74"/>
      <c r="F29" s="40">
        <f>D29*E29</f>
        <v>0</v>
      </c>
      <c r="G29" s="56"/>
    </row>
    <row r="30" spans="1:9" s="5" customFormat="1" ht="38.25">
      <c r="A30" s="38" t="s">
        <v>71</v>
      </c>
      <c r="B30" s="76" t="s">
        <v>440</v>
      </c>
      <c r="C30" s="38" t="s">
        <v>194</v>
      </c>
      <c r="D30" s="39">
        <f>D27</f>
        <v>4</v>
      </c>
      <c r="E30" s="74"/>
      <c r="F30" s="40">
        <f>D30*E30</f>
        <v>0</v>
      </c>
      <c r="G30" s="56"/>
    </row>
    <row r="31" spans="1:9" s="5" customFormat="1" ht="65.25" customHeight="1">
      <c r="A31" s="38" t="s">
        <v>71</v>
      </c>
      <c r="B31" s="48" t="s">
        <v>441</v>
      </c>
      <c r="C31" s="38" t="s">
        <v>166</v>
      </c>
      <c r="D31" s="39">
        <v>12.5</v>
      </c>
      <c r="E31" s="74"/>
      <c r="F31" s="40">
        <f>D31*E31</f>
        <v>0</v>
      </c>
      <c r="G31" s="56"/>
      <c r="I31" s="5" t="s">
        <v>442</v>
      </c>
    </row>
    <row r="32" spans="1:9" s="5" customFormat="1" ht="12.75">
      <c r="A32" s="38" t="s">
        <v>71</v>
      </c>
      <c r="B32" s="75" t="s">
        <v>443</v>
      </c>
      <c r="C32" s="38"/>
      <c r="D32" s="39"/>
      <c r="E32" s="39"/>
      <c r="F32" s="40"/>
      <c r="G32" s="56"/>
    </row>
    <row r="33" spans="1:7" s="5" customFormat="1" ht="12.75">
      <c r="A33" s="38"/>
      <c r="B33" s="75"/>
      <c r="C33" s="38"/>
      <c r="D33" s="39"/>
      <c r="E33" s="39"/>
      <c r="F33" s="40"/>
      <c r="G33" s="56"/>
    </row>
    <row r="34" spans="1:7" s="5" customFormat="1" ht="38.25">
      <c r="A34" s="38" t="s">
        <v>35</v>
      </c>
      <c r="B34" s="48" t="s">
        <v>444</v>
      </c>
      <c r="C34" s="38"/>
      <c r="D34" s="39"/>
      <c r="E34" s="39"/>
      <c r="F34" s="40"/>
      <c r="G34" s="56"/>
    </row>
    <row r="35" spans="1:7" s="5" customFormat="1" ht="51">
      <c r="A35" s="38" t="s">
        <v>71</v>
      </c>
      <c r="B35" s="75" t="s">
        <v>445</v>
      </c>
      <c r="C35" s="38" t="s">
        <v>194</v>
      </c>
      <c r="D35" s="39">
        <v>4.7</v>
      </c>
      <c r="E35" s="74"/>
      <c r="F35" s="40">
        <f>D35*E35</f>
        <v>0</v>
      </c>
      <c r="G35" s="56"/>
    </row>
    <row r="36" spans="1:7" s="5" customFormat="1" ht="12.75">
      <c r="A36" s="38" t="s">
        <v>71</v>
      </c>
      <c r="B36" s="75" t="s">
        <v>443</v>
      </c>
      <c r="C36" s="38"/>
      <c r="D36" s="39"/>
      <c r="E36" s="39"/>
      <c r="F36" s="40"/>
      <c r="G36" s="56"/>
    </row>
    <row r="37" spans="1:7" s="5" customFormat="1" ht="12.75">
      <c r="A37" s="38"/>
      <c r="B37" s="75"/>
      <c r="C37" s="38"/>
      <c r="D37" s="39"/>
      <c r="E37" s="39"/>
      <c r="F37" s="40"/>
      <c r="G37" s="56"/>
    </row>
    <row r="38" spans="1:7" s="5" customFormat="1" ht="12.75">
      <c r="A38" s="38"/>
      <c r="B38" s="48"/>
      <c r="C38" s="38"/>
      <c r="D38" s="39"/>
      <c r="E38" s="39"/>
      <c r="F38" s="40"/>
      <c r="G38" s="56"/>
    </row>
    <row r="39" spans="1:7" s="5" customFormat="1" ht="89.25">
      <c r="A39" s="38" t="s">
        <v>37</v>
      </c>
      <c r="B39" s="27" t="s">
        <v>446</v>
      </c>
      <c r="C39" s="38" t="s">
        <v>166</v>
      </c>
      <c r="D39" s="39">
        <v>10</v>
      </c>
      <c r="E39" s="74"/>
      <c r="F39" s="40">
        <f t="shared" ref="F39" si="2">D39*E39</f>
        <v>0</v>
      </c>
      <c r="G39" s="56"/>
    </row>
    <row r="40" spans="1:7" s="5" customFormat="1" ht="12.75">
      <c r="A40" s="38"/>
      <c r="B40" s="48"/>
      <c r="C40" s="38"/>
      <c r="D40" s="39"/>
      <c r="E40" s="39"/>
      <c r="F40" s="40"/>
      <c r="G40" s="56"/>
    </row>
    <row r="41" spans="1:7" s="5" customFormat="1" ht="89.25">
      <c r="A41" s="38" t="s">
        <v>39</v>
      </c>
      <c r="B41" s="27" t="s">
        <v>447</v>
      </c>
      <c r="C41" s="38" t="s">
        <v>166</v>
      </c>
      <c r="D41" s="39">
        <v>7</v>
      </c>
      <c r="E41" s="74"/>
      <c r="F41" s="40">
        <f>D41*E41</f>
        <v>0</v>
      </c>
      <c r="G41" s="56"/>
    </row>
    <row r="42" spans="1:7" s="5" customFormat="1" ht="12.75">
      <c r="A42" s="38"/>
      <c r="B42" s="48"/>
      <c r="C42" s="38"/>
      <c r="D42" s="39"/>
      <c r="E42" s="39"/>
      <c r="F42" s="40"/>
      <c r="G42" s="56"/>
    </row>
    <row r="43" spans="1:7" s="5" customFormat="1" ht="88.15" customHeight="1">
      <c r="A43" s="38" t="s">
        <v>48</v>
      </c>
      <c r="B43" s="27" t="s">
        <v>448</v>
      </c>
      <c r="C43" s="38" t="s">
        <v>168</v>
      </c>
      <c r="D43" s="39">
        <v>2</v>
      </c>
      <c r="E43" s="74"/>
      <c r="F43" s="40">
        <f>D43*E43</f>
        <v>0</v>
      </c>
      <c r="G43" s="56"/>
    </row>
    <row r="44" spans="1:7" s="5" customFormat="1" ht="12.75">
      <c r="A44" s="38"/>
      <c r="B44" s="48"/>
      <c r="C44" s="38"/>
      <c r="D44" s="39"/>
      <c r="E44" s="39"/>
      <c r="F44" s="40"/>
      <c r="G44" s="56"/>
    </row>
    <row r="45" spans="1:7" s="5" customFormat="1" ht="89.25">
      <c r="A45" s="38" t="s">
        <v>50</v>
      </c>
      <c r="B45" s="27" t="s">
        <v>449</v>
      </c>
      <c r="C45" s="38" t="s">
        <v>168</v>
      </c>
      <c r="D45" s="39">
        <v>1</v>
      </c>
      <c r="E45" s="74"/>
      <c r="F45" s="40">
        <f>D45*E45</f>
        <v>0</v>
      </c>
      <c r="G45" s="56"/>
    </row>
    <row r="46" spans="1:7" s="5" customFormat="1" ht="12.75">
      <c r="A46" s="38"/>
      <c r="B46" s="75"/>
      <c r="C46" s="38"/>
      <c r="D46" s="39"/>
      <c r="E46" s="39"/>
      <c r="F46" s="40"/>
      <c r="G46" s="56"/>
    </row>
    <row r="47" spans="1:7">
      <c r="A47" s="51"/>
      <c r="B47" s="916" t="s">
        <v>450</v>
      </c>
      <c r="C47" s="916"/>
      <c r="D47" s="916"/>
      <c r="E47" s="916"/>
      <c r="F47" s="52">
        <f>SUM(F18:F46)</f>
        <v>0</v>
      </c>
    </row>
  </sheetData>
  <mergeCells count="3">
    <mergeCell ref="A1:F1"/>
    <mergeCell ref="A3:F3"/>
    <mergeCell ref="B47:E47"/>
  </mergeCells>
  <pageMargins left="0.7" right="0.7" top="0.75" bottom="0.75" header="0.3" footer="0.3"/>
  <pageSetup paperSize="9" scale="84" orientation="portrait" r:id="rId1"/>
  <headerFooter>
    <oddHeader>&amp;LPZI POPIS DEL&amp;CPRENOVA PRITLIČJA ZP MARTJANCI&amp;RŠT.PROJ.: PD-13/25</oddHeader>
    <oddFooter>&amp;LKROVSKO KLEPARSKA DELA&amp;RStran &amp;P od &amp;N</oddFooter>
  </headerFooter>
  <rowBreaks count="2" manualBreakCount="2">
    <brk id="14" max="16383" man="1"/>
    <brk id="2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D62D-159F-4928-AE43-A297AC2A9811}">
  <sheetPr>
    <tabColor rgb="FF92D050"/>
  </sheetPr>
  <dimension ref="A1:G69"/>
  <sheetViews>
    <sheetView view="pageBreakPreview" zoomScaleNormal="100" zoomScaleSheetLayoutView="100" workbookViewId="0">
      <selection activeCell="B67" sqref="B6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9.140625" style="77"/>
    <col min="8" max="16384" width="9.140625" style="3"/>
  </cols>
  <sheetData>
    <row r="1" spans="1:6" ht="15.75">
      <c r="A1" s="930" t="s">
        <v>424</v>
      </c>
      <c r="B1" s="930"/>
      <c r="C1" s="930"/>
      <c r="D1" s="930"/>
      <c r="E1" s="930"/>
      <c r="F1" s="930"/>
    </row>
    <row r="3" spans="1:6" ht="15.75">
      <c r="A3" s="930" t="s">
        <v>451</v>
      </c>
      <c r="B3" s="930"/>
      <c r="C3" s="930"/>
      <c r="D3" s="930"/>
      <c r="E3" s="930"/>
      <c r="F3" s="930"/>
    </row>
    <row r="5" spans="1:6">
      <c r="B5" s="37" t="s">
        <v>150</v>
      </c>
    </row>
    <row r="6" spans="1:6" ht="72" customHeight="1">
      <c r="A6" s="38" t="s">
        <v>71</v>
      </c>
      <c r="B6" s="21" t="s">
        <v>452</v>
      </c>
    </row>
    <row r="7" spans="1:6" ht="96.6" customHeight="1">
      <c r="A7" s="38" t="s">
        <v>71</v>
      </c>
      <c r="B7" s="21" t="s">
        <v>453</v>
      </c>
    </row>
    <row r="8" spans="1:6" ht="97.15" customHeight="1">
      <c r="A8" s="38" t="s">
        <v>71</v>
      </c>
      <c r="B8" s="21" t="s">
        <v>454</v>
      </c>
    </row>
    <row r="9" spans="1:6" ht="63.75">
      <c r="A9" s="38" t="s">
        <v>71</v>
      </c>
      <c r="B9" s="21" t="s">
        <v>455</v>
      </c>
    </row>
    <row r="10" spans="1:6" ht="63.75">
      <c r="A10" s="38" t="s">
        <v>71</v>
      </c>
      <c r="B10" s="21" t="s">
        <v>456</v>
      </c>
    </row>
    <row r="11" spans="1:6" ht="64.900000000000006" customHeight="1">
      <c r="A11" s="38" t="s">
        <v>71</v>
      </c>
      <c r="B11" s="78" t="s">
        <v>457</v>
      </c>
    </row>
    <row r="12" spans="1:6" ht="52.9" customHeight="1">
      <c r="A12" s="38" t="s">
        <v>71</v>
      </c>
      <c r="B12" s="21" t="s">
        <v>458</v>
      </c>
    </row>
    <row r="13" spans="1:6" ht="40.5" customHeight="1">
      <c r="A13" s="38" t="s">
        <v>71</v>
      </c>
      <c r="B13" s="21" t="s">
        <v>155</v>
      </c>
    </row>
    <row r="14" spans="1:6" ht="25.5">
      <c r="A14" s="38" t="s">
        <v>71</v>
      </c>
      <c r="B14" s="21" t="s">
        <v>432</v>
      </c>
    </row>
    <row r="15" spans="1:6">
      <c r="B15" s="21"/>
    </row>
    <row r="16" spans="1:6">
      <c r="A16" s="41" t="s">
        <v>156</v>
      </c>
      <c r="B16" s="42" t="s">
        <v>157</v>
      </c>
      <c r="C16" s="41" t="s">
        <v>158</v>
      </c>
      <c r="D16" s="43" t="s">
        <v>159</v>
      </c>
      <c r="E16" s="43" t="s">
        <v>160</v>
      </c>
      <c r="F16" s="54" t="s">
        <v>161</v>
      </c>
    </row>
    <row r="17" spans="1:6">
      <c r="A17" s="45"/>
      <c r="B17" s="37"/>
      <c r="C17" s="45"/>
      <c r="D17" s="46"/>
      <c r="E17" s="46"/>
      <c r="F17" s="47"/>
    </row>
    <row r="18" spans="1:6" ht="66" customHeight="1">
      <c r="A18" s="38" t="s">
        <v>2</v>
      </c>
      <c r="B18" s="27" t="s">
        <v>459</v>
      </c>
      <c r="C18" s="38" t="s">
        <v>194</v>
      </c>
      <c r="D18" s="39">
        <v>870</v>
      </c>
      <c r="E18" s="74"/>
      <c r="F18" s="40">
        <f>D18*E18</f>
        <v>0</v>
      </c>
    </row>
    <row r="20" spans="1:6" ht="76.5">
      <c r="A20" s="38" t="s">
        <v>3</v>
      </c>
      <c r="B20" s="27" t="s">
        <v>460</v>
      </c>
      <c r="C20" s="38" t="s">
        <v>194</v>
      </c>
      <c r="D20" s="39">
        <v>870</v>
      </c>
      <c r="E20" s="74"/>
      <c r="F20" s="40">
        <f>D20*E20</f>
        <v>0</v>
      </c>
    </row>
    <row r="21" spans="1:6">
      <c r="A21" s="45"/>
      <c r="B21" s="37"/>
      <c r="C21" s="45"/>
      <c r="D21" s="46"/>
      <c r="E21" s="46"/>
      <c r="F21" s="47"/>
    </row>
    <row r="22" spans="1:6" ht="38.25">
      <c r="A22" s="38" t="s">
        <v>5</v>
      </c>
      <c r="B22" s="27" t="s">
        <v>461</v>
      </c>
      <c r="C22" s="38" t="s">
        <v>163</v>
      </c>
      <c r="D22" s="39">
        <v>1</v>
      </c>
      <c r="E22" s="74"/>
      <c r="F22" s="40">
        <f>D22*E22</f>
        <v>0</v>
      </c>
    </row>
    <row r="23" spans="1:6">
      <c r="A23" s="45"/>
      <c r="B23" s="37"/>
      <c r="C23" s="45"/>
      <c r="D23" s="46"/>
      <c r="E23" s="46"/>
      <c r="F23" s="47"/>
    </row>
    <row r="24" spans="1:6">
      <c r="A24" s="45"/>
      <c r="B24" s="79" t="s">
        <v>462</v>
      </c>
      <c r="C24" s="45"/>
      <c r="D24" s="46"/>
      <c r="E24" s="46"/>
      <c r="F24" s="47"/>
    </row>
    <row r="25" spans="1:6">
      <c r="A25" s="45"/>
      <c r="B25" s="37"/>
      <c r="C25" s="45"/>
      <c r="D25" s="46"/>
      <c r="E25" s="46"/>
      <c r="F25" s="47"/>
    </row>
    <row r="26" spans="1:6" ht="114" customHeight="1">
      <c r="A26" s="38" t="s">
        <v>35</v>
      </c>
      <c r="B26" s="27" t="s">
        <v>463</v>
      </c>
    </row>
    <row r="27" spans="1:6" ht="70.900000000000006" customHeight="1">
      <c r="A27" s="38" t="s">
        <v>71</v>
      </c>
      <c r="B27" s="80" t="s">
        <v>1830</v>
      </c>
      <c r="C27" s="38" t="s">
        <v>194</v>
      </c>
      <c r="D27" s="39">
        <v>782</v>
      </c>
      <c r="E27" s="74"/>
      <c r="F27" s="40">
        <f>D27*E27</f>
        <v>0</v>
      </c>
    </row>
    <row r="28" spans="1:6" ht="108.75" customHeight="1">
      <c r="A28" s="38" t="s">
        <v>71</v>
      </c>
      <c r="B28" s="48" t="s">
        <v>1831</v>
      </c>
      <c r="C28" s="38" t="s">
        <v>194</v>
      </c>
      <c r="D28" s="39">
        <v>782</v>
      </c>
      <c r="E28" s="74"/>
      <c r="F28" s="40">
        <f>D28*E28</f>
        <v>0</v>
      </c>
    </row>
    <row r="29" spans="1:6" ht="49.5" customHeight="1">
      <c r="A29" s="38" t="s">
        <v>71</v>
      </c>
      <c r="B29" s="48" t="s">
        <v>464</v>
      </c>
      <c r="C29" s="38" t="s">
        <v>194</v>
      </c>
      <c r="D29" s="39">
        <f>D28</f>
        <v>782</v>
      </c>
      <c r="E29" s="74"/>
      <c r="F29" s="40">
        <f>D29*E29</f>
        <v>0</v>
      </c>
    </row>
    <row r="30" spans="1:6" ht="54" customHeight="1">
      <c r="A30" s="38" t="s">
        <v>71</v>
      </c>
      <c r="B30" s="48" t="s">
        <v>465</v>
      </c>
      <c r="C30" s="38" t="s">
        <v>194</v>
      </c>
      <c r="D30" s="39">
        <f>D28</f>
        <v>782</v>
      </c>
      <c r="E30" s="74"/>
      <c r="F30" s="40">
        <f>D30*E30</f>
        <v>0</v>
      </c>
    </row>
    <row r="31" spans="1:6">
      <c r="A31" s="45"/>
      <c r="B31" s="37"/>
      <c r="C31" s="45"/>
      <c r="D31" s="46"/>
      <c r="E31" s="46"/>
      <c r="F31" s="47"/>
    </row>
    <row r="32" spans="1:6">
      <c r="A32" s="45"/>
      <c r="B32" s="79" t="s">
        <v>466</v>
      </c>
      <c r="C32" s="45"/>
      <c r="D32" s="46"/>
      <c r="E32" s="46"/>
      <c r="F32" s="47"/>
    </row>
    <row r="33" spans="1:6">
      <c r="A33" s="45"/>
      <c r="B33" s="37"/>
      <c r="C33" s="45"/>
      <c r="D33" s="46"/>
      <c r="E33" s="46"/>
      <c r="F33" s="47"/>
    </row>
    <row r="34" spans="1:6" ht="105.6" customHeight="1">
      <c r="A34" s="38" t="s">
        <v>37</v>
      </c>
      <c r="B34" s="27" t="s">
        <v>467</v>
      </c>
    </row>
    <row r="35" spans="1:6" ht="70.900000000000006" customHeight="1">
      <c r="A35" s="38" t="s">
        <v>71</v>
      </c>
      <c r="B35" s="80" t="s">
        <v>1830</v>
      </c>
      <c r="C35" s="38" t="s">
        <v>194</v>
      </c>
      <c r="D35" s="39">
        <f>D36</f>
        <v>32.1</v>
      </c>
      <c r="E35" s="74"/>
      <c r="F35" s="40">
        <f>D35*E35</f>
        <v>0</v>
      </c>
    </row>
    <row r="36" spans="1:6" ht="76.5">
      <c r="A36" s="38" t="s">
        <v>71</v>
      </c>
      <c r="B36" s="48" t="s">
        <v>1832</v>
      </c>
      <c r="C36" s="38" t="s">
        <v>194</v>
      </c>
      <c r="D36" s="39">
        <v>32.1</v>
      </c>
      <c r="E36" s="74"/>
      <c r="F36" s="40">
        <f>D36*E36</f>
        <v>0</v>
      </c>
    </row>
    <row r="37" spans="1:6" ht="51">
      <c r="A37" s="38" t="s">
        <v>71</v>
      </c>
      <c r="B37" s="48" t="s">
        <v>464</v>
      </c>
      <c r="C37" s="38" t="s">
        <v>194</v>
      </c>
      <c r="D37" s="39">
        <f>D36</f>
        <v>32.1</v>
      </c>
      <c r="E37" s="74"/>
      <c r="F37" s="40">
        <f>D37*E37</f>
        <v>0</v>
      </c>
    </row>
    <row r="38" spans="1:6" ht="51">
      <c r="A38" s="38" t="s">
        <v>71</v>
      </c>
      <c r="B38" s="48" t="s">
        <v>465</v>
      </c>
      <c r="C38" s="38" t="s">
        <v>194</v>
      </c>
      <c r="D38" s="39">
        <f>D36</f>
        <v>32.1</v>
      </c>
      <c r="E38" s="74"/>
      <c r="F38" s="40">
        <f>D38*E38</f>
        <v>0</v>
      </c>
    </row>
    <row r="39" spans="1:6">
      <c r="B39" s="81"/>
    </row>
    <row r="40" spans="1:6">
      <c r="B40" s="82" t="s">
        <v>468</v>
      </c>
    </row>
    <row r="41" spans="1:6">
      <c r="B41" s="81"/>
    </row>
    <row r="42" spans="1:6" ht="114.75">
      <c r="A42" s="38" t="s">
        <v>39</v>
      </c>
      <c r="B42" s="27" t="s">
        <v>469</v>
      </c>
    </row>
    <row r="43" spans="1:6" ht="89.25">
      <c r="A43" s="38" t="s">
        <v>71</v>
      </c>
      <c r="B43" s="48" t="s">
        <v>1833</v>
      </c>
      <c r="C43" s="38" t="s">
        <v>166</v>
      </c>
      <c r="D43" s="39">
        <v>160.19999999999999</v>
      </c>
      <c r="E43" s="74"/>
      <c r="F43" s="40">
        <f>D43*E43</f>
        <v>0</v>
      </c>
    </row>
    <row r="44" spans="1:6" ht="51">
      <c r="A44" s="38" t="s">
        <v>71</v>
      </c>
      <c r="B44" s="48" t="s">
        <v>464</v>
      </c>
      <c r="C44" s="38" t="s">
        <v>166</v>
      </c>
      <c r="D44" s="39">
        <f>D43</f>
        <v>160.19999999999999</v>
      </c>
      <c r="E44" s="74"/>
      <c r="F44" s="40">
        <f>D44*E44</f>
        <v>0</v>
      </c>
    </row>
    <row r="45" spans="1:6" ht="51">
      <c r="A45" s="38" t="s">
        <v>71</v>
      </c>
      <c r="B45" s="48" t="s">
        <v>465</v>
      </c>
      <c r="C45" s="38" t="s">
        <v>166</v>
      </c>
      <c r="D45" s="39">
        <f>D43</f>
        <v>160.19999999999999</v>
      </c>
      <c r="E45" s="74"/>
      <c r="F45" s="40">
        <f>D45*E45</f>
        <v>0</v>
      </c>
    </row>
    <row r="46" spans="1:6">
      <c r="B46" s="81"/>
    </row>
    <row r="47" spans="1:6">
      <c r="B47" s="82" t="s">
        <v>470</v>
      </c>
    </row>
    <row r="48" spans="1:6">
      <c r="B48" s="81"/>
    </row>
    <row r="49" spans="1:7" ht="25.5">
      <c r="A49" s="38" t="s">
        <v>48</v>
      </c>
      <c r="B49" s="27" t="s">
        <v>471</v>
      </c>
    </row>
    <row r="50" spans="1:7" ht="89.25">
      <c r="A50" s="38" t="s">
        <v>71</v>
      </c>
      <c r="B50" s="48" t="s">
        <v>472</v>
      </c>
      <c r="C50" s="38" t="s">
        <v>194</v>
      </c>
      <c r="D50" s="39">
        <v>5</v>
      </c>
      <c r="E50" s="74"/>
      <c r="F50" s="40">
        <f>D50*E50</f>
        <v>0</v>
      </c>
    </row>
    <row r="51" spans="1:7" ht="51">
      <c r="A51" s="38" t="s">
        <v>71</v>
      </c>
      <c r="B51" s="48" t="s">
        <v>464</v>
      </c>
      <c r="C51" s="38" t="s">
        <v>194</v>
      </c>
      <c r="D51" s="39">
        <f>D50</f>
        <v>5</v>
      </c>
      <c r="E51" s="74"/>
      <c r="F51" s="40">
        <f>D51*E51</f>
        <v>0</v>
      </c>
    </row>
    <row r="52" spans="1:7" ht="51">
      <c r="A52" s="38" t="s">
        <v>71</v>
      </c>
      <c r="B52" s="48" t="s">
        <v>465</v>
      </c>
      <c r="C52" s="38" t="s">
        <v>194</v>
      </c>
      <c r="D52" s="39">
        <f>D50</f>
        <v>5</v>
      </c>
      <c r="E52" s="74"/>
      <c r="F52" s="40">
        <f t="shared" ref="F52" si="0">D52*E52</f>
        <v>0</v>
      </c>
    </row>
    <row r="53" spans="1:7">
      <c r="B53" s="48"/>
    </row>
    <row r="54" spans="1:7" ht="25.5">
      <c r="B54" s="79" t="s">
        <v>473</v>
      </c>
    </row>
    <row r="55" spans="1:7">
      <c r="B55" s="48"/>
    </row>
    <row r="56" spans="1:7" ht="25.5">
      <c r="A56" s="38" t="s">
        <v>50</v>
      </c>
      <c r="B56" s="27" t="s">
        <v>474</v>
      </c>
    </row>
    <row r="57" spans="1:7" ht="76.5">
      <c r="A57" s="38" t="s">
        <v>71</v>
      </c>
      <c r="B57" s="48" t="s">
        <v>475</v>
      </c>
      <c r="C57" s="38" t="s">
        <v>194</v>
      </c>
      <c r="D57" s="39">
        <v>38</v>
      </c>
      <c r="E57" s="74"/>
      <c r="F57" s="40">
        <f t="shared" ref="F57:F59" si="1">D57*E57</f>
        <v>0</v>
      </c>
    </row>
    <row r="58" spans="1:7" ht="38.25">
      <c r="A58" s="38" t="s">
        <v>71</v>
      </c>
      <c r="B58" s="48" t="s">
        <v>476</v>
      </c>
      <c r="C58" s="38" t="s">
        <v>194</v>
      </c>
      <c r="D58" s="39">
        <f>D57</f>
        <v>38</v>
      </c>
      <c r="E58" s="74"/>
      <c r="F58" s="40">
        <f t="shared" si="1"/>
        <v>0</v>
      </c>
    </row>
    <row r="59" spans="1:7" ht="38.25">
      <c r="A59" s="38" t="s">
        <v>71</v>
      </c>
      <c r="B59" s="48" t="s">
        <v>477</v>
      </c>
      <c r="C59" s="38" t="s">
        <v>194</v>
      </c>
      <c r="D59" s="39">
        <f>D57</f>
        <v>38</v>
      </c>
      <c r="E59" s="74"/>
      <c r="F59" s="40">
        <f t="shared" si="1"/>
        <v>0</v>
      </c>
    </row>
    <row r="60" spans="1:7">
      <c r="B60" s="48"/>
    </row>
    <row r="61" spans="1:7">
      <c r="B61" s="79" t="s">
        <v>478</v>
      </c>
    </row>
    <row r="62" spans="1:7">
      <c r="B62" s="48"/>
    </row>
    <row r="63" spans="1:7" ht="51">
      <c r="A63" s="38" t="s">
        <v>52</v>
      </c>
      <c r="B63" s="48" t="s">
        <v>479</v>
      </c>
      <c r="G63" s="3"/>
    </row>
    <row r="64" spans="1:7" ht="89.25">
      <c r="A64" s="38" t="s">
        <v>71</v>
      </c>
      <c r="B64" s="48" t="s">
        <v>480</v>
      </c>
      <c r="C64" s="38" t="s">
        <v>194</v>
      </c>
      <c r="D64" s="39">
        <v>75.7</v>
      </c>
      <c r="E64" s="74"/>
      <c r="F64" s="40">
        <f>D64*E64</f>
        <v>0</v>
      </c>
      <c r="G64" s="3"/>
    </row>
    <row r="65" spans="1:7" ht="63.75">
      <c r="A65" s="38" t="s">
        <v>71</v>
      </c>
      <c r="B65" s="48" t="s">
        <v>1834</v>
      </c>
      <c r="C65" s="38" t="s">
        <v>194</v>
      </c>
      <c r="D65" s="39">
        <f>D64</f>
        <v>75.7</v>
      </c>
      <c r="E65" s="74"/>
      <c r="F65" s="40">
        <f>D65*E65</f>
        <v>0</v>
      </c>
      <c r="G65" s="3"/>
    </row>
    <row r="66" spans="1:7" ht="51">
      <c r="A66" s="38" t="s">
        <v>71</v>
      </c>
      <c r="B66" s="48" t="s">
        <v>464</v>
      </c>
      <c r="C66" s="38" t="s">
        <v>194</v>
      </c>
      <c r="D66" s="39">
        <f>D65</f>
        <v>75.7</v>
      </c>
      <c r="E66" s="74"/>
      <c r="F66" s="40">
        <f>D66*E66</f>
        <v>0</v>
      </c>
    </row>
    <row r="67" spans="1:7" ht="51">
      <c r="A67" s="38" t="s">
        <v>71</v>
      </c>
      <c r="B67" s="48" t="s">
        <v>465</v>
      </c>
      <c r="C67" s="38" t="s">
        <v>194</v>
      </c>
      <c r="D67" s="39">
        <f>D65</f>
        <v>75.7</v>
      </c>
      <c r="E67" s="74"/>
      <c r="F67" s="40">
        <f t="shared" ref="F67" si="2">D67*E67</f>
        <v>0</v>
      </c>
    </row>
    <row r="68" spans="1:7">
      <c r="B68" s="81"/>
    </row>
    <row r="69" spans="1:7">
      <c r="A69" s="51"/>
      <c r="B69" s="916" t="s">
        <v>481</v>
      </c>
      <c r="C69" s="916"/>
      <c r="D69" s="916"/>
      <c r="E69" s="916"/>
      <c r="F69" s="52">
        <f>SUM(F18:F68)</f>
        <v>0</v>
      </c>
    </row>
  </sheetData>
  <mergeCells count="3">
    <mergeCell ref="A1:F1"/>
    <mergeCell ref="A3:F3"/>
    <mergeCell ref="B69:E69"/>
  </mergeCells>
  <pageMargins left="0.7" right="0.7" top="0.75" bottom="0.75" header="0.3" footer="0.3"/>
  <pageSetup paperSize="9" scale="92" orientation="portrait" r:id="rId1"/>
  <headerFooter>
    <oddHeader>&amp;LPZI POPIS DEL&amp;CPRENOVA PRITLIČJA ZP MARTJANCI&amp;RŠT.PROJ.: PD-13/25</oddHeader>
    <oddFooter>&amp;LFASADERSKA DELA&amp;RStran &amp;P od &amp;N</oddFooter>
  </headerFooter>
  <rowBreaks count="3" manualBreakCount="3">
    <brk id="15" max="16383" man="1"/>
    <brk id="31" max="5" man="1"/>
    <brk id="4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9279-E9F7-4FDB-B4C8-69AA6BC0D379}">
  <sheetPr>
    <tabColor rgb="FF92D050"/>
  </sheetPr>
  <dimension ref="A1:G35"/>
  <sheetViews>
    <sheetView view="pageBreakPreview" zoomScaleNormal="100" zoomScaleSheetLayoutView="100" workbookViewId="0">
      <selection activeCell="B33" sqref="B33"/>
    </sheetView>
  </sheetViews>
  <sheetFormatPr defaultRowHeight="15"/>
  <cols>
    <col min="1" max="1" width="5.28515625" style="38" customWidth="1"/>
    <col min="2" max="2" width="40.28515625" style="34" customWidth="1"/>
    <col min="3" max="3" width="6" style="38" customWidth="1"/>
    <col min="4" max="4" width="8.5703125" style="39" customWidth="1"/>
    <col min="5" max="5" width="11.42578125" style="39" customWidth="1"/>
    <col min="6" max="6" width="16.140625" style="40" customWidth="1"/>
    <col min="7" max="7" width="9.140625" style="77"/>
    <col min="8" max="16384" width="9.140625" style="3"/>
  </cols>
  <sheetData>
    <row r="1" spans="1:6" ht="15.75">
      <c r="A1" s="930" t="s">
        <v>424</v>
      </c>
      <c r="B1" s="930"/>
      <c r="C1" s="930"/>
      <c r="D1" s="930"/>
      <c r="E1" s="930"/>
      <c r="F1" s="930"/>
    </row>
    <row r="3" spans="1:6" ht="15.75">
      <c r="A3" s="930" t="s">
        <v>482</v>
      </c>
      <c r="B3" s="930"/>
      <c r="C3" s="930"/>
      <c r="D3" s="930"/>
      <c r="E3" s="930"/>
      <c r="F3" s="930"/>
    </row>
    <row r="5" spans="1:6">
      <c r="B5" s="37" t="s">
        <v>150</v>
      </c>
    </row>
    <row r="6" spans="1:6" ht="134.44999999999999" customHeight="1">
      <c r="A6" s="38" t="s">
        <v>71</v>
      </c>
      <c r="B6" s="21" t="s">
        <v>483</v>
      </c>
    </row>
    <row r="7" spans="1:6" ht="118.5" customHeight="1">
      <c r="A7" s="38" t="s">
        <v>71</v>
      </c>
      <c r="B7" s="21" t="s">
        <v>484</v>
      </c>
    </row>
    <row r="8" spans="1:6" ht="162.6" customHeight="1">
      <c r="A8" s="38" t="s">
        <v>71</v>
      </c>
      <c r="B8" s="21" t="s">
        <v>485</v>
      </c>
    </row>
    <row r="9" spans="1:6" ht="63.75">
      <c r="A9" s="38" t="s">
        <v>71</v>
      </c>
      <c r="B9" s="21" t="s">
        <v>486</v>
      </c>
    </row>
    <row r="10" spans="1:6" ht="76.5">
      <c r="A10" s="38" t="s">
        <v>71</v>
      </c>
      <c r="B10" s="21" t="s">
        <v>487</v>
      </c>
    </row>
    <row r="11" spans="1:6" ht="45.75"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94.9" customHeight="1">
      <c r="A16" s="38" t="s">
        <v>2</v>
      </c>
      <c r="B16" s="83" t="s">
        <v>488</v>
      </c>
      <c r="C16" s="38" t="s">
        <v>316</v>
      </c>
      <c r="D16" s="39">
        <v>150</v>
      </c>
      <c r="E16" s="74"/>
      <c r="F16" s="40">
        <f>D16*E16</f>
        <v>0</v>
      </c>
    </row>
    <row r="17" spans="1:7">
      <c r="A17" s="38" t="s">
        <v>71</v>
      </c>
      <c r="B17" s="28" t="s">
        <v>489</v>
      </c>
    </row>
    <row r="18" spans="1:7">
      <c r="A18" s="38" t="s">
        <v>71</v>
      </c>
      <c r="B18" s="28" t="s">
        <v>490</v>
      </c>
    </row>
    <row r="19" spans="1:7" ht="38.25">
      <c r="A19" s="38" t="s">
        <v>71</v>
      </c>
      <c r="B19" s="28" t="s">
        <v>491</v>
      </c>
    </row>
    <row r="20" spans="1:7">
      <c r="B20" s="84"/>
    </row>
    <row r="21" spans="1:7" s="87" customFormat="1" ht="114.75">
      <c r="A21" s="85" t="s">
        <v>3</v>
      </c>
      <c r="B21" s="84" t="s">
        <v>1835</v>
      </c>
      <c r="C21" s="38" t="s">
        <v>168</v>
      </c>
      <c r="D21" s="39">
        <v>2</v>
      </c>
      <c r="E21" s="74"/>
      <c r="F21" s="40">
        <f>D21*E21</f>
        <v>0</v>
      </c>
      <c r="G21" s="86"/>
    </row>
    <row r="22" spans="1:7">
      <c r="B22" s="84"/>
    </row>
    <row r="23" spans="1:7" ht="102">
      <c r="A23" s="38" t="s">
        <v>5</v>
      </c>
      <c r="B23" s="75" t="s">
        <v>492</v>
      </c>
      <c r="C23" s="38" t="s">
        <v>194</v>
      </c>
      <c r="D23" s="39">
        <v>4.2</v>
      </c>
      <c r="E23" s="74"/>
      <c r="F23" s="40">
        <f>D23*E23</f>
        <v>0</v>
      </c>
    </row>
    <row r="24" spans="1:7">
      <c r="B24" s="48"/>
    </row>
    <row r="25" spans="1:7" ht="76.5">
      <c r="A25" s="38" t="s">
        <v>35</v>
      </c>
      <c r="B25" s="88" t="s">
        <v>493</v>
      </c>
      <c r="C25" s="38" t="s">
        <v>168</v>
      </c>
      <c r="D25" s="39">
        <v>2</v>
      </c>
      <c r="E25" s="74"/>
      <c r="F25" s="40">
        <f>D25*E25</f>
        <v>0</v>
      </c>
    </row>
    <row r="26" spans="1:7">
      <c r="B26" s="48"/>
    </row>
    <row r="27" spans="1:7" ht="67.5" customHeight="1">
      <c r="A27" s="38" t="s">
        <v>37</v>
      </c>
      <c r="B27" s="28" t="s">
        <v>494</v>
      </c>
      <c r="C27" s="38" t="s">
        <v>166</v>
      </c>
      <c r="D27" s="39">
        <v>2.6</v>
      </c>
      <c r="E27" s="74"/>
      <c r="F27" s="40">
        <f>D27*E27</f>
        <v>0</v>
      </c>
    </row>
    <row r="28" spans="1:7">
      <c r="B28" s="48"/>
    </row>
    <row r="29" spans="1:7" ht="51">
      <c r="A29" s="38" t="s">
        <v>39</v>
      </c>
      <c r="B29" s="75" t="s">
        <v>495</v>
      </c>
      <c r="C29" s="38" t="s">
        <v>166</v>
      </c>
      <c r="D29" s="39">
        <v>10</v>
      </c>
      <c r="E29" s="74"/>
      <c r="F29" s="40">
        <f>D29*E29</f>
        <v>0</v>
      </c>
    </row>
    <row r="30" spans="1:7">
      <c r="B30" s="75"/>
    </row>
    <row r="31" spans="1:7" ht="51">
      <c r="A31" s="38" t="s">
        <v>48</v>
      </c>
      <c r="B31" s="75" t="s">
        <v>496</v>
      </c>
      <c r="C31" s="38" t="s">
        <v>166</v>
      </c>
      <c r="D31" s="39">
        <v>10</v>
      </c>
      <c r="E31" s="74"/>
      <c r="F31" s="40">
        <f>D31*E31</f>
        <v>0</v>
      </c>
    </row>
    <row r="32" spans="1:7">
      <c r="B32" s="75"/>
    </row>
    <row r="33" spans="1:6" ht="114.75">
      <c r="A33" s="38" t="s">
        <v>50</v>
      </c>
      <c r="B33" s="89" t="s">
        <v>497</v>
      </c>
      <c r="C33" s="38" t="s">
        <v>316</v>
      </c>
      <c r="D33" s="39">
        <v>50</v>
      </c>
      <c r="E33" s="74"/>
      <c r="F33" s="40">
        <f>D33*E33</f>
        <v>0</v>
      </c>
    </row>
    <row r="34" spans="1:6">
      <c r="B34" s="75"/>
    </row>
    <row r="35" spans="1:6">
      <c r="A35" s="51"/>
      <c r="B35" s="916" t="s">
        <v>498</v>
      </c>
      <c r="C35" s="916"/>
      <c r="D35" s="916"/>
      <c r="E35" s="916"/>
      <c r="F35" s="52">
        <f>SUM(F16:F34)</f>
        <v>0</v>
      </c>
    </row>
  </sheetData>
  <mergeCells count="3">
    <mergeCell ref="A1:F1"/>
    <mergeCell ref="A3:F3"/>
    <mergeCell ref="B35:E35"/>
  </mergeCells>
  <pageMargins left="0.7" right="0.7" top="0.75" bottom="0.75" header="0.3" footer="0.3"/>
  <pageSetup paperSize="9" scale="79" orientation="portrait" r:id="rId1"/>
  <headerFooter>
    <oddHeader>&amp;LPZI POPIS DEL&amp;CPRENOVA PRITLIČJA ZP MARTJANCI&amp;RŠT.PROJ.: PD-13/25</oddHeader>
    <oddFooter>&amp;LKLJUČAVNIČARSKA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FBD7-B77F-4DD1-A42F-E508B5A46CE1}">
  <sheetPr>
    <tabColor rgb="FF92D050"/>
  </sheetPr>
  <dimension ref="A1:H157"/>
  <sheetViews>
    <sheetView view="pageBreakPreview" topLeftCell="A154" zoomScale="90" zoomScaleNormal="100" zoomScaleSheetLayoutView="90" workbookViewId="0">
      <selection activeCell="E144" sqref="E144"/>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499</v>
      </c>
      <c r="B3" s="930"/>
      <c r="C3" s="930"/>
      <c r="D3" s="930"/>
      <c r="E3" s="930"/>
      <c r="F3" s="930"/>
    </row>
    <row r="5" spans="1:6">
      <c r="B5" s="37" t="s">
        <v>150</v>
      </c>
    </row>
    <row r="6" spans="1:6" ht="165.6" customHeight="1">
      <c r="A6" s="38" t="s">
        <v>71</v>
      </c>
      <c r="B6" s="21" t="s">
        <v>500</v>
      </c>
    </row>
    <row r="7" spans="1:6" ht="56.45" customHeight="1">
      <c r="A7" s="38" t="s">
        <v>71</v>
      </c>
      <c r="B7" s="21" t="s">
        <v>501</v>
      </c>
    </row>
    <row r="8" spans="1:6" ht="56.45" customHeight="1">
      <c r="A8" s="38" t="s">
        <v>71</v>
      </c>
      <c r="B8" s="21" t="s">
        <v>502</v>
      </c>
    </row>
    <row r="9" spans="1:6" ht="37.5" customHeight="1">
      <c r="A9" s="38" t="s">
        <v>71</v>
      </c>
      <c r="B9" s="21" t="s">
        <v>155</v>
      </c>
    </row>
    <row r="10" spans="1:6" ht="25.5">
      <c r="A10" s="38" t="s">
        <v>71</v>
      </c>
      <c r="B10" s="21" t="s">
        <v>432</v>
      </c>
    </row>
    <row r="11" spans="1:6">
      <c r="B11" s="21"/>
    </row>
    <row r="12" spans="1:6">
      <c r="A12" s="41" t="s">
        <v>156</v>
      </c>
      <c r="B12" s="42" t="s">
        <v>157</v>
      </c>
      <c r="C12" s="41" t="s">
        <v>158</v>
      </c>
      <c r="D12" s="43" t="s">
        <v>159</v>
      </c>
      <c r="E12" s="43" t="s">
        <v>160</v>
      </c>
      <c r="F12" s="54" t="s">
        <v>161</v>
      </c>
    </row>
    <row r="13" spans="1:6">
      <c r="B13" s="48"/>
    </row>
    <row r="14" spans="1:6" ht="38.25">
      <c r="A14" s="38" t="s">
        <v>2</v>
      </c>
      <c r="B14" s="27" t="s">
        <v>503</v>
      </c>
      <c r="C14" s="38" t="s">
        <v>168</v>
      </c>
      <c r="D14" s="39">
        <v>2</v>
      </c>
      <c r="E14" s="74"/>
      <c r="F14" s="40">
        <f>D14*E14</f>
        <v>0</v>
      </c>
    </row>
    <row r="15" spans="1:6">
      <c r="A15" s="38" t="s">
        <v>71</v>
      </c>
      <c r="B15" s="27" t="s">
        <v>504</v>
      </c>
    </row>
    <row r="16" spans="1:6">
      <c r="A16" s="38" t="s">
        <v>71</v>
      </c>
      <c r="B16" s="27" t="s">
        <v>505</v>
      </c>
    </row>
    <row r="17" spans="1:6">
      <c r="A17" s="38" t="s">
        <v>71</v>
      </c>
      <c r="B17" s="27" t="s">
        <v>506</v>
      </c>
    </row>
    <row r="18" spans="1:6" ht="25.5">
      <c r="A18" s="38" t="s">
        <v>71</v>
      </c>
      <c r="B18" s="27" t="s">
        <v>507</v>
      </c>
    </row>
    <row r="19" spans="1:6" ht="15" customHeight="1">
      <c r="A19" s="38" t="s">
        <v>71</v>
      </c>
      <c r="B19" s="27" t="s">
        <v>508</v>
      </c>
    </row>
    <row r="20" spans="1:6">
      <c r="A20" s="38" t="s">
        <v>71</v>
      </c>
      <c r="B20" s="27" t="s">
        <v>509</v>
      </c>
    </row>
    <row r="21" spans="1:6" ht="25.5">
      <c r="A21" s="38" t="s">
        <v>71</v>
      </c>
      <c r="B21" s="27" t="s">
        <v>510</v>
      </c>
    </row>
    <row r="22" spans="1:6" ht="25.5">
      <c r="A22" s="38" t="s">
        <v>71</v>
      </c>
      <c r="B22" s="27" t="s">
        <v>511</v>
      </c>
    </row>
    <row r="23" spans="1:6" ht="25.5">
      <c r="A23" s="38" t="s">
        <v>71</v>
      </c>
      <c r="B23" s="27" t="s">
        <v>512</v>
      </c>
    </row>
    <row r="24" spans="1:6" ht="79.5" customHeight="1">
      <c r="A24" s="38" t="s">
        <v>71</v>
      </c>
      <c r="B24" s="48" t="s">
        <v>513</v>
      </c>
    </row>
    <row r="25" spans="1:6" ht="202.5" customHeight="1">
      <c r="A25" s="38" t="s">
        <v>71</v>
      </c>
      <c r="B25" s="48" t="s">
        <v>514</v>
      </c>
    </row>
    <row r="26" spans="1:6">
      <c r="B26" s="48"/>
    </row>
    <row r="27" spans="1:6" ht="38.25">
      <c r="A27" s="38" t="s">
        <v>3</v>
      </c>
      <c r="B27" s="27" t="s">
        <v>515</v>
      </c>
      <c r="C27" s="38" t="s">
        <v>168</v>
      </c>
      <c r="D27" s="39">
        <v>1</v>
      </c>
      <c r="E27" s="74"/>
      <c r="F27" s="40">
        <f>D27*E27</f>
        <v>0</v>
      </c>
    </row>
    <row r="28" spans="1:6">
      <c r="A28" s="38" t="s">
        <v>71</v>
      </c>
      <c r="B28" s="27" t="s">
        <v>516</v>
      </c>
    </row>
    <row r="29" spans="1:6">
      <c r="A29" s="38" t="s">
        <v>71</v>
      </c>
      <c r="B29" s="27" t="s">
        <v>517</v>
      </c>
    </row>
    <row r="30" spans="1:6">
      <c r="A30" s="38" t="s">
        <v>71</v>
      </c>
      <c r="B30" s="27" t="s">
        <v>506</v>
      </c>
    </row>
    <row r="31" spans="1:6" ht="25.5">
      <c r="A31" s="38" t="s">
        <v>71</v>
      </c>
      <c r="B31" s="27" t="s">
        <v>507</v>
      </c>
    </row>
    <row r="32" spans="1:6" ht="15" customHeight="1">
      <c r="A32" s="38" t="s">
        <v>71</v>
      </c>
      <c r="B32" s="27" t="s">
        <v>508</v>
      </c>
    </row>
    <row r="33" spans="1:6">
      <c r="A33" s="38" t="s">
        <v>71</v>
      </c>
      <c r="B33" s="27" t="s">
        <v>509</v>
      </c>
    </row>
    <row r="34" spans="1:6" ht="25.5">
      <c r="A34" s="38" t="s">
        <v>71</v>
      </c>
      <c r="B34" s="27" t="s">
        <v>510</v>
      </c>
    </row>
    <row r="35" spans="1:6" ht="25.5">
      <c r="A35" s="38" t="s">
        <v>71</v>
      </c>
      <c r="B35" s="27" t="s">
        <v>511</v>
      </c>
    </row>
    <row r="36" spans="1:6" ht="25.5">
      <c r="A36" s="38" t="s">
        <v>71</v>
      </c>
      <c r="B36" s="27" t="s">
        <v>512</v>
      </c>
    </row>
    <row r="37" spans="1:6" ht="79.5" customHeight="1">
      <c r="A37" s="38" t="s">
        <v>71</v>
      </c>
      <c r="B37" s="48" t="s">
        <v>513</v>
      </c>
    </row>
    <row r="38" spans="1:6" ht="201" customHeight="1">
      <c r="A38" s="38" t="s">
        <v>71</v>
      </c>
      <c r="B38" s="48" t="s">
        <v>514</v>
      </c>
    </row>
    <row r="39" spans="1:6">
      <c r="B39" s="48"/>
    </row>
    <row r="40" spans="1:6" ht="38.25">
      <c r="A40" s="38" t="s">
        <v>5</v>
      </c>
      <c r="B40" s="27" t="s">
        <v>518</v>
      </c>
      <c r="C40" s="38" t="s">
        <v>168</v>
      </c>
      <c r="D40" s="39">
        <v>7</v>
      </c>
      <c r="E40" s="74"/>
      <c r="F40" s="40">
        <f>D40*E40</f>
        <v>0</v>
      </c>
    </row>
    <row r="41" spans="1:6" ht="38.25" customHeight="1">
      <c r="A41" s="38" t="s">
        <v>71</v>
      </c>
      <c r="B41" s="27" t="s">
        <v>519</v>
      </c>
    </row>
    <row r="42" spans="1:6">
      <c r="A42" s="38" t="s">
        <v>71</v>
      </c>
      <c r="B42" s="27" t="s">
        <v>520</v>
      </c>
    </row>
    <row r="43" spans="1:6">
      <c r="A43" s="38" t="s">
        <v>71</v>
      </c>
      <c r="B43" s="27" t="s">
        <v>506</v>
      </c>
    </row>
    <row r="44" spans="1:6" ht="25.5">
      <c r="A44" s="38" t="s">
        <v>71</v>
      </c>
      <c r="B44" s="27" t="s">
        <v>507</v>
      </c>
    </row>
    <row r="45" spans="1:6" ht="15" customHeight="1">
      <c r="A45" s="38" t="s">
        <v>71</v>
      </c>
      <c r="B45" s="27" t="s">
        <v>508</v>
      </c>
    </row>
    <row r="46" spans="1:6">
      <c r="A46" s="38" t="s">
        <v>71</v>
      </c>
      <c r="B46" s="27" t="s">
        <v>509</v>
      </c>
    </row>
    <row r="47" spans="1:6" ht="25.5">
      <c r="A47" s="38" t="s">
        <v>71</v>
      </c>
      <c r="B47" s="27" t="s">
        <v>510</v>
      </c>
    </row>
    <row r="48" spans="1:6" ht="25.5">
      <c r="A48" s="38" t="s">
        <v>71</v>
      </c>
      <c r="B48" s="27" t="s">
        <v>511</v>
      </c>
    </row>
    <row r="49" spans="1:6" ht="25.5">
      <c r="A49" s="38" t="s">
        <v>71</v>
      </c>
      <c r="B49" s="27" t="s">
        <v>512</v>
      </c>
    </row>
    <row r="50" spans="1:6" ht="79.5" customHeight="1">
      <c r="A50" s="38" t="s">
        <v>71</v>
      </c>
      <c r="B50" s="48" t="s">
        <v>513</v>
      </c>
    </row>
    <row r="51" spans="1:6" ht="196.9" customHeight="1">
      <c r="A51" s="38" t="s">
        <v>71</v>
      </c>
      <c r="B51" s="48" t="s">
        <v>514</v>
      </c>
    </row>
    <row r="52" spans="1:6">
      <c r="B52" s="48"/>
    </row>
    <row r="53" spans="1:6" ht="38.25">
      <c r="A53" s="38" t="s">
        <v>35</v>
      </c>
      <c r="B53" s="27" t="s">
        <v>521</v>
      </c>
      <c r="C53" s="38" t="s">
        <v>168</v>
      </c>
      <c r="D53" s="39">
        <v>4</v>
      </c>
      <c r="E53" s="74"/>
      <c r="F53" s="40">
        <f>D53*E53</f>
        <v>0</v>
      </c>
    </row>
    <row r="54" spans="1:6" ht="25.5">
      <c r="A54" s="38" t="s">
        <v>71</v>
      </c>
      <c r="B54" s="27" t="s">
        <v>522</v>
      </c>
    </row>
    <row r="55" spans="1:6">
      <c r="A55" s="38" t="s">
        <v>71</v>
      </c>
      <c r="B55" s="27" t="s">
        <v>523</v>
      </c>
    </row>
    <row r="56" spans="1:6">
      <c r="A56" s="38" t="s">
        <v>71</v>
      </c>
      <c r="B56" s="27" t="s">
        <v>506</v>
      </c>
    </row>
    <row r="57" spans="1:6" ht="25.5">
      <c r="A57" s="38" t="s">
        <v>71</v>
      </c>
      <c r="B57" s="27" t="s">
        <v>507</v>
      </c>
    </row>
    <row r="58" spans="1:6" ht="15" customHeight="1">
      <c r="A58" s="38" t="s">
        <v>71</v>
      </c>
      <c r="B58" s="27" t="s">
        <v>524</v>
      </c>
    </row>
    <row r="59" spans="1:6">
      <c r="A59" s="38" t="s">
        <v>71</v>
      </c>
      <c r="B59" s="27" t="s">
        <v>509</v>
      </c>
    </row>
    <row r="60" spans="1:6" ht="25.5">
      <c r="A60" s="38" t="s">
        <v>71</v>
      </c>
      <c r="B60" s="27" t="s">
        <v>510</v>
      </c>
    </row>
    <row r="61" spans="1:6" ht="25.5">
      <c r="A61" s="38" t="s">
        <v>71</v>
      </c>
      <c r="B61" s="27" t="s">
        <v>511</v>
      </c>
    </row>
    <row r="62" spans="1:6" ht="25.5">
      <c r="A62" s="38" t="s">
        <v>71</v>
      </c>
      <c r="B62" s="27" t="s">
        <v>512</v>
      </c>
    </row>
    <row r="63" spans="1:6" ht="79.5" customHeight="1">
      <c r="A63" s="38" t="s">
        <v>71</v>
      </c>
      <c r="B63" s="48" t="s">
        <v>513</v>
      </c>
    </row>
    <row r="64" spans="1:6" ht="196.9" customHeight="1">
      <c r="A64" s="38" t="s">
        <v>71</v>
      </c>
      <c r="B64" s="48" t="s">
        <v>514</v>
      </c>
    </row>
    <row r="65" spans="1:8">
      <c r="B65" s="27"/>
    </row>
    <row r="66" spans="1:8" ht="38.25">
      <c r="A66" s="38" t="s">
        <v>37</v>
      </c>
      <c r="B66" s="27" t="s">
        <v>525</v>
      </c>
      <c r="C66" s="38" t="s">
        <v>168</v>
      </c>
      <c r="D66" s="39">
        <v>2</v>
      </c>
      <c r="E66" s="74"/>
      <c r="F66" s="40">
        <f>D66*E66</f>
        <v>0</v>
      </c>
    </row>
    <row r="67" spans="1:8">
      <c r="A67" s="38" t="s">
        <v>71</v>
      </c>
      <c r="B67" s="27" t="s">
        <v>526</v>
      </c>
    </row>
    <row r="68" spans="1:8">
      <c r="A68" s="38" t="s">
        <v>71</v>
      </c>
      <c r="B68" s="27" t="s">
        <v>527</v>
      </c>
    </row>
    <row r="69" spans="1:8">
      <c r="A69" s="38" t="s">
        <v>71</v>
      </c>
      <c r="B69" s="27" t="s">
        <v>528</v>
      </c>
    </row>
    <row r="70" spans="1:8" ht="25.5">
      <c r="A70" s="38" t="s">
        <v>71</v>
      </c>
      <c r="B70" s="27" t="s">
        <v>529</v>
      </c>
    </row>
    <row r="71" spans="1:8" ht="15" customHeight="1">
      <c r="A71" s="38" t="s">
        <v>71</v>
      </c>
      <c r="B71" s="27" t="s">
        <v>530</v>
      </c>
    </row>
    <row r="72" spans="1:8">
      <c r="A72" s="38" t="s">
        <v>71</v>
      </c>
      <c r="B72" s="27" t="s">
        <v>509</v>
      </c>
    </row>
    <row r="73" spans="1:8" ht="25.5">
      <c r="A73" s="38" t="s">
        <v>71</v>
      </c>
      <c r="B73" s="27" t="s">
        <v>510</v>
      </c>
    </row>
    <row r="74" spans="1:8" ht="25.5">
      <c r="A74" s="38" t="s">
        <v>71</v>
      </c>
      <c r="B74" s="27" t="s">
        <v>511</v>
      </c>
    </row>
    <row r="75" spans="1:8">
      <c r="A75" s="38" t="s">
        <v>71</v>
      </c>
      <c r="B75" s="27" t="s">
        <v>531</v>
      </c>
    </row>
    <row r="76" spans="1:8" ht="79.5" customHeight="1">
      <c r="A76" s="38" t="s">
        <v>71</v>
      </c>
      <c r="B76" s="48" t="s">
        <v>513</v>
      </c>
    </row>
    <row r="77" spans="1:8" ht="196.9" customHeight="1">
      <c r="A77" s="38" t="s">
        <v>71</v>
      </c>
      <c r="B77" s="48" t="s">
        <v>514</v>
      </c>
    </row>
    <row r="78" spans="1:8">
      <c r="B78" s="27"/>
    </row>
    <row r="79" spans="1:8" ht="38.25">
      <c r="A79" s="38" t="s">
        <v>39</v>
      </c>
      <c r="B79" s="27" t="s">
        <v>532</v>
      </c>
      <c r="C79" s="38" t="s">
        <v>168</v>
      </c>
      <c r="D79" s="39">
        <v>8</v>
      </c>
      <c r="E79" s="74"/>
      <c r="F79" s="40">
        <f>D79*E79</f>
        <v>0</v>
      </c>
    </row>
    <row r="80" spans="1:8" ht="51">
      <c r="A80" s="38" t="s">
        <v>71</v>
      </c>
      <c r="B80" s="27" t="s">
        <v>533</v>
      </c>
      <c r="H80" s="90"/>
    </row>
    <row r="81" spans="1:6">
      <c r="A81" s="38" t="s">
        <v>71</v>
      </c>
      <c r="B81" s="27" t="s">
        <v>534</v>
      </c>
    </row>
    <row r="82" spans="1:6">
      <c r="A82" s="38" t="s">
        <v>71</v>
      </c>
      <c r="B82" s="27" t="s">
        <v>506</v>
      </c>
    </row>
    <row r="83" spans="1:6" ht="25.5">
      <c r="A83" s="38" t="s">
        <v>71</v>
      </c>
      <c r="B83" s="27" t="s">
        <v>507</v>
      </c>
    </row>
    <row r="84" spans="1:6" ht="15" customHeight="1">
      <c r="A84" s="38" t="s">
        <v>71</v>
      </c>
      <c r="B84" s="27" t="s">
        <v>535</v>
      </c>
    </row>
    <row r="85" spans="1:6">
      <c r="A85" s="38" t="s">
        <v>71</v>
      </c>
      <c r="B85" s="27" t="s">
        <v>509</v>
      </c>
    </row>
    <row r="86" spans="1:6" ht="25.5">
      <c r="A86" s="38" t="s">
        <v>71</v>
      </c>
      <c r="B86" s="27" t="s">
        <v>510</v>
      </c>
    </row>
    <row r="87" spans="1:6" ht="25.5">
      <c r="A87" s="38" t="s">
        <v>71</v>
      </c>
      <c r="B87" s="27" t="s">
        <v>511</v>
      </c>
    </row>
    <row r="88" spans="1:6">
      <c r="A88" s="38" t="s">
        <v>71</v>
      </c>
      <c r="B88" s="27" t="s">
        <v>531</v>
      </c>
    </row>
    <row r="89" spans="1:6" ht="79.5" customHeight="1">
      <c r="A89" s="38" t="s">
        <v>71</v>
      </c>
      <c r="B89" s="48" t="s">
        <v>513</v>
      </c>
    </row>
    <row r="90" spans="1:6" ht="196.9" customHeight="1">
      <c r="A90" s="38" t="s">
        <v>71</v>
      </c>
      <c r="B90" s="48" t="s">
        <v>514</v>
      </c>
    </row>
    <row r="91" spans="1:6">
      <c r="B91" s="27"/>
    </row>
    <row r="92" spans="1:6" ht="38.25">
      <c r="A92" s="38" t="s">
        <v>48</v>
      </c>
      <c r="B92" s="27" t="s">
        <v>536</v>
      </c>
      <c r="C92" s="38" t="s">
        <v>168</v>
      </c>
      <c r="D92" s="39">
        <v>1</v>
      </c>
      <c r="E92" s="74"/>
      <c r="F92" s="40">
        <f>D92*E92</f>
        <v>0</v>
      </c>
    </row>
    <row r="93" spans="1:6">
      <c r="A93" s="38" t="s">
        <v>71</v>
      </c>
      <c r="B93" s="27" t="s">
        <v>537</v>
      </c>
    </row>
    <row r="94" spans="1:6" s="5" customFormat="1" ht="12.75">
      <c r="A94" s="38" t="s">
        <v>71</v>
      </c>
      <c r="B94" s="27" t="s">
        <v>538</v>
      </c>
      <c r="C94" s="38"/>
      <c r="D94" s="39"/>
      <c r="E94" s="39"/>
      <c r="F94" s="40"/>
    </row>
    <row r="95" spans="1:6">
      <c r="A95" s="38" t="s">
        <v>71</v>
      </c>
      <c r="B95" s="27" t="s">
        <v>539</v>
      </c>
    </row>
    <row r="96" spans="1:6" ht="25.5">
      <c r="A96" s="38" t="s">
        <v>71</v>
      </c>
      <c r="B96" s="27" t="s">
        <v>507</v>
      </c>
    </row>
    <row r="97" spans="1:6" ht="15" customHeight="1">
      <c r="A97" s="38" t="s">
        <v>71</v>
      </c>
      <c r="B97" s="27" t="s">
        <v>540</v>
      </c>
    </row>
    <row r="98" spans="1:6">
      <c r="A98" s="38" t="s">
        <v>71</v>
      </c>
      <c r="B98" s="27" t="s">
        <v>509</v>
      </c>
    </row>
    <row r="99" spans="1:6" ht="25.5">
      <c r="A99" s="38" t="s">
        <v>71</v>
      </c>
      <c r="B99" s="27" t="s">
        <v>510</v>
      </c>
    </row>
    <row r="100" spans="1:6">
      <c r="A100" s="38" t="s">
        <v>71</v>
      </c>
      <c r="B100" s="27" t="s">
        <v>541</v>
      </c>
    </row>
    <row r="101" spans="1:6" ht="25.5">
      <c r="A101" s="38" t="s">
        <v>71</v>
      </c>
      <c r="B101" s="27" t="s">
        <v>542</v>
      </c>
    </row>
    <row r="102" spans="1:6" ht="79.5" customHeight="1">
      <c r="A102" s="38" t="s">
        <v>71</v>
      </c>
      <c r="B102" s="48" t="s">
        <v>513</v>
      </c>
    </row>
    <row r="103" spans="1:6" ht="196.9" customHeight="1">
      <c r="A103" s="38" t="s">
        <v>71</v>
      </c>
      <c r="B103" s="48" t="s">
        <v>514</v>
      </c>
    </row>
    <row r="104" spans="1:6">
      <c r="B104" s="27"/>
    </row>
    <row r="105" spans="1:6" ht="38.25">
      <c r="A105" s="38" t="s">
        <v>50</v>
      </c>
      <c r="B105" s="27" t="s">
        <v>543</v>
      </c>
      <c r="C105" s="38" t="s">
        <v>168</v>
      </c>
      <c r="D105" s="39">
        <v>1</v>
      </c>
      <c r="E105" s="74"/>
      <c r="F105" s="40">
        <f>D105*E105</f>
        <v>0</v>
      </c>
    </row>
    <row r="106" spans="1:6">
      <c r="A106" s="38" t="s">
        <v>71</v>
      </c>
      <c r="B106" s="27" t="s">
        <v>544</v>
      </c>
    </row>
    <row r="107" spans="1:6">
      <c r="A107" s="38" t="s">
        <v>71</v>
      </c>
      <c r="B107" s="27" t="s">
        <v>545</v>
      </c>
    </row>
    <row r="108" spans="1:6">
      <c r="A108" s="38" t="s">
        <v>71</v>
      </c>
      <c r="B108" s="27" t="s">
        <v>506</v>
      </c>
    </row>
    <row r="109" spans="1:6" ht="25.5">
      <c r="A109" s="38" t="s">
        <v>71</v>
      </c>
      <c r="B109" s="27" t="s">
        <v>507</v>
      </c>
    </row>
    <row r="110" spans="1:6" ht="15" customHeight="1">
      <c r="A110" s="38" t="s">
        <v>71</v>
      </c>
      <c r="B110" s="27" t="s">
        <v>508</v>
      </c>
    </row>
    <row r="111" spans="1:6">
      <c r="A111" s="38" t="s">
        <v>71</v>
      </c>
      <c r="B111" s="27" t="s">
        <v>509</v>
      </c>
    </row>
    <row r="112" spans="1:6" ht="25.5">
      <c r="A112" s="38" t="s">
        <v>71</v>
      </c>
      <c r="B112" s="27" t="s">
        <v>510</v>
      </c>
    </row>
    <row r="113" spans="1:6" ht="25.5">
      <c r="A113" s="38" t="s">
        <v>71</v>
      </c>
      <c r="B113" s="27" t="s">
        <v>511</v>
      </c>
    </row>
    <row r="114" spans="1:6">
      <c r="A114" s="38" t="s">
        <v>71</v>
      </c>
      <c r="B114" s="27" t="s">
        <v>531</v>
      </c>
    </row>
    <row r="115" spans="1:6" ht="79.5" customHeight="1">
      <c r="A115" s="38" t="s">
        <v>71</v>
      </c>
      <c r="B115" s="48" t="s">
        <v>513</v>
      </c>
    </row>
    <row r="116" spans="1:6" ht="191.45" customHeight="1">
      <c r="A116" s="38" t="s">
        <v>71</v>
      </c>
      <c r="B116" s="48" t="s">
        <v>514</v>
      </c>
    </row>
    <row r="117" spans="1:6">
      <c r="B117" s="27"/>
    </row>
    <row r="118" spans="1:6" ht="38.25">
      <c r="A118" s="38" t="s">
        <v>52</v>
      </c>
      <c r="B118" s="27" t="s">
        <v>546</v>
      </c>
      <c r="C118" s="38" t="s">
        <v>168</v>
      </c>
      <c r="D118" s="39">
        <v>2</v>
      </c>
      <c r="E118" s="74"/>
      <c r="F118" s="40">
        <f>D118*E118</f>
        <v>0</v>
      </c>
    </row>
    <row r="119" spans="1:6" ht="15" customHeight="1">
      <c r="A119" s="38" t="s">
        <v>71</v>
      </c>
      <c r="B119" s="27" t="s">
        <v>547</v>
      </c>
    </row>
    <row r="120" spans="1:6">
      <c r="A120" s="38" t="s">
        <v>71</v>
      </c>
      <c r="B120" s="27" t="s">
        <v>548</v>
      </c>
    </row>
    <row r="121" spans="1:6">
      <c r="A121" s="38" t="s">
        <v>71</v>
      </c>
      <c r="B121" s="27" t="s">
        <v>506</v>
      </c>
    </row>
    <row r="122" spans="1:6" ht="25.5">
      <c r="A122" s="38" t="s">
        <v>71</v>
      </c>
      <c r="B122" s="27" t="s">
        <v>507</v>
      </c>
    </row>
    <row r="123" spans="1:6" ht="15" customHeight="1">
      <c r="A123" s="38" t="s">
        <v>71</v>
      </c>
      <c r="B123" s="27" t="s">
        <v>508</v>
      </c>
    </row>
    <row r="124" spans="1:6">
      <c r="A124" s="38" t="s">
        <v>71</v>
      </c>
      <c r="B124" s="27" t="s">
        <v>509</v>
      </c>
    </row>
    <row r="125" spans="1:6" ht="25.5">
      <c r="A125" s="38" t="s">
        <v>71</v>
      </c>
      <c r="B125" s="27" t="s">
        <v>510</v>
      </c>
    </row>
    <row r="126" spans="1:6" ht="25.5">
      <c r="A126" s="38" t="s">
        <v>71</v>
      </c>
      <c r="B126" s="27" t="s">
        <v>511</v>
      </c>
    </row>
    <row r="127" spans="1:6">
      <c r="A127" s="38" t="s">
        <v>71</v>
      </c>
      <c r="B127" s="27" t="s">
        <v>531</v>
      </c>
    </row>
    <row r="128" spans="1:6" ht="79.5" customHeight="1">
      <c r="A128" s="38" t="s">
        <v>71</v>
      </c>
      <c r="B128" s="48" t="s">
        <v>513</v>
      </c>
    </row>
    <row r="129" spans="1:6" ht="196.9" customHeight="1">
      <c r="A129" s="38" t="s">
        <v>71</v>
      </c>
      <c r="B129" s="48" t="s">
        <v>514</v>
      </c>
    </row>
    <row r="130" spans="1:6" ht="15" customHeight="1">
      <c r="B130" s="27"/>
    </row>
    <row r="131" spans="1:6" ht="38.25">
      <c r="A131" s="38" t="s">
        <v>54</v>
      </c>
      <c r="B131" s="27" t="s">
        <v>549</v>
      </c>
      <c r="C131" s="38" t="s">
        <v>168</v>
      </c>
      <c r="D131" s="39">
        <v>2</v>
      </c>
      <c r="E131" s="74"/>
      <c r="F131" s="40">
        <f>D131*E131</f>
        <v>0</v>
      </c>
    </row>
    <row r="132" spans="1:6">
      <c r="A132" s="38" t="s">
        <v>71</v>
      </c>
      <c r="B132" s="27" t="s">
        <v>550</v>
      </c>
    </row>
    <row r="133" spans="1:6">
      <c r="A133" s="38" t="s">
        <v>71</v>
      </c>
      <c r="B133" s="27" t="s">
        <v>551</v>
      </c>
    </row>
    <row r="134" spans="1:6">
      <c r="A134" s="38" t="s">
        <v>71</v>
      </c>
      <c r="B134" s="27" t="s">
        <v>506</v>
      </c>
    </row>
    <row r="135" spans="1:6" ht="25.5">
      <c r="A135" s="38" t="s">
        <v>71</v>
      </c>
      <c r="B135" s="27" t="s">
        <v>507</v>
      </c>
    </row>
    <row r="136" spans="1:6" ht="15" customHeight="1">
      <c r="A136" s="38" t="s">
        <v>71</v>
      </c>
      <c r="B136" s="27" t="s">
        <v>508</v>
      </c>
    </row>
    <row r="137" spans="1:6">
      <c r="A137" s="38" t="s">
        <v>71</v>
      </c>
      <c r="B137" s="27" t="s">
        <v>509</v>
      </c>
    </row>
    <row r="138" spans="1:6" ht="25.5">
      <c r="A138" s="38" t="s">
        <v>71</v>
      </c>
      <c r="B138" s="27" t="s">
        <v>510</v>
      </c>
    </row>
    <row r="139" spans="1:6" ht="25.5">
      <c r="A139" s="38" t="s">
        <v>71</v>
      </c>
      <c r="B139" s="27" t="s">
        <v>511</v>
      </c>
    </row>
    <row r="140" spans="1:6">
      <c r="A140" s="38" t="s">
        <v>71</v>
      </c>
      <c r="B140" s="27" t="s">
        <v>531</v>
      </c>
    </row>
    <row r="141" spans="1:6" ht="79.5" customHeight="1">
      <c r="A141" s="38" t="s">
        <v>71</v>
      </c>
      <c r="B141" s="48" t="s">
        <v>513</v>
      </c>
    </row>
    <row r="142" spans="1:6" ht="196.9" customHeight="1">
      <c r="A142" s="38" t="s">
        <v>71</v>
      </c>
      <c r="B142" s="48" t="s">
        <v>514</v>
      </c>
    </row>
    <row r="143" spans="1:6">
      <c r="B143" s="75"/>
    </row>
    <row r="144" spans="1:6" ht="38.25">
      <c r="A144" s="38" t="s">
        <v>56</v>
      </c>
      <c r="B144" s="27" t="s">
        <v>552</v>
      </c>
      <c r="C144" s="38" t="s">
        <v>168</v>
      </c>
      <c r="D144" s="39">
        <v>2</v>
      </c>
      <c r="E144" s="74"/>
      <c r="F144" s="40">
        <f>D144*E144</f>
        <v>0</v>
      </c>
    </row>
    <row r="145" spans="1:6" ht="25.5">
      <c r="A145" s="38" t="s">
        <v>71</v>
      </c>
      <c r="B145" s="27" t="s">
        <v>553</v>
      </c>
    </row>
    <row r="146" spans="1:6">
      <c r="A146" s="38" t="s">
        <v>71</v>
      </c>
      <c r="B146" s="27" t="s">
        <v>554</v>
      </c>
    </row>
    <row r="147" spans="1:6">
      <c r="A147" s="38" t="s">
        <v>71</v>
      </c>
      <c r="B147" s="27" t="s">
        <v>506</v>
      </c>
    </row>
    <row r="148" spans="1:6" ht="25.5">
      <c r="A148" s="38" t="s">
        <v>71</v>
      </c>
      <c r="B148" s="27" t="s">
        <v>507</v>
      </c>
    </row>
    <row r="149" spans="1:6" ht="15" customHeight="1">
      <c r="A149" s="38" t="s">
        <v>71</v>
      </c>
      <c r="B149" s="27" t="s">
        <v>508</v>
      </c>
    </row>
    <row r="150" spans="1:6">
      <c r="A150" s="38" t="s">
        <v>71</v>
      </c>
      <c r="B150" s="27" t="s">
        <v>509</v>
      </c>
    </row>
    <row r="151" spans="1:6" ht="25.5">
      <c r="A151" s="38" t="s">
        <v>71</v>
      </c>
      <c r="B151" s="27" t="s">
        <v>510</v>
      </c>
    </row>
    <row r="152" spans="1:6" ht="25.5">
      <c r="A152" s="38" t="s">
        <v>71</v>
      </c>
      <c r="B152" s="27" t="s">
        <v>511</v>
      </c>
    </row>
    <row r="153" spans="1:6">
      <c r="A153" s="38" t="s">
        <v>71</v>
      </c>
      <c r="B153" s="27" t="s">
        <v>531</v>
      </c>
    </row>
    <row r="154" spans="1:6" ht="79.5" customHeight="1">
      <c r="A154" s="38" t="s">
        <v>71</v>
      </c>
      <c r="B154" s="48" t="s">
        <v>555</v>
      </c>
    </row>
    <row r="155" spans="1:6" ht="204">
      <c r="A155" s="38" t="s">
        <v>71</v>
      </c>
      <c r="B155" s="48" t="s">
        <v>514</v>
      </c>
    </row>
    <row r="156" spans="1:6" ht="18" customHeight="1">
      <c r="B156" s="27"/>
    </row>
    <row r="157" spans="1:6">
      <c r="A157" s="51"/>
      <c r="B157" s="916" t="s">
        <v>556</v>
      </c>
      <c r="C157" s="916"/>
      <c r="D157" s="916"/>
      <c r="E157" s="916"/>
      <c r="F157" s="52">
        <f>SUM(F14:F156)</f>
        <v>0</v>
      </c>
    </row>
  </sheetData>
  <mergeCells count="3">
    <mergeCell ref="A1:F1"/>
    <mergeCell ref="A3:F3"/>
    <mergeCell ref="B157:E157"/>
  </mergeCells>
  <pageMargins left="0.7" right="0.7" top="0.75" bottom="0.75" header="0.3" footer="0.3"/>
  <pageSetup paperSize="9" scale="92" orientation="portrait" r:id="rId1"/>
  <headerFooter>
    <oddHeader>&amp;LPZI POPIS DEL&amp;CPRENOVA PRITLIČJA ZP MARTJANCI&amp;RŠT.PROJ.: PD-13/25</oddHeader>
    <oddFooter>&amp;LOKNA&amp;RStran &amp;P od &amp;N</oddFooter>
  </headerFooter>
  <rowBreaks count="2" manualBreakCount="2">
    <brk id="10" max="16383" man="1"/>
    <brk id="2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32BB-F153-43C5-9070-D322EBF9C1AC}">
  <sheetPr>
    <tabColor rgb="FF92D050"/>
  </sheetPr>
  <dimension ref="A1:F271"/>
  <sheetViews>
    <sheetView view="pageBreakPreview" zoomScale="90" zoomScaleNormal="100" zoomScaleSheetLayoutView="90" workbookViewId="0">
      <selection activeCell="E35" sqref="E35"/>
    </sheetView>
  </sheetViews>
  <sheetFormatPr defaultRowHeight="15"/>
  <cols>
    <col min="1" max="1" width="5.28515625" style="38" customWidth="1"/>
    <col min="2" max="2" width="40.28515625" style="96"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557</v>
      </c>
      <c r="B3" s="930"/>
      <c r="C3" s="930"/>
      <c r="D3" s="930"/>
      <c r="E3" s="930"/>
      <c r="F3" s="930"/>
    </row>
    <row r="5" spans="1:6">
      <c r="B5" s="91" t="s">
        <v>150</v>
      </c>
    </row>
    <row r="6" spans="1:6" ht="191.45" customHeight="1">
      <c r="A6" s="38" t="s">
        <v>71</v>
      </c>
      <c r="B6" s="92" t="s">
        <v>558</v>
      </c>
    </row>
    <row r="7" spans="1:6" ht="66" customHeight="1">
      <c r="A7" s="38" t="s">
        <v>71</v>
      </c>
      <c r="B7" s="92" t="s">
        <v>559</v>
      </c>
    </row>
    <row r="8" spans="1:6" ht="108.6" customHeight="1">
      <c r="A8" s="38" t="s">
        <v>71</v>
      </c>
      <c r="B8" s="92" t="s">
        <v>560</v>
      </c>
    </row>
    <row r="9" spans="1:6" ht="56.45" customHeight="1">
      <c r="A9" s="38" t="s">
        <v>71</v>
      </c>
      <c r="B9" s="93" t="s">
        <v>502</v>
      </c>
    </row>
    <row r="10" spans="1:6" ht="45" customHeight="1">
      <c r="A10" s="38" t="s">
        <v>71</v>
      </c>
      <c r="B10" s="92" t="s">
        <v>155</v>
      </c>
    </row>
    <row r="11" spans="1:6" ht="25.5">
      <c r="A11" s="38" t="s">
        <v>71</v>
      </c>
      <c r="B11" s="92" t="s">
        <v>432</v>
      </c>
    </row>
    <row r="12" spans="1:6">
      <c r="B12" s="92"/>
    </row>
    <row r="13" spans="1:6">
      <c r="A13" s="41" t="s">
        <v>156</v>
      </c>
      <c r="B13" s="94" t="s">
        <v>157</v>
      </c>
      <c r="C13" s="41" t="s">
        <v>158</v>
      </c>
      <c r="D13" s="43" t="s">
        <v>159</v>
      </c>
      <c r="E13" s="43" t="s">
        <v>160</v>
      </c>
      <c r="F13" s="54" t="s">
        <v>161</v>
      </c>
    </row>
    <row r="14" spans="1:6">
      <c r="B14" s="95"/>
    </row>
    <row r="15" spans="1:6" ht="38.25">
      <c r="A15" s="38" t="s">
        <v>2</v>
      </c>
      <c r="B15" s="48" t="s">
        <v>561</v>
      </c>
      <c r="C15" s="38" t="s">
        <v>168</v>
      </c>
      <c r="D15" s="39">
        <v>1</v>
      </c>
      <c r="E15" s="74"/>
      <c r="F15" s="40">
        <f>D15*E15</f>
        <v>0</v>
      </c>
    </row>
    <row r="16" spans="1:6">
      <c r="A16" s="38" t="s">
        <v>71</v>
      </c>
      <c r="B16" s="48" t="s">
        <v>562</v>
      </c>
    </row>
    <row r="17" spans="1:2">
      <c r="A17" s="38" t="s">
        <v>71</v>
      </c>
      <c r="B17" s="48" t="s">
        <v>563</v>
      </c>
    </row>
    <row r="18" spans="1:2">
      <c r="A18" s="38" t="s">
        <v>71</v>
      </c>
      <c r="B18" s="48" t="s">
        <v>564</v>
      </c>
    </row>
    <row r="19" spans="1:2" ht="18.600000000000001" customHeight="1">
      <c r="A19" s="38" t="s">
        <v>71</v>
      </c>
      <c r="B19" s="48" t="s">
        <v>565</v>
      </c>
    </row>
    <row r="20" spans="1:2" ht="38.25">
      <c r="A20" s="38" t="s">
        <v>71</v>
      </c>
      <c r="B20" s="48" t="s">
        <v>566</v>
      </c>
    </row>
    <row r="21" spans="1:2" ht="25.5">
      <c r="A21" s="38" t="s">
        <v>71</v>
      </c>
      <c r="B21" s="48" t="s">
        <v>567</v>
      </c>
    </row>
    <row r="22" spans="1:2" ht="70.900000000000006" customHeight="1">
      <c r="A22" s="38" t="s">
        <v>71</v>
      </c>
      <c r="B22" s="48" t="s">
        <v>568</v>
      </c>
    </row>
    <row r="23" spans="1:2" ht="25.5">
      <c r="A23" s="38" t="s">
        <v>71</v>
      </c>
      <c r="B23" s="48" t="s">
        <v>569</v>
      </c>
    </row>
    <row r="24" spans="1:2">
      <c r="A24" s="38" t="s">
        <v>71</v>
      </c>
      <c r="B24" s="48" t="s">
        <v>570</v>
      </c>
    </row>
    <row r="25" spans="1:2" ht="25.5">
      <c r="A25" s="38" t="s">
        <v>71</v>
      </c>
      <c r="B25" s="48" t="s">
        <v>571</v>
      </c>
    </row>
    <row r="26" spans="1:2">
      <c r="A26" s="38" t="s">
        <v>71</v>
      </c>
      <c r="B26" s="48" t="s">
        <v>572</v>
      </c>
    </row>
    <row r="27" spans="1:2">
      <c r="A27" s="38" t="s">
        <v>71</v>
      </c>
      <c r="B27" s="48" t="s">
        <v>573</v>
      </c>
    </row>
    <row r="28" spans="1:2">
      <c r="A28" s="38" t="s">
        <v>71</v>
      </c>
      <c r="B28" s="48" t="s">
        <v>574</v>
      </c>
    </row>
    <row r="29" spans="1:2">
      <c r="A29" s="38" t="s">
        <v>71</v>
      </c>
      <c r="B29" s="48" t="s">
        <v>575</v>
      </c>
    </row>
    <row r="30" spans="1:2">
      <c r="A30" s="38" t="s">
        <v>71</v>
      </c>
      <c r="B30" s="48" t="s">
        <v>576</v>
      </c>
    </row>
    <row r="31" spans="1:2">
      <c r="A31" s="38" t="s">
        <v>71</v>
      </c>
      <c r="B31" s="48" t="s">
        <v>577</v>
      </c>
    </row>
    <row r="32" spans="1:2" ht="57.6" customHeight="1">
      <c r="A32" s="38" t="s">
        <v>71</v>
      </c>
      <c r="B32" s="48" t="s">
        <v>578</v>
      </c>
    </row>
    <row r="33" spans="1:6" ht="83.45" customHeight="1">
      <c r="A33" s="38" t="s">
        <v>71</v>
      </c>
      <c r="B33" s="48" t="s">
        <v>579</v>
      </c>
    </row>
    <row r="34" spans="1:6">
      <c r="B34" s="95"/>
    </row>
    <row r="35" spans="1:6" ht="38.25">
      <c r="A35" s="38" t="s">
        <v>3</v>
      </c>
      <c r="B35" s="48" t="s">
        <v>580</v>
      </c>
      <c r="C35" s="38" t="s">
        <v>168</v>
      </c>
      <c r="D35" s="39">
        <v>1</v>
      </c>
      <c r="E35" s="74"/>
      <c r="F35" s="40">
        <f>D35*E35</f>
        <v>0</v>
      </c>
    </row>
    <row r="36" spans="1:6">
      <c r="A36" s="38" t="s">
        <v>71</v>
      </c>
      <c r="B36" s="48" t="s">
        <v>581</v>
      </c>
    </row>
    <row r="37" spans="1:6">
      <c r="A37" s="38" t="s">
        <v>71</v>
      </c>
      <c r="B37" s="48" t="s">
        <v>563</v>
      </c>
    </row>
    <row r="38" spans="1:6">
      <c r="A38" s="38" t="s">
        <v>71</v>
      </c>
      <c r="B38" s="48" t="s">
        <v>564</v>
      </c>
    </row>
    <row r="39" spans="1:6" ht="27" customHeight="1">
      <c r="A39" s="38" t="s">
        <v>71</v>
      </c>
      <c r="B39" s="48" t="s">
        <v>582</v>
      </c>
    </row>
    <row r="40" spans="1:6" ht="31.15" customHeight="1">
      <c r="A40" s="38" t="s">
        <v>71</v>
      </c>
      <c r="B40" s="48" t="s">
        <v>583</v>
      </c>
    </row>
    <row r="41" spans="1:6" ht="25.5">
      <c r="A41" s="38" t="s">
        <v>71</v>
      </c>
      <c r="B41" s="48" t="s">
        <v>567</v>
      </c>
    </row>
    <row r="42" spans="1:6" ht="68.45" customHeight="1">
      <c r="A42" s="38" t="s">
        <v>71</v>
      </c>
      <c r="B42" s="48" t="s">
        <v>568</v>
      </c>
    </row>
    <row r="43" spans="1:6">
      <c r="A43" s="38" t="s">
        <v>71</v>
      </c>
      <c r="B43" s="48" t="s">
        <v>584</v>
      </c>
    </row>
    <row r="44" spans="1:6">
      <c r="A44" s="38" t="s">
        <v>71</v>
      </c>
      <c r="B44" s="48" t="s">
        <v>570</v>
      </c>
    </row>
    <row r="45" spans="1:6" ht="25.5">
      <c r="A45" s="38" t="s">
        <v>71</v>
      </c>
      <c r="B45" s="48" t="s">
        <v>571</v>
      </c>
    </row>
    <row r="46" spans="1:6">
      <c r="A46" s="38" t="s">
        <v>71</v>
      </c>
      <c r="B46" s="48" t="s">
        <v>572</v>
      </c>
    </row>
    <row r="47" spans="1:6">
      <c r="A47" s="38" t="s">
        <v>71</v>
      </c>
      <c r="B47" s="48" t="s">
        <v>585</v>
      </c>
    </row>
    <row r="48" spans="1:6">
      <c r="A48" s="38" t="s">
        <v>71</v>
      </c>
      <c r="B48" s="48" t="s">
        <v>574</v>
      </c>
    </row>
    <row r="49" spans="1:6">
      <c r="A49" s="38" t="s">
        <v>71</v>
      </c>
      <c r="B49" s="48" t="s">
        <v>575</v>
      </c>
    </row>
    <row r="50" spans="1:6">
      <c r="A50" s="38" t="s">
        <v>71</v>
      </c>
      <c r="B50" s="48" t="s">
        <v>576</v>
      </c>
    </row>
    <row r="51" spans="1:6">
      <c r="A51" s="38" t="s">
        <v>71</v>
      </c>
      <c r="B51" s="48" t="s">
        <v>577</v>
      </c>
    </row>
    <row r="52" spans="1:6" ht="25.5">
      <c r="A52" s="38" t="s">
        <v>71</v>
      </c>
      <c r="B52" s="48" t="s">
        <v>586</v>
      </c>
    </row>
    <row r="53" spans="1:6" ht="25.5">
      <c r="A53" s="38" t="s">
        <v>71</v>
      </c>
      <c r="B53" s="48" t="s">
        <v>587</v>
      </c>
    </row>
    <row r="54" spans="1:6">
      <c r="B54" s="48"/>
    </row>
    <row r="55" spans="1:6">
      <c r="A55" s="51"/>
      <c r="B55" s="916" t="s">
        <v>588</v>
      </c>
      <c r="C55" s="916"/>
      <c r="D55" s="916"/>
      <c r="E55" s="916"/>
      <c r="F55" s="52">
        <f>SUM(F15:F54)</f>
        <v>0</v>
      </c>
    </row>
    <row r="56" spans="1:6" ht="29.25" customHeight="1"/>
    <row r="58" spans="1:6" ht="25.5" customHeight="1"/>
    <row r="60" spans="1:6" ht="77.25" customHeight="1"/>
    <row r="61" spans="1:6" ht="53.25" customHeight="1"/>
    <row r="64" spans="1:6" ht="27" customHeight="1"/>
    <row r="69" ht="13.5" customHeight="1"/>
    <row r="76" ht="29.25" customHeight="1"/>
    <row r="78" ht="25.5" customHeight="1"/>
    <row r="80" ht="77.25" customHeight="1"/>
    <row r="81" ht="27" customHeight="1"/>
    <row r="85" ht="65.25" customHeight="1"/>
    <row r="86" ht="43.5" customHeight="1"/>
    <row r="87" ht="13.5" customHeight="1"/>
    <row r="92" ht="13.5" customHeight="1"/>
    <row r="99" ht="29.25" customHeight="1"/>
    <row r="101" ht="25.5" customHeight="1"/>
    <row r="103" ht="77.25" customHeight="1"/>
    <row r="104" ht="78" customHeight="1"/>
    <row r="107" ht="65.25" customHeight="1"/>
    <row r="108" ht="43.5" customHeight="1"/>
    <row r="109" ht="13.5" customHeight="1"/>
    <row r="114" ht="13.5" customHeight="1"/>
    <row r="121" ht="29.25" customHeight="1"/>
    <row r="123" ht="25.5" customHeight="1"/>
    <row r="125" ht="77.25" customHeight="1"/>
    <row r="126" ht="78" customHeight="1"/>
    <row r="129" ht="65.25" customHeight="1"/>
    <row r="130" ht="43.5" customHeight="1"/>
    <row r="131" ht="13.5" customHeight="1"/>
    <row r="136" ht="13.5" customHeight="1"/>
    <row r="143" ht="29.25" customHeight="1"/>
    <row r="145" ht="25.5" customHeight="1"/>
    <row r="147" ht="77.25" customHeight="1"/>
    <row r="148" ht="78" customHeight="1"/>
    <row r="151" ht="65.25" customHeight="1"/>
    <row r="152" ht="43.5" customHeight="1"/>
    <row r="153" ht="13.5" customHeight="1"/>
    <row r="158" ht="13.5" customHeight="1"/>
    <row r="165" ht="29.25" customHeight="1"/>
    <row r="167" ht="25.5" customHeight="1"/>
    <row r="169" ht="77.25" customHeight="1"/>
    <row r="170" ht="78" customHeight="1"/>
    <row r="173" ht="65.25" customHeight="1"/>
    <row r="174" ht="43.5" customHeight="1"/>
    <row r="175" ht="13.5" customHeight="1"/>
    <row r="180" ht="13.5" customHeight="1"/>
    <row r="191" ht="72.75" customHeight="1"/>
    <row r="192" ht="48" customHeight="1"/>
    <row r="201" ht="13.5" customHeight="1"/>
    <row r="206" ht="27.75" customHeight="1"/>
    <row r="229" ht="42.75" customHeight="1"/>
    <row r="249" ht="37.5" customHeight="1"/>
    <row r="271" ht="37.5" customHeight="1"/>
  </sheetData>
  <mergeCells count="3">
    <mergeCell ref="A1:F1"/>
    <mergeCell ref="A3:F3"/>
    <mergeCell ref="B55:E55"/>
  </mergeCells>
  <pageMargins left="0.7" right="0.7" top="0.75" bottom="0.75" header="0.3" footer="0.3"/>
  <pageSetup paperSize="9" scale="64" orientation="portrait" r:id="rId1"/>
  <headerFooter>
    <oddHeader>&amp;LPZI POPIS DEL&amp;CPRENOVA PRITLIČJA ZP MARTJANCI&amp;RŠT.PROJ.: PD-13/25</oddHeader>
    <oddFooter>&amp;LSTEKLENE STENE&amp;RStran &amp;P od &amp;N</oddFooter>
  </headerFooter>
  <rowBreaks count="1" manualBreakCount="1">
    <brk id="3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7EEDE-898B-4090-B7A4-577D6B0BBD71}">
  <sheetPr>
    <tabColor rgb="FF92D050"/>
  </sheetPr>
  <dimension ref="A1:H647"/>
  <sheetViews>
    <sheetView view="pageBreakPreview" topLeftCell="A319" zoomScale="90" zoomScaleNormal="100" zoomScaleSheetLayoutView="90" workbookViewId="0">
      <selection activeCell="B432" sqref="B432"/>
    </sheetView>
  </sheetViews>
  <sheetFormatPr defaultRowHeight="15"/>
  <cols>
    <col min="1" max="1" width="5.28515625" style="38" customWidth="1"/>
    <col min="2" max="2" width="40.28515625" style="26"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589</v>
      </c>
      <c r="B3" s="930"/>
      <c r="C3" s="930"/>
      <c r="D3" s="930"/>
      <c r="E3" s="930"/>
      <c r="F3" s="930"/>
    </row>
    <row r="5" spans="1:6">
      <c r="B5" s="4" t="s">
        <v>150</v>
      </c>
    </row>
    <row r="6" spans="1:6" ht="66" customHeight="1">
      <c r="A6" s="38" t="s">
        <v>71</v>
      </c>
      <c r="B6" s="21" t="s">
        <v>559</v>
      </c>
    </row>
    <row r="7" spans="1:6" ht="108.6" customHeight="1">
      <c r="A7" s="38" t="s">
        <v>71</v>
      </c>
      <c r="B7" s="21" t="s">
        <v>560</v>
      </c>
    </row>
    <row r="8" spans="1:6" ht="56.45" customHeight="1">
      <c r="A8" s="38" t="s">
        <v>71</v>
      </c>
      <c r="B8" s="97" t="s">
        <v>502</v>
      </c>
    </row>
    <row r="9" spans="1:6" ht="45" customHeight="1">
      <c r="A9" s="38" t="s">
        <v>71</v>
      </c>
      <c r="B9" s="21" t="s">
        <v>155</v>
      </c>
    </row>
    <row r="10" spans="1:6" ht="25.5">
      <c r="A10" s="38" t="s">
        <v>71</v>
      </c>
      <c r="B10" s="21" t="s">
        <v>432</v>
      </c>
    </row>
    <row r="11" spans="1:6">
      <c r="B11" s="21"/>
    </row>
    <row r="12" spans="1:6">
      <c r="A12" s="41" t="s">
        <v>156</v>
      </c>
      <c r="B12" s="98" t="s">
        <v>157</v>
      </c>
      <c r="C12" s="41" t="s">
        <v>158</v>
      </c>
      <c r="D12" s="43" t="s">
        <v>159</v>
      </c>
      <c r="E12" s="43" t="s">
        <v>160</v>
      </c>
      <c r="F12" s="54" t="s">
        <v>161</v>
      </c>
    </row>
    <row r="13" spans="1:6">
      <c r="B13" s="95"/>
    </row>
    <row r="14" spans="1:6" ht="56.25" customHeight="1">
      <c r="A14" s="38" t="s">
        <v>2</v>
      </c>
      <c r="B14" s="27" t="s">
        <v>590</v>
      </c>
      <c r="C14" s="38" t="s">
        <v>168</v>
      </c>
      <c r="D14" s="39">
        <v>2</v>
      </c>
      <c r="E14" s="74"/>
      <c r="F14" s="40">
        <f>D14*E14</f>
        <v>0</v>
      </c>
    </row>
    <row r="15" spans="1:6" ht="26.25" customHeight="1">
      <c r="A15" s="38" t="s">
        <v>71</v>
      </c>
      <c r="B15" s="27" t="s">
        <v>591</v>
      </c>
    </row>
    <row r="16" spans="1:6">
      <c r="A16" s="38" t="s">
        <v>71</v>
      </c>
      <c r="B16" s="27" t="s">
        <v>592</v>
      </c>
    </row>
    <row r="17" spans="1:2">
      <c r="A17" s="38" t="s">
        <v>71</v>
      </c>
      <c r="B17" s="27" t="s">
        <v>593</v>
      </c>
    </row>
    <row r="18" spans="1:2" ht="13.9" customHeight="1">
      <c r="A18" s="38" t="s">
        <v>71</v>
      </c>
      <c r="B18" s="27" t="s">
        <v>565</v>
      </c>
    </row>
    <row r="19" spans="1:2" ht="62.25" customHeight="1">
      <c r="A19" s="38" t="s">
        <v>71</v>
      </c>
      <c r="B19" s="27" t="s">
        <v>594</v>
      </c>
    </row>
    <row r="20" spans="1:2" ht="25.5">
      <c r="A20" s="38" t="s">
        <v>71</v>
      </c>
      <c r="B20" s="27" t="s">
        <v>595</v>
      </c>
    </row>
    <row r="21" spans="1:2" ht="25.5">
      <c r="A21" s="38" t="s">
        <v>71</v>
      </c>
      <c r="B21" s="27" t="s">
        <v>596</v>
      </c>
    </row>
    <row r="22" spans="1:2" ht="25.5">
      <c r="A22" s="38" t="s">
        <v>71</v>
      </c>
      <c r="B22" s="27" t="s">
        <v>597</v>
      </c>
    </row>
    <row r="23" spans="1:2">
      <c r="A23" s="38" t="s">
        <v>71</v>
      </c>
      <c r="B23" s="27" t="s">
        <v>598</v>
      </c>
    </row>
    <row r="24" spans="1:2" ht="27" customHeight="1">
      <c r="A24" s="38" t="s">
        <v>71</v>
      </c>
      <c r="B24" s="27" t="s">
        <v>599</v>
      </c>
    </row>
    <row r="25" spans="1:2">
      <c r="A25" s="38" t="s">
        <v>71</v>
      </c>
      <c r="B25" s="27" t="s">
        <v>600</v>
      </c>
    </row>
    <row r="26" spans="1:2">
      <c r="A26" s="38" t="s">
        <v>71</v>
      </c>
      <c r="B26" s="48" t="s">
        <v>601</v>
      </c>
    </row>
    <row r="27" spans="1:2">
      <c r="A27" s="38" t="s">
        <v>71</v>
      </c>
      <c r="B27" s="27" t="s">
        <v>602</v>
      </c>
    </row>
    <row r="28" spans="1:2">
      <c r="A28" s="38" t="s">
        <v>71</v>
      </c>
      <c r="B28" s="27" t="s">
        <v>603</v>
      </c>
    </row>
    <row r="29" spans="1:2">
      <c r="A29" s="38" t="s">
        <v>71</v>
      </c>
      <c r="B29" s="27" t="s">
        <v>604</v>
      </c>
    </row>
    <row r="30" spans="1:2" ht="13.5" customHeight="1">
      <c r="A30" s="38" t="s">
        <v>71</v>
      </c>
      <c r="B30" s="27" t="s">
        <v>605</v>
      </c>
    </row>
    <row r="31" spans="1:2">
      <c r="A31" s="38" t="s">
        <v>71</v>
      </c>
      <c r="B31" s="27" t="s">
        <v>606</v>
      </c>
    </row>
    <row r="32" spans="1:2" ht="15.6" customHeight="1">
      <c r="A32" s="38" t="s">
        <v>71</v>
      </c>
      <c r="B32" s="27" t="s">
        <v>607</v>
      </c>
    </row>
    <row r="33" spans="1:6" ht="125.45" customHeight="1">
      <c r="A33" s="38" t="s">
        <v>71</v>
      </c>
      <c r="B33" s="48" t="s">
        <v>608</v>
      </c>
    </row>
    <row r="34" spans="1:6">
      <c r="B34" s="27"/>
    </row>
    <row r="35" spans="1:6" ht="53.25" customHeight="1">
      <c r="A35" s="38" t="s">
        <v>3</v>
      </c>
      <c r="B35" s="27" t="s">
        <v>609</v>
      </c>
      <c r="C35" s="38" t="s">
        <v>168</v>
      </c>
      <c r="D35" s="39">
        <v>1</v>
      </c>
      <c r="E35" s="74"/>
      <c r="F35" s="40">
        <f>D35*E35</f>
        <v>0</v>
      </c>
    </row>
    <row r="36" spans="1:6" ht="24.75" customHeight="1">
      <c r="A36" s="38" t="s">
        <v>71</v>
      </c>
      <c r="B36" s="27" t="s">
        <v>591</v>
      </c>
    </row>
    <row r="37" spans="1:6">
      <c r="A37" s="38" t="s">
        <v>71</v>
      </c>
      <c r="B37" s="27" t="s">
        <v>610</v>
      </c>
    </row>
    <row r="38" spans="1:6">
      <c r="A38" s="38" t="s">
        <v>71</v>
      </c>
      <c r="B38" s="27" t="s">
        <v>611</v>
      </c>
    </row>
    <row r="39" spans="1:6" ht="13.9" customHeight="1">
      <c r="A39" s="38" t="s">
        <v>71</v>
      </c>
      <c r="B39" s="27" t="s">
        <v>565</v>
      </c>
    </row>
    <row r="40" spans="1:6" ht="65.25" customHeight="1">
      <c r="A40" s="38" t="s">
        <v>71</v>
      </c>
      <c r="B40" s="27" t="s">
        <v>594</v>
      </c>
    </row>
    <row r="41" spans="1:6" ht="25.5">
      <c r="A41" s="38" t="s">
        <v>71</v>
      </c>
      <c r="B41" s="27" t="s">
        <v>595</v>
      </c>
    </row>
    <row r="42" spans="1:6" ht="25.5">
      <c r="A42" s="38" t="s">
        <v>71</v>
      </c>
      <c r="B42" s="27" t="s">
        <v>596</v>
      </c>
    </row>
    <row r="43" spans="1:6" ht="25.5">
      <c r="A43" s="38" t="s">
        <v>71</v>
      </c>
      <c r="B43" s="27" t="s">
        <v>597</v>
      </c>
    </row>
    <row r="44" spans="1:6">
      <c r="A44" s="38" t="s">
        <v>71</v>
      </c>
      <c r="B44" s="27" t="s">
        <v>598</v>
      </c>
    </row>
    <row r="45" spans="1:6" ht="27" customHeight="1">
      <c r="A45" s="38" t="s">
        <v>71</v>
      </c>
      <c r="B45" s="27" t="s">
        <v>599</v>
      </c>
    </row>
    <row r="46" spans="1:6">
      <c r="A46" s="38" t="s">
        <v>71</v>
      </c>
      <c r="B46" s="27" t="s">
        <v>600</v>
      </c>
    </row>
    <row r="47" spans="1:6">
      <c r="A47" s="38" t="s">
        <v>71</v>
      </c>
      <c r="B47" s="48" t="s">
        <v>601</v>
      </c>
    </row>
    <row r="48" spans="1:6">
      <c r="A48" s="38" t="s">
        <v>71</v>
      </c>
      <c r="B48" s="27" t="s">
        <v>602</v>
      </c>
    </row>
    <row r="49" spans="1:6">
      <c r="A49" s="38" t="s">
        <v>71</v>
      </c>
      <c r="B49" s="27" t="s">
        <v>603</v>
      </c>
    </row>
    <row r="50" spans="1:6">
      <c r="A50" s="38" t="s">
        <v>71</v>
      </c>
      <c r="B50" s="27" t="s">
        <v>604</v>
      </c>
    </row>
    <row r="51" spans="1:6" ht="13.5" customHeight="1">
      <c r="A51" s="38" t="s">
        <v>71</v>
      </c>
      <c r="B51" s="27" t="s">
        <v>605</v>
      </c>
    </row>
    <row r="52" spans="1:6">
      <c r="A52" s="38" t="s">
        <v>71</v>
      </c>
      <c r="B52" s="27" t="s">
        <v>606</v>
      </c>
    </row>
    <row r="53" spans="1:6" ht="15.6" customHeight="1">
      <c r="A53" s="38" t="s">
        <v>71</v>
      </c>
      <c r="B53" s="27" t="s">
        <v>607</v>
      </c>
    </row>
    <row r="54" spans="1:6" ht="125.45" customHeight="1">
      <c r="A54" s="38" t="s">
        <v>71</v>
      </c>
      <c r="B54" s="48" t="s">
        <v>608</v>
      </c>
    </row>
    <row r="55" spans="1:6">
      <c r="B55" s="27"/>
    </row>
    <row r="56" spans="1:6" ht="43.15" customHeight="1">
      <c r="A56" s="38" t="s">
        <v>5</v>
      </c>
      <c r="B56" s="27" t="s">
        <v>612</v>
      </c>
      <c r="C56" s="38" t="s">
        <v>168</v>
      </c>
      <c r="D56" s="39">
        <v>2</v>
      </c>
      <c r="E56" s="74"/>
      <c r="F56" s="40">
        <f>D56*E56</f>
        <v>0</v>
      </c>
    </row>
    <row r="57" spans="1:6" ht="26.45" customHeight="1">
      <c r="A57" s="38" t="s">
        <v>71</v>
      </c>
      <c r="B57" s="27" t="s">
        <v>613</v>
      </c>
    </row>
    <row r="58" spans="1:6">
      <c r="A58" s="38" t="s">
        <v>71</v>
      </c>
      <c r="B58" s="27" t="s">
        <v>614</v>
      </c>
    </row>
    <row r="59" spans="1:6">
      <c r="A59" s="38" t="s">
        <v>71</v>
      </c>
      <c r="B59" s="27" t="s">
        <v>615</v>
      </c>
    </row>
    <row r="60" spans="1:6" ht="13.9" customHeight="1">
      <c r="A60" s="38" t="s">
        <v>71</v>
      </c>
      <c r="B60" s="27" t="s">
        <v>565</v>
      </c>
    </row>
    <row r="61" spans="1:6" ht="63" customHeight="1">
      <c r="A61" s="38" t="s">
        <v>71</v>
      </c>
      <c r="B61" s="27" t="s">
        <v>594</v>
      </c>
    </row>
    <row r="62" spans="1:6" ht="25.5">
      <c r="A62" s="38" t="s">
        <v>71</v>
      </c>
      <c r="B62" s="27" t="s">
        <v>595</v>
      </c>
    </row>
    <row r="63" spans="1:6">
      <c r="A63" s="38" t="s">
        <v>71</v>
      </c>
      <c r="B63" s="27" t="s">
        <v>616</v>
      </c>
    </row>
    <row r="64" spans="1:6" ht="25.5">
      <c r="A64" s="38" t="s">
        <v>71</v>
      </c>
      <c r="B64" s="27" t="s">
        <v>617</v>
      </c>
    </row>
    <row r="65" spans="1:8">
      <c r="A65" s="38" t="s">
        <v>71</v>
      </c>
      <c r="B65" s="27" t="s">
        <v>598</v>
      </c>
    </row>
    <row r="66" spans="1:8" ht="27" customHeight="1">
      <c r="A66" s="38" t="s">
        <v>71</v>
      </c>
      <c r="B66" s="27" t="s">
        <v>599</v>
      </c>
    </row>
    <row r="67" spans="1:8" ht="27" customHeight="1">
      <c r="A67" s="38" t="s">
        <v>71</v>
      </c>
      <c r="B67" s="27" t="s">
        <v>618</v>
      </c>
    </row>
    <row r="68" spans="1:8">
      <c r="A68" s="38" t="s">
        <v>71</v>
      </c>
      <c r="B68" s="48" t="s">
        <v>619</v>
      </c>
    </row>
    <row r="69" spans="1:8">
      <c r="A69" s="38" t="s">
        <v>71</v>
      </c>
      <c r="B69" s="27" t="s">
        <v>620</v>
      </c>
    </row>
    <row r="70" spans="1:8">
      <c r="A70" s="38" t="s">
        <v>71</v>
      </c>
      <c r="B70" s="27" t="s">
        <v>603</v>
      </c>
    </row>
    <row r="71" spans="1:8">
      <c r="A71" s="38" t="s">
        <v>71</v>
      </c>
      <c r="B71" s="27" t="s">
        <v>604</v>
      </c>
    </row>
    <row r="72" spans="1:8" ht="13.5" customHeight="1">
      <c r="A72" s="38" t="s">
        <v>71</v>
      </c>
      <c r="B72" s="27" t="s">
        <v>621</v>
      </c>
    </row>
    <row r="73" spans="1:8">
      <c r="A73" s="38" t="s">
        <v>71</v>
      </c>
      <c r="B73" s="27" t="s">
        <v>606</v>
      </c>
    </row>
    <row r="74" spans="1:8" ht="15.6" customHeight="1">
      <c r="A74" s="38" t="s">
        <v>71</v>
      </c>
      <c r="B74" s="27" t="s">
        <v>622</v>
      </c>
    </row>
    <row r="75" spans="1:8" ht="125.45" customHeight="1">
      <c r="A75" s="38" t="s">
        <v>71</v>
      </c>
      <c r="B75" s="48" t="s">
        <v>608</v>
      </c>
      <c r="H75" s="14"/>
    </row>
    <row r="76" spans="1:8">
      <c r="B76" s="27"/>
    </row>
    <row r="77" spans="1:8" ht="54.75" customHeight="1">
      <c r="A77" s="38" t="s">
        <v>35</v>
      </c>
      <c r="B77" s="27" t="s">
        <v>623</v>
      </c>
      <c r="C77" s="38" t="s">
        <v>168</v>
      </c>
      <c r="D77" s="39">
        <v>1</v>
      </c>
      <c r="E77" s="74"/>
      <c r="F77" s="40">
        <f>D77*E77</f>
        <v>0</v>
      </c>
    </row>
    <row r="78" spans="1:8" ht="18" customHeight="1">
      <c r="A78" s="38" t="s">
        <v>71</v>
      </c>
      <c r="B78" s="27" t="s">
        <v>624</v>
      </c>
    </row>
    <row r="79" spans="1:8">
      <c r="A79" s="38" t="s">
        <v>71</v>
      </c>
      <c r="B79" s="27" t="s">
        <v>625</v>
      </c>
    </row>
    <row r="80" spans="1:8">
      <c r="A80" s="38" t="s">
        <v>71</v>
      </c>
      <c r="B80" s="27" t="s">
        <v>626</v>
      </c>
    </row>
    <row r="81" spans="1:2" ht="13.9" customHeight="1">
      <c r="A81" s="38" t="s">
        <v>71</v>
      </c>
      <c r="B81" s="27" t="s">
        <v>565</v>
      </c>
    </row>
    <row r="82" spans="1:2" ht="65.25" customHeight="1">
      <c r="A82" s="38" t="s">
        <v>71</v>
      </c>
      <c r="B82" s="27" t="s">
        <v>594</v>
      </c>
    </row>
    <row r="83" spans="1:2" ht="25.5">
      <c r="A83" s="38" t="s">
        <v>71</v>
      </c>
      <c r="B83" s="27" t="s">
        <v>595</v>
      </c>
    </row>
    <row r="84" spans="1:2" ht="25.5">
      <c r="A84" s="38" t="s">
        <v>71</v>
      </c>
      <c r="B84" s="27" t="s">
        <v>596</v>
      </c>
    </row>
    <row r="85" spans="1:2" ht="25.5">
      <c r="A85" s="38" t="s">
        <v>71</v>
      </c>
      <c r="B85" s="27" t="s">
        <v>597</v>
      </c>
    </row>
    <row r="86" spans="1:2">
      <c r="A86" s="38" t="s">
        <v>71</v>
      </c>
      <c r="B86" s="27" t="s">
        <v>598</v>
      </c>
    </row>
    <row r="87" spans="1:2" ht="27" customHeight="1">
      <c r="A87" s="38" t="s">
        <v>71</v>
      </c>
      <c r="B87" s="27" t="s">
        <v>599</v>
      </c>
    </row>
    <row r="88" spans="1:2">
      <c r="A88" s="38" t="s">
        <v>71</v>
      </c>
      <c r="B88" s="27" t="s">
        <v>627</v>
      </c>
    </row>
    <row r="89" spans="1:2">
      <c r="A89" s="38" t="s">
        <v>71</v>
      </c>
      <c r="B89" s="48" t="s">
        <v>601</v>
      </c>
    </row>
    <row r="90" spans="1:2">
      <c r="A90" s="38" t="s">
        <v>71</v>
      </c>
      <c r="B90" s="27" t="s">
        <v>628</v>
      </c>
    </row>
    <row r="91" spans="1:2">
      <c r="A91" s="38" t="s">
        <v>71</v>
      </c>
      <c r="B91" s="27" t="s">
        <v>603</v>
      </c>
    </row>
    <row r="92" spans="1:2">
      <c r="A92" s="38" t="s">
        <v>71</v>
      </c>
      <c r="B92" s="27" t="s">
        <v>604</v>
      </c>
    </row>
    <row r="93" spans="1:2" ht="13.5" customHeight="1">
      <c r="A93" s="38" t="s">
        <v>71</v>
      </c>
      <c r="B93" s="27" t="s">
        <v>605</v>
      </c>
    </row>
    <row r="94" spans="1:2">
      <c r="A94" s="38" t="s">
        <v>71</v>
      </c>
      <c r="B94" s="27" t="s">
        <v>606</v>
      </c>
    </row>
    <row r="95" spans="1:2" ht="15.6" customHeight="1">
      <c r="A95" s="38" t="s">
        <v>71</v>
      </c>
      <c r="B95" s="27" t="s">
        <v>607</v>
      </c>
    </row>
    <row r="96" spans="1:2" ht="125.45" customHeight="1">
      <c r="A96" s="38" t="s">
        <v>71</v>
      </c>
      <c r="B96" s="48" t="s">
        <v>608</v>
      </c>
    </row>
    <row r="97" spans="1:6">
      <c r="B97" s="27"/>
    </row>
    <row r="98" spans="1:6" ht="57" customHeight="1">
      <c r="A98" s="38" t="s">
        <v>37</v>
      </c>
      <c r="B98" s="27" t="s">
        <v>629</v>
      </c>
      <c r="C98" s="38" t="s">
        <v>168</v>
      </c>
      <c r="D98" s="39">
        <v>1</v>
      </c>
      <c r="E98" s="74"/>
      <c r="F98" s="40">
        <f>D98*E98</f>
        <v>0</v>
      </c>
    </row>
    <row r="99" spans="1:6" ht="18" customHeight="1">
      <c r="A99" s="38" t="s">
        <v>71</v>
      </c>
      <c r="B99" s="27" t="s">
        <v>624</v>
      </c>
    </row>
    <row r="100" spans="1:6">
      <c r="A100" s="38" t="s">
        <v>71</v>
      </c>
      <c r="B100" s="27" t="s">
        <v>630</v>
      </c>
    </row>
    <row r="101" spans="1:6">
      <c r="A101" s="38" t="s">
        <v>71</v>
      </c>
      <c r="B101" s="27" t="s">
        <v>626</v>
      </c>
    </row>
    <row r="102" spans="1:6" ht="13.9" customHeight="1">
      <c r="A102" s="38" t="s">
        <v>71</v>
      </c>
      <c r="B102" s="27" t="s">
        <v>565</v>
      </c>
    </row>
    <row r="103" spans="1:6" ht="63.75" customHeight="1">
      <c r="A103" s="38" t="s">
        <v>71</v>
      </c>
      <c r="B103" s="27" t="s">
        <v>594</v>
      </c>
    </row>
    <row r="104" spans="1:6" ht="25.5">
      <c r="A104" s="38" t="s">
        <v>71</v>
      </c>
      <c r="B104" s="27" t="s">
        <v>595</v>
      </c>
    </row>
    <row r="105" spans="1:6" ht="25.5">
      <c r="A105" s="38" t="s">
        <v>71</v>
      </c>
      <c r="B105" s="27" t="s">
        <v>596</v>
      </c>
    </row>
    <row r="106" spans="1:6" ht="25.5">
      <c r="A106" s="38" t="s">
        <v>71</v>
      </c>
      <c r="B106" s="27" t="s">
        <v>597</v>
      </c>
    </row>
    <row r="107" spans="1:6">
      <c r="A107" s="38" t="s">
        <v>71</v>
      </c>
      <c r="B107" s="27" t="s">
        <v>598</v>
      </c>
    </row>
    <row r="108" spans="1:6" ht="27" customHeight="1">
      <c r="A108" s="38" t="s">
        <v>71</v>
      </c>
      <c r="B108" s="27" t="s">
        <v>599</v>
      </c>
    </row>
    <row r="109" spans="1:6">
      <c r="A109" s="38" t="s">
        <v>71</v>
      </c>
      <c r="B109" s="27" t="s">
        <v>631</v>
      </c>
    </row>
    <row r="110" spans="1:6">
      <c r="A110" s="38" t="s">
        <v>71</v>
      </c>
      <c r="B110" s="48" t="s">
        <v>601</v>
      </c>
    </row>
    <row r="111" spans="1:6">
      <c r="A111" s="38" t="s">
        <v>71</v>
      </c>
      <c r="B111" s="27" t="s">
        <v>632</v>
      </c>
    </row>
    <row r="112" spans="1:6">
      <c r="A112" s="38" t="s">
        <v>71</v>
      </c>
      <c r="B112" s="27" t="s">
        <v>603</v>
      </c>
    </row>
    <row r="113" spans="1:6">
      <c r="A113" s="38" t="s">
        <v>71</v>
      </c>
      <c r="B113" s="27" t="s">
        <v>604</v>
      </c>
    </row>
    <row r="114" spans="1:6" ht="13.5" customHeight="1">
      <c r="A114" s="38" t="s">
        <v>71</v>
      </c>
      <c r="B114" s="27" t="s">
        <v>605</v>
      </c>
    </row>
    <row r="115" spans="1:6">
      <c r="A115" s="38" t="s">
        <v>71</v>
      </c>
      <c r="B115" s="27" t="s">
        <v>606</v>
      </c>
    </row>
    <row r="116" spans="1:6" ht="15.6" customHeight="1">
      <c r="A116" s="38" t="s">
        <v>71</v>
      </c>
      <c r="B116" s="27" t="s">
        <v>607</v>
      </c>
    </row>
    <row r="117" spans="1:6" ht="125.45" customHeight="1">
      <c r="A117" s="38" t="s">
        <v>71</v>
      </c>
      <c r="B117" s="48" t="s">
        <v>608</v>
      </c>
    </row>
    <row r="118" spans="1:6">
      <c r="B118" s="27"/>
    </row>
    <row r="119" spans="1:6" ht="43.15" customHeight="1">
      <c r="A119" s="38" t="s">
        <v>39</v>
      </c>
      <c r="B119" s="27" t="s">
        <v>633</v>
      </c>
      <c r="C119" s="38" t="s">
        <v>168</v>
      </c>
      <c r="D119" s="39">
        <v>2</v>
      </c>
      <c r="E119" s="74"/>
      <c r="F119" s="40">
        <f>D119*E119</f>
        <v>0</v>
      </c>
    </row>
    <row r="120" spans="1:6" ht="25.5">
      <c r="A120" s="38" t="s">
        <v>71</v>
      </c>
      <c r="B120" s="27" t="s">
        <v>634</v>
      </c>
    </row>
    <row r="121" spans="1:6">
      <c r="A121" s="38" t="s">
        <v>71</v>
      </c>
      <c r="B121" s="27" t="s">
        <v>635</v>
      </c>
    </row>
    <row r="122" spans="1:6">
      <c r="A122" s="38" t="s">
        <v>71</v>
      </c>
      <c r="B122" s="27" t="s">
        <v>636</v>
      </c>
    </row>
    <row r="123" spans="1:6" ht="16.149999999999999" customHeight="1">
      <c r="A123" s="38" t="s">
        <v>71</v>
      </c>
      <c r="B123" s="27" t="s">
        <v>637</v>
      </c>
    </row>
    <row r="124" spans="1:6">
      <c r="A124" s="38" t="s">
        <v>71</v>
      </c>
      <c r="B124" s="27" t="s">
        <v>638</v>
      </c>
    </row>
    <row r="125" spans="1:6" ht="42" customHeight="1">
      <c r="A125" s="38" t="s">
        <v>71</v>
      </c>
      <c r="B125" s="27" t="s">
        <v>639</v>
      </c>
    </row>
    <row r="126" spans="1:6" ht="27" customHeight="1">
      <c r="A126" s="38" t="s">
        <v>71</v>
      </c>
      <c r="B126" s="27" t="s">
        <v>640</v>
      </c>
    </row>
    <row r="127" spans="1:6">
      <c r="A127" s="38" t="s">
        <v>71</v>
      </c>
      <c r="B127" s="27" t="s">
        <v>641</v>
      </c>
    </row>
    <row r="128" spans="1:6" ht="38.25" customHeight="1">
      <c r="A128" s="38" t="s">
        <v>71</v>
      </c>
      <c r="B128" s="27" t="s">
        <v>642</v>
      </c>
    </row>
    <row r="129" spans="1:6" ht="39" customHeight="1">
      <c r="A129" s="38" t="s">
        <v>71</v>
      </c>
      <c r="B129" s="27" t="s">
        <v>643</v>
      </c>
    </row>
    <row r="130" spans="1:6" ht="16.5" customHeight="1">
      <c r="A130" s="38" t="s">
        <v>71</v>
      </c>
      <c r="B130" s="27" t="s">
        <v>644</v>
      </c>
    </row>
    <row r="131" spans="1:6" ht="27.6" customHeight="1">
      <c r="A131" s="38" t="s">
        <v>71</v>
      </c>
      <c r="B131" s="27" t="s">
        <v>645</v>
      </c>
    </row>
    <row r="132" spans="1:6">
      <c r="A132" s="38" t="s">
        <v>71</v>
      </c>
      <c r="B132" s="27" t="s">
        <v>585</v>
      </c>
    </row>
    <row r="133" spans="1:6">
      <c r="A133" s="38" t="s">
        <v>71</v>
      </c>
      <c r="B133" s="27" t="s">
        <v>646</v>
      </c>
    </row>
    <row r="134" spans="1:6">
      <c r="A134" s="38" t="s">
        <v>71</v>
      </c>
      <c r="B134" s="27" t="s">
        <v>575</v>
      </c>
    </row>
    <row r="135" spans="1:6" ht="13.5" customHeight="1">
      <c r="A135" s="38" t="s">
        <v>71</v>
      </c>
      <c r="B135" s="27" t="s">
        <v>647</v>
      </c>
    </row>
    <row r="136" spans="1:6">
      <c r="A136" s="38" t="s">
        <v>71</v>
      </c>
      <c r="B136" s="27" t="s">
        <v>648</v>
      </c>
    </row>
    <row r="137" spans="1:6">
      <c r="A137" s="38" t="s">
        <v>71</v>
      </c>
      <c r="B137" s="27" t="s">
        <v>606</v>
      </c>
    </row>
    <row r="138" spans="1:6">
      <c r="A138" s="38" t="s">
        <v>71</v>
      </c>
      <c r="B138" s="27" t="s">
        <v>649</v>
      </c>
    </row>
    <row r="139" spans="1:6" ht="127.5">
      <c r="A139" s="38" t="s">
        <v>71</v>
      </c>
      <c r="B139" s="27" t="s">
        <v>608</v>
      </c>
    </row>
    <row r="140" spans="1:6">
      <c r="B140" s="27"/>
    </row>
    <row r="141" spans="1:6" ht="40.15" customHeight="1">
      <c r="A141" s="38" t="s">
        <v>48</v>
      </c>
      <c r="B141" s="27" t="s">
        <v>650</v>
      </c>
      <c r="C141" s="38" t="s">
        <v>168</v>
      </c>
      <c r="D141" s="39">
        <v>2</v>
      </c>
      <c r="E141" s="74"/>
      <c r="F141" s="40">
        <f>D141*E141</f>
        <v>0</v>
      </c>
    </row>
    <row r="142" spans="1:6" ht="25.5">
      <c r="A142" s="38" t="s">
        <v>71</v>
      </c>
      <c r="B142" s="27" t="s">
        <v>651</v>
      </c>
    </row>
    <row r="143" spans="1:6">
      <c r="A143" s="38" t="s">
        <v>71</v>
      </c>
      <c r="B143" s="27" t="s">
        <v>635</v>
      </c>
    </row>
    <row r="144" spans="1:6">
      <c r="A144" s="38" t="s">
        <v>71</v>
      </c>
      <c r="B144" s="27" t="s">
        <v>636</v>
      </c>
    </row>
    <row r="145" spans="1:2" ht="16.149999999999999" customHeight="1">
      <c r="A145" s="38" t="s">
        <v>71</v>
      </c>
      <c r="B145" s="27" t="s">
        <v>637</v>
      </c>
    </row>
    <row r="146" spans="1:2" ht="25.5">
      <c r="A146" s="38" t="s">
        <v>71</v>
      </c>
      <c r="B146" s="27" t="s">
        <v>652</v>
      </c>
    </row>
    <row r="147" spans="1:2" ht="42" customHeight="1">
      <c r="A147" s="38" t="s">
        <v>71</v>
      </c>
      <c r="B147" s="27" t="s">
        <v>639</v>
      </c>
    </row>
    <row r="148" spans="1:2" ht="27" customHeight="1">
      <c r="A148" s="38" t="s">
        <v>71</v>
      </c>
      <c r="B148" s="27" t="s">
        <v>640</v>
      </c>
    </row>
    <row r="149" spans="1:2">
      <c r="A149" s="38" t="s">
        <v>71</v>
      </c>
      <c r="B149" s="27" t="s">
        <v>641</v>
      </c>
    </row>
    <row r="150" spans="1:2" ht="38.25" customHeight="1">
      <c r="A150" s="38" t="s">
        <v>71</v>
      </c>
      <c r="B150" s="27" t="s">
        <v>642</v>
      </c>
    </row>
    <row r="151" spans="1:2" ht="16.149999999999999" customHeight="1">
      <c r="A151" s="38" t="s">
        <v>71</v>
      </c>
      <c r="B151" s="27" t="s">
        <v>653</v>
      </c>
    </row>
    <row r="152" spans="1:2" ht="16.5" customHeight="1">
      <c r="A152" s="38" t="s">
        <v>71</v>
      </c>
      <c r="B152" s="27" t="s">
        <v>644</v>
      </c>
    </row>
    <row r="153" spans="1:2" ht="27.6" customHeight="1">
      <c r="A153" s="38" t="s">
        <v>71</v>
      </c>
      <c r="B153" s="27" t="s">
        <v>645</v>
      </c>
    </row>
    <row r="154" spans="1:2">
      <c r="A154" s="38" t="s">
        <v>71</v>
      </c>
      <c r="B154" s="27" t="s">
        <v>585</v>
      </c>
    </row>
    <row r="155" spans="1:2">
      <c r="A155" s="38" t="s">
        <v>71</v>
      </c>
      <c r="B155" s="27" t="s">
        <v>646</v>
      </c>
    </row>
    <row r="156" spans="1:2">
      <c r="A156" s="38" t="s">
        <v>71</v>
      </c>
      <c r="B156" s="27" t="s">
        <v>575</v>
      </c>
    </row>
    <row r="157" spans="1:2" ht="13.5" customHeight="1">
      <c r="A157" s="38" t="s">
        <v>71</v>
      </c>
      <c r="B157" s="27" t="s">
        <v>647</v>
      </c>
    </row>
    <row r="158" spans="1:2">
      <c r="A158" s="38" t="s">
        <v>71</v>
      </c>
      <c r="B158" s="27" t="s">
        <v>648</v>
      </c>
    </row>
    <row r="159" spans="1:2">
      <c r="A159" s="38" t="s">
        <v>71</v>
      </c>
      <c r="B159" s="27" t="s">
        <v>606</v>
      </c>
    </row>
    <row r="160" spans="1:2" ht="25.5">
      <c r="A160" s="38" t="s">
        <v>71</v>
      </c>
      <c r="B160" s="27" t="s">
        <v>654</v>
      </c>
    </row>
    <row r="161" spans="1:6" ht="126" customHeight="1">
      <c r="A161" s="38" t="s">
        <v>71</v>
      </c>
      <c r="B161" s="27" t="s">
        <v>608</v>
      </c>
    </row>
    <row r="162" spans="1:6" ht="31.9" customHeight="1">
      <c r="A162" s="38" t="s">
        <v>655</v>
      </c>
      <c r="B162" s="27" t="s">
        <v>1814</v>
      </c>
      <c r="C162" s="38" t="s">
        <v>168</v>
      </c>
      <c r="D162" s="39">
        <f>D141</f>
        <v>2</v>
      </c>
      <c r="E162" s="74"/>
      <c r="F162" s="40">
        <f>D162*E162</f>
        <v>0</v>
      </c>
    </row>
    <row r="163" spans="1:6">
      <c r="B163" s="27"/>
    </row>
    <row r="164" spans="1:6" ht="45" customHeight="1">
      <c r="A164" s="38" t="s">
        <v>50</v>
      </c>
      <c r="B164" s="27" t="s">
        <v>657</v>
      </c>
      <c r="C164" s="38" t="s">
        <v>168</v>
      </c>
      <c r="D164" s="39">
        <v>2</v>
      </c>
      <c r="E164" s="74"/>
      <c r="F164" s="40">
        <f>D164*E164</f>
        <v>0</v>
      </c>
    </row>
    <row r="165" spans="1:6">
      <c r="A165" s="38" t="s">
        <v>71</v>
      </c>
      <c r="B165" s="27" t="s">
        <v>658</v>
      </c>
    </row>
    <row r="166" spans="1:6">
      <c r="A166" s="38" t="s">
        <v>71</v>
      </c>
      <c r="B166" s="27" t="s">
        <v>635</v>
      </c>
    </row>
    <row r="167" spans="1:6">
      <c r="A167" s="38" t="s">
        <v>71</v>
      </c>
      <c r="B167" s="27" t="s">
        <v>659</v>
      </c>
    </row>
    <row r="168" spans="1:6" ht="30" customHeight="1">
      <c r="A168" s="38" t="s">
        <v>71</v>
      </c>
      <c r="B168" s="27" t="s">
        <v>660</v>
      </c>
    </row>
    <row r="169" spans="1:6">
      <c r="A169" s="38" t="s">
        <v>71</v>
      </c>
      <c r="B169" s="27" t="s">
        <v>638</v>
      </c>
    </row>
    <row r="170" spans="1:6" ht="42" customHeight="1">
      <c r="A170" s="38" t="s">
        <v>71</v>
      </c>
      <c r="B170" s="27" t="s">
        <v>639</v>
      </c>
    </row>
    <row r="171" spans="1:6" ht="27" customHeight="1">
      <c r="A171" s="38" t="s">
        <v>71</v>
      </c>
      <c r="B171" s="27" t="s">
        <v>640</v>
      </c>
    </row>
    <row r="172" spans="1:6">
      <c r="A172" s="38" t="s">
        <v>71</v>
      </c>
      <c r="B172" s="27" t="s">
        <v>641</v>
      </c>
    </row>
    <row r="173" spans="1:6" ht="39.75" customHeight="1">
      <c r="A173" s="38" t="s">
        <v>71</v>
      </c>
      <c r="B173" s="27" t="s">
        <v>642</v>
      </c>
    </row>
    <row r="174" spans="1:6" ht="16.149999999999999" customHeight="1">
      <c r="A174" s="38" t="s">
        <v>71</v>
      </c>
      <c r="B174" s="27" t="s">
        <v>653</v>
      </c>
    </row>
    <row r="175" spans="1:6" ht="16.5" customHeight="1">
      <c r="A175" s="38" t="s">
        <v>71</v>
      </c>
      <c r="B175" s="27" t="s">
        <v>644</v>
      </c>
    </row>
    <row r="176" spans="1:6" ht="25.5">
      <c r="A176" s="38" t="s">
        <v>71</v>
      </c>
      <c r="B176" s="27" t="s">
        <v>661</v>
      </c>
    </row>
    <row r="177" spans="1:6">
      <c r="A177" s="38" t="s">
        <v>71</v>
      </c>
      <c r="B177" s="27" t="s">
        <v>585</v>
      </c>
    </row>
    <row r="178" spans="1:6">
      <c r="A178" s="38" t="s">
        <v>71</v>
      </c>
      <c r="B178" s="27" t="s">
        <v>646</v>
      </c>
    </row>
    <row r="179" spans="1:6">
      <c r="A179" s="38" t="s">
        <v>71</v>
      </c>
      <c r="B179" s="27" t="s">
        <v>575</v>
      </c>
    </row>
    <row r="180" spans="1:6" ht="13.5" customHeight="1">
      <c r="A180" s="38" t="s">
        <v>71</v>
      </c>
      <c r="B180" s="27" t="s">
        <v>647</v>
      </c>
    </row>
    <row r="181" spans="1:6">
      <c r="A181" s="38" t="s">
        <v>71</v>
      </c>
      <c r="B181" s="27" t="s">
        <v>648</v>
      </c>
    </row>
    <row r="182" spans="1:6">
      <c r="A182" s="38" t="s">
        <v>71</v>
      </c>
      <c r="B182" s="27" t="s">
        <v>606</v>
      </c>
    </row>
    <row r="183" spans="1:6">
      <c r="A183" s="38" t="s">
        <v>71</v>
      </c>
      <c r="B183" s="27" t="s">
        <v>649</v>
      </c>
    </row>
    <row r="184" spans="1:6" ht="127.9" customHeight="1">
      <c r="A184" s="38" t="s">
        <v>71</v>
      </c>
      <c r="B184" s="27" t="s">
        <v>608</v>
      </c>
    </row>
    <row r="185" spans="1:6">
      <c r="B185" s="27"/>
    </row>
    <row r="186" spans="1:6" ht="54.75" customHeight="1">
      <c r="A186" s="38" t="s">
        <v>52</v>
      </c>
      <c r="B186" s="27" t="s">
        <v>662</v>
      </c>
      <c r="C186" s="38" t="s">
        <v>168</v>
      </c>
      <c r="D186" s="39">
        <v>2</v>
      </c>
      <c r="E186" s="74"/>
      <c r="F186" s="40">
        <f>D186*E186</f>
        <v>0</v>
      </c>
    </row>
    <row r="187" spans="1:6">
      <c r="A187" s="38" t="s">
        <v>71</v>
      </c>
      <c r="B187" s="27" t="s">
        <v>663</v>
      </c>
    </row>
    <row r="188" spans="1:6">
      <c r="A188" s="38" t="s">
        <v>71</v>
      </c>
      <c r="B188" s="27" t="s">
        <v>664</v>
      </c>
    </row>
    <row r="189" spans="1:6">
      <c r="A189" s="38" t="s">
        <v>71</v>
      </c>
      <c r="B189" s="27" t="s">
        <v>636</v>
      </c>
    </row>
    <row r="190" spans="1:6" ht="30" customHeight="1">
      <c r="A190" s="38" t="s">
        <v>71</v>
      </c>
      <c r="B190" s="27" t="s">
        <v>660</v>
      </c>
    </row>
    <row r="191" spans="1:6">
      <c r="A191" s="38" t="s">
        <v>71</v>
      </c>
      <c r="B191" s="27" t="s">
        <v>638</v>
      </c>
    </row>
    <row r="192" spans="1:6" ht="42" customHeight="1">
      <c r="A192" s="38" t="s">
        <v>71</v>
      </c>
      <c r="B192" s="27" t="s">
        <v>639</v>
      </c>
    </row>
    <row r="193" spans="1:6" ht="27" customHeight="1">
      <c r="A193" s="38" t="s">
        <v>71</v>
      </c>
      <c r="B193" s="27" t="s">
        <v>640</v>
      </c>
    </row>
    <row r="194" spans="1:6">
      <c r="A194" s="38" t="s">
        <v>71</v>
      </c>
      <c r="B194" s="27" t="s">
        <v>641</v>
      </c>
    </row>
    <row r="195" spans="1:6" ht="42" customHeight="1">
      <c r="A195" s="38" t="s">
        <v>71</v>
      </c>
      <c r="B195" s="27" t="s">
        <v>642</v>
      </c>
    </row>
    <row r="196" spans="1:6" ht="40.9" customHeight="1">
      <c r="A196" s="38" t="s">
        <v>71</v>
      </c>
      <c r="B196" s="27" t="s">
        <v>665</v>
      </c>
    </row>
    <row r="197" spans="1:6" ht="16.5" customHeight="1">
      <c r="A197" s="38" t="s">
        <v>71</v>
      </c>
      <c r="B197" s="27" t="s">
        <v>644</v>
      </c>
    </row>
    <row r="198" spans="1:6" ht="25.5">
      <c r="A198" s="38" t="s">
        <v>71</v>
      </c>
      <c r="B198" s="27" t="s">
        <v>661</v>
      </c>
    </row>
    <row r="199" spans="1:6">
      <c r="A199" s="38" t="s">
        <v>71</v>
      </c>
      <c r="B199" s="27" t="s">
        <v>585</v>
      </c>
    </row>
    <row r="200" spans="1:6">
      <c r="A200" s="38" t="s">
        <v>71</v>
      </c>
      <c r="B200" s="27" t="s">
        <v>646</v>
      </c>
    </row>
    <row r="201" spans="1:6">
      <c r="A201" s="38" t="s">
        <v>71</v>
      </c>
      <c r="B201" s="27" t="s">
        <v>575</v>
      </c>
    </row>
    <row r="202" spans="1:6" ht="13.5" customHeight="1">
      <c r="A202" s="38" t="s">
        <v>71</v>
      </c>
      <c r="B202" s="27" t="s">
        <v>647</v>
      </c>
    </row>
    <row r="203" spans="1:6">
      <c r="A203" s="38" t="s">
        <v>71</v>
      </c>
      <c r="B203" s="27" t="s">
        <v>648</v>
      </c>
    </row>
    <row r="204" spans="1:6">
      <c r="A204" s="38" t="s">
        <v>71</v>
      </c>
      <c r="B204" s="27" t="s">
        <v>606</v>
      </c>
    </row>
    <row r="205" spans="1:6">
      <c r="A205" s="38" t="s">
        <v>71</v>
      </c>
      <c r="B205" s="27" t="s">
        <v>649</v>
      </c>
    </row>
    <row r="206" spans="1:6" ht="127.9" customHeight="1">
      <c r="A206" s="38" t="s">
        <v>71</v>
      </c>
      <c r="B206" s="27" t="s">
        <v>608</v>
      </c>
    </row>
    <row r="207" spans="1:6">
      <c r="B207" s="27"/>
    </row>
    <row r="208" spans="1:6" ht="54" customHeight="1">
      <c r="A208" s="38" t="s">
        <v>54</v>
      </c>
      <c r="B208" s="27" t="s">
        <v>666</v>
      </c>
      <c r="C208" s="38" t="s">
        <v>168</v>
      </c>
      <c r="D208" s="39">
        <v>5</v>
      </c>
      <c r="E208" s="74"/>
      <c r="F208" s="40">
        <f>D208*E208</f>
        <v>0</v>
      </c>
    </row>
    <row r="209" spans="1:2" ht="25.5">
      <c r="A209" s="38" t="s">
        <v>71</v>
      </c>
      <c r="B209" s="27" t="s">
        <v>667</v>
      </c>
    </row>
    <row r="210" spans="1:2">
      <c r="A210" s="38" t="s">
        <v>71</v>
      </c>
      <c r="B210" s="27" t="s">
        <v>664</v>
      </c>
    </row>
    <row r="211" spans="1:2">
      <c r="A211" s="38" t="s">
        <v>71</v>
      </c>
      <c r="B211" s="27" t="s">
        <v>636</v>
      </c>
    </row>
    <row r="212" spans="1:2" ht="30" customHeight="1">
      <c r="A212" s="38" t="s">
        <v>71</v>
      </c>
      <c r="B212" s="27" t="s">
        <v>660</v>
      </c>
    </row>
    <row r="213" spans="1:2">
      <c r="A213" s="38" t="s">
        <v>71</v>
      </c>
      <c r="B213" s="27" t="s">
        <v>638</v>
      </c>
    </row>
    <row r="214" spans="1:2" ht="42" customHeight="1">
      <c r="A214" s="38" t="s">
        <v>71</v>
      </c>
      <c r="B214" s="27" t="s">
        <v>639</v>
      </c>
    </row>
    <row r="215" spans="1:2" ht="27" customHeight="1">
      <c r="A215" s="38" t="s">
        <v>71</v>
      </c>
      <c r="B215" s="27" t="s">
        <v>640</v>
      </c>
    </row>
    <row r="216" spans="1:2">
      <c r="A216" s="38" t="s">
        <v>71</v>
      </c>
      <c r="B216" s="27" t="s">
        <v>641</v>
      </c>
    </row>
    <row r="217" spans="1:2" ht="37.5" customHeight="1">
      <c r="A217" s="38" t="s">
        <v>71</v>
      </c>
      <c r="B217" s="27" t="s">
        <v>642</v>
      </c>
    </row>
    <row r="218" spans="1:2" ht="57" customHeight="1">
      <c r="A218" s="38" t="s">
        <v>71</v>
      </c>
      <c r="B218" s="27" t="s">
        <v>668</v>
      </c>
    </row>
    <row r="219" spans="1:2" ht="16.5" customHeight="1">
      <c r="A219" s="38" t="s">
        <v>71</v>
      </c>
      <c r="B219" s="27" t="s">
        <v>644</v>
      </c>
    </row>
    <row r="220" spans="1:2" ht="25.5">
      <c r="A220" s="38" t="s">
        <v>71</v>
      </c>
      <c r="B220" s="27" t="s">
        <v>661</v>
      </c>
    </row>
    <row r="221" spans="1:2">
      <c r="A221" s="38" t="s">
        <v>71</v>
      </c>
      <c r="B221" s="27" t="s">
        <v>585</v>
      </c>
    </row>
    <row r="222" spans="1:2">
      <c r="A222" s="38" t="s">
        <v>71</v>
      </c>
      <c r="B222" s="27" t="s">
        <v>646</v>
      </c>
    </row>
    <row r="223" spans="1:2">
      <c r="A223" s="38" t="s">
        <v>71</v>
      </c>
      <c r="B223" s="27" t="s">
        <v>575</v>
      </c>
    </row>
    <row r="224" spans="1:2" ht="13.5" customHeight="1">
      <c r="A224" s="38" t="s">
        <v>71</v>
      </c>
      <c r="B224" s="27" t="s">
        <v>647</v>
      </c>
    </row>
    <row r="225" spans="1:6">
      <c r="A225" s="38" t="s">
        <v>71</v>
      </c>
      <c r="B225" s="27" t="s">
        <v>648</v>
      </c>
    </row>
    <row r="226" spans="1:6">
      <c r="A226" s="38" t="s">
        <v>71</v>
      </c>
      <c r="B226" s="27" t="s">
        <v>606</v>
      </c>
    </row>
    <row r="227" spans="1:6">
      <c r="A227" s="38" t="s">
        <v>71</v>
      </c>
      <c r="B227" s="27" t="s">
        <v>649</v>
      </c>
    </row>
    <row r="228" spans="1:6" ht="127.9" customHeight="1">
      <c r="A228" s="38" t="s">
        <v>71</v>
      </c>
      <c r="B228" s="27" t="s">
        <v>608</v>
      </c>
    </row>
    <row r="229" spans="1:6">
      <c r="B229" s="27"/>
    </row>
    <row r="230" spans="1:6" ht="42" customHeight="1">
      <c r="A230" s="38" t="s">
        <v>56</v>
      </c>
      <c r="B230" s="27" t="s">
        <v>669</v>
      </c>
      <c r="C230" s="38" t="s">
        <v>168</v>
      </c>
      <c r="D230" s="39">
        <v>1</v>
      </c>
      <c r="E230" s="74"/>
      <c r="F230" s="40">
        <f>D230*E230</f>
        <v>0</v>
      </c>
    </row>
    <row r="231" spans="1:6">
      <c r="A231" s="38" t="s">
        <v>71</v>
      </c>
      <c r="B231" s="27" t="s">
        <v>670</v>
      </c>
    </row>
    <row r="232" spans="1:6">
      <c r="A232" s="38" t="s">
        <v>71</v>
      </c>
      <c r="B232" s="27" t="s">
        <v>614</v>
      </c>
    </row>
    <row r="233" spans="1:6">
      <c r="A233" s="38" t="s">
        <v>71</v>
      </c>
      <c r="B233" s="27" t="s">
        <v>671</v>
      </c>
    </row>
    <row r="234" spans="1:6" ht="15.6" customHeight="1">
      <c r="A234" s="38" t="s">
        <v>71</v>
      </c>
      <c r="B234" s="27" t="s">
        <v>565</v>
      </c>
    </row>
    <row r="235" spans="1:6">
      <c r="A235" s="38" t="s">
        <v>71</v>
      </c>
      <c r="B235" s="27" t="s">
        <v>672</v>
      </c>
    </row>
    <row r="236" spans="1:6" ht="42" customHeight="1">
      <c r="A236" s="38" t="s">
        <v>71</v>
      </c>
      <c r="B236" s="27" t="s">
        <v>639</v>
      </c>
    </row>
    <row r="237" spans="1:6" ht="27" customHeight="1">
      <c r="A237" s="38" t="s">
        <v>71</v>
      </c>
      <c r="B237" s="27" t="s">
        <v>640</v>
      </c>
    </row>
    <row r="238" spans="1:6">
      <c r="A238" s="38" t="s">
        <v>71</v>
      </c>
      <c r="B238" s="27" t="s">
        <v>641</v>
      </c>
    </row>
    <row r="239" spans="1:6" ht="42" customHeight="1">
      <c r="A239" s="38" t="s">
        <v>71</v>
      </c>
      <c r="B239" s="27" t="s">
        <v>642</v>
      </c>
    </row>
    <row r="240" spans="1:6" ht="25.5" customHeight="1">
      <c r="A240" s="38" t="s">
        <v>71</v>
      </c>
      <c r="B240" s="27" t="s">
        <v>673</v>
      </c>
    </row>
    <row r="241" spans="1:6" ht="16.5" customHeight="1">
      <c r="A241" s="38" t="s">
        <v>71</v>
      </c>
      <c r="B241" s="27" t="s">
        <v>644</v>
      </c>
    </row>
    <row r="242" spans="1:6" ht="13.5" customHeight="1">
      <c r="A242" s="38" t="s">
        <v>71</v>
      </c>
      <c r="B242" s="27" t="s">
        <v>674</v>
      </c>
    </row>
    <row r="243" spans="1:6">
      <c r="A243" s="38" t="s">
        <v>71</v>
      </c>
      <c r="B243" s="27" t="s">
        <v>585</v>
      </c>
    </row>
    <row r="244" spans="1:6">
      <c r="A244" s="38" t="s">
        <v>71</v>
      </c>
      <c r="B244" s="27" t="s">
        <v>646</v>
      </c>
    </row>
    <row r="245" spans="1:6">
      <c r="A245" s="38" t="s">
        <v>71</v>
      </c>
      <c r="B245" s="27" t="s">
        <v>575</v>
      </c>
    </row>
    <row r="246" spans="1:6" ht="13.5" customHeight="1">
      <c r="A246" s="38" t="s">
        <v>71</v>
      </c>
      <c r="B246" s="27" t="s">
        <v>647</v>
      </c>
    </row>
    <row r="247" spans="1:6">
      <c r="A247" s="38" t="s">
        <v>71</v>
      </c>
      <c r="B247" s="27" t="s">
        <v>648</v>
      </c>
    </row>
    <row r="248" spans="1:6">
      <c r="A248" s="38" t="s">
        <v>71</v>
      </c>
      <c r="B248" s="27" t="s">
        <v>606</v>
      </c>
    </row>
    <row r="249" spans="1:6">
      <c r="A249" s="38" t="s">
        <v>71</v>
      </c>
      <c r="B249" s="27" t="s">
        <v>675</v>
      </c>
    </row>
    <row r="250" spans="1:6" ht="127.9" customHeight="1">
      <c r="A250" s="38" t="s">
        <v>71</v>
      </c>
      <c r="B250" s="27" t="s">
        <v>608</v>
      </c>
    </row>
    <row r="251" spans="1:6">
      <c r="B251" s="27"/>
    </row>
    <row r="252" spans="1:6" ht="28.15" customHeight="1">
      <c r="A252" s="38" t="s">
        <v>58</v>
      </c>
      <c r="B252" s="27" t="s">
        <v>676</v>
      </c>
      <c r="C252" s="38" t="s">
        <v>168</v>
      </c>
      <c r="D252" s="39">
        <v>2</v>
      </c>
      <c r="E252" s="74"/>
      <c r="F252" s="40">
        <f>D252*E252</f>
        <v>0</v>
      </c>
    </row>
    <row r="253" spans="1:6">
      <c r="A253" s="38" t="s">
        <v>71</v>
      </c>
      <c r="B253" s="27" t="s">
        <v>677</v>
      </c>
    </row>
    <row r="254" spans="1:6">
      <c r="A254" s="38" t="s">
        <v>71</v>
      </c>
      <c r="B254" s="27" t="s">
        <v>614</v>
      </c>
    </row>
    <row r="255" spans="1:6">
      <c r="A255" s="38" t="s">
        <v>71</v>
      </c>
      <c r="B255" s="27" t="s">
        <v>678</v>
      </c>
    </row>
    <row r="256" spans="1:6" ht="27.6" customHeight="1">
      <c r="A256" s="38" t="s">
        <v>71</v>
      </c>
      <c r="B256" s="27" t="s">
        <v>660</v>
      </c>
    </row>
    <row r="257" spans="1:2">
      <c r="A257" s="38" t="s">
        <v>71</v>
      </c>
      <c r="B257" s="27" t="s">
        <v>672</v>
      </c>
    </row>
    <row r="258" spans="1:2" ht="42" customHeight="1">
      <c r="A258" s="38" t="s">
        <v>71</v>
      </c>
      <c r="B258" s="27" t="s">
        <v>639</v>
      </c>
    </row>
    <row r="259" spans="1:2" ht="27" customHeight="1">
      <c r="A259" s="38" t="s">
        <v>71</v>
      </c>
      <c r="B259" s="27" t="s">
        <v>640</v>
      </c>
    </row>
    <row r="260" spans="1:2">
      <c r="A260" s="38" t="s">
        <v>71</v>
      </c>
      <c r="B260" s="27" t="s">
        <v>641</v>
      </c>
    </row>
    <row r="261" spans="1:2" ht="39" customHeight="1">
      <c r="A261" s="38" t="s">
        <v>71</v>
      </c>
      <c r="B261" s="27" t="s">
        <v>642</v>
      </c>
    </row>
    <row r="262" spans="1:2" ht="17.45" customHeight="1">
      <c r="A262" s="38" t="s">
        <v>71</v>
      </c>
      <c r="B262" s="27" t="s">
        <v>679</v>
      </c>
    </row>
    <row r="263" spans="1:2" ht="16.5" customHeight="1">
      <c r="A263" s="38" t="s">
        <v>71</v>
      </c>
      <c r="B263" s="27" t="s">
        <v>644</v>
      </c>
    </row>
    <row r="264" spans="1:2" ht="13.5" customHeight="1">
      <c r="A264" s="38" t="s">
        <v>71</v>
      </c>
      <c r="B264" s="27" t="s">
        <v>674</v>
      </c>
    </row>
    <row r="265" spans="1:2">
      <c r="A265" s="38" t="s">
        <v>71</v>
      </c>
      <c r="B265" s="27" t="s">
        <v>573</v>
      </c>
    </row>
    <row r="266" spans="1:2">
      <c r="A266" s="38" t="s">
        <v>71</v>
      </c>
      <c r="B266" s="27" t="s">
        <v>646</v>
      </c>
    </row>
    <row r="267" spans="1:2">
      <c r="A267" s="38" t="s">
        <v>71</v>
      </c>
      <c r="B267" s="27" t="s">
        <v>575</v>
      </c>
    </row>
    <row r="268" spans="1:2" ht="13.5" customHeight="1">
      <c r="A268" s="38" t="s">
        <v>71</v>
      </c>
      <c r="B268" s="27" t="s">
        <v>647</v>
      </c>
    </row>
    <row r="269" spans="1:2">
      <c r="A269" s="38" t="s">
        <v>71</v>
      </c>
      <c r="B269" s="27" t="s">
        <v>648</v>
      </c>
    </row>
    <row r="270" spans="1:2">
      <c r="A270" s="38" t="s">
        <v>71</v>
      </c>
      <c r="B270" s="27" t="s">
        <v>606</v>
      </c>
    </row>
    <row r="271" spans="1:2">
      <c r="A271" s="38" t="s">
        <v>71</v>
      </c>
      <c r="B271" s="27" t="s">
        <v>680</v>
      </c>
    </row>
    <row r="272" spans="1:2" ht="127.9" customHeight="1">
      <c r="A272" s="38" t="s">
        <v>71</v>
      </c>
      <c r="B272" s="27" t="s">
        <v>608</v>
      </c>
    </row>
    <row r="273" spans="1:6" ht="31.9" customHeight="1">
      <c r="A273" s="38" t="s">
        <v>681</v>
      </c>
      <c r="B273" s="27" t="s">
        <v>656</v>
      </c>
      <c r="C273" s="38" t="s">
        <v>168</v>
      </c>
      <c r="D273" s="39">
        <f>D252</f>
        <v>2</v>
      </c>
      <c r="E273" s="74"/>
      <c r="F273" s="40">
        <f>D273*E273</f>
        <v>0</v>
      </c>
    </row>
    <row r="274" spans="1:6">
      <c r="B274" s="27"/>
    </row>
    <row r="275" spans="1:6" ht="54.75" customHeight="1">
      <c r="A275" s="38" t="s">
        <v>60</v>
      </c>
      <c r="B275" s="27" t="s">
        <v>682</v>
      </c>
      <c r="C275" s="38" t="s">
        <v>168</v>
      </c>
      <c r="D275" s="39">
        <v>1</v>
      </c>
      <c r="E275" s="74"/>
      <c r="F275" s="40">
        <f>D275*E275</f>
        <v>0</v>
      </c>
    </row>
    <row r="276" spans="1:6">
      <c r="A276" s="38" t="s">
        <v>71</v>
      </c>
      <c r="B276" s="27" t="s">
        <v>683</v>
      </c>
    </row>
    <row r="277" spans="1:6">
      <c r="A277" s="38" t="s">
        <v>71</v>
      </c>
      <c r="B277" s="27" t="s">
        <v>684</v>
      </c>
    </row>
    <row r="278" spans="1:6">
      <c r="A278" s="38" t="s">
        <v>71</v>
      </c>
      <c r="B278" s="27" t="s">
        <v>671</v>
      </c>
    </row>
    <row r="279" spans="1:6" ht="30" customHeight="1">
      <c r="A279" s="38" t="s">
        <v>71</v>
      </c>
      <c r="B279" s="27" t="s">
        <v>660</v>
      </c>
    </row>
    <row r="280" spans="1:6">
      <c r="A280" s="38" t="s">
        <v>71</v>
      </c>
      <c r="B280" s="27" t="s">
        <v>638</v>
      </c>
    </row>
    <row r="281" spans="1:6" ht="42" customHeight="1">
      <c r="A281" s="38" t="s">
        <v>71</v>
      </c>
      <c r="B281" s="27" t="s">
        <v>639</v>
      </c>
    </row>
    <row r="282" spans="1:6" ht="27" customHeight="1">
      <c r="A282" s="38" t="s">
        <v>71</v>
      </c>
      <c r="B282" s="27" t="s">
        <v>640</v>
      </c>
    </row>
    <row r="283" spans="1:6">
      <c r="A283" s="38" t="s">
        <v>71</v>
      </c>
      <c r="B283" s="27" t="s">
        <v>641</v>
      </c>
    </row>
    <row r="284" spans="1:6" ht="36.75" customHeight="1">
      <c r="A284" s="38" t="s">
        <v>71</v>
      </c>
      <c r="B284" s="27" t="s">
        <v>642</v>
      </c>
    </row>
    <row r="285" spans="1:6" ht="18.600000000000001" customHeight="1">
      <c r="A285" s="38" t="s">
        <v>71</v>
      </c>
      <c r="B285" s="27" t="s">
        <v>653</v>
      </c>
    </row>
    <row r="286" spans="1:6" ht="16.5" customHeight="1">
      <c r="A286" s="38" t="s">
        <v>71</v>
      </c>
      <c r="B286" s="27" t="s">
        <v>644</v>
      </c>
    </row>
    <row r="287" spans="1:6">
      <c r="A287" s="38" t="s">
        <v>71</v>
      </c>
      <c r="B287" s="27" t="s">
        <v>685</v>
      </c>
    </row>
    <row r="288" spans="1:6">
      <c r="A288" s="38" t="s">
        <v>71</v>
      </c>
      <c r="B288" s="27" t="s">
        <v>585</v>
      </c>
    </row>
    <row r="289" spans="1:6">
      <c r="A289" s="38" t="s">
        <v>71</v>
      </c>
      <c r="B289" s="27" t="s">
        <v>646</v>
      </c>
    </row>
    <row r="290" spans="1:6">
      <c r="A290" s="38" t="s">
        <v>71</v>
      </c>
      <c r="B290" s="27" t="s">
        <v>575</v>
      </c>
    </row>
    <row r="291" spans="1:6" ht="13.5" customHeight="1">
      <c r="A291" s="38" t="s">
        <v>71</v>
      </c>
      <c r="B291" s="27" t="s">
        <v>647</v>
      </c>
    </row>
    <row r="292" spans="1:6">
      <c r="A292" s="38" t="s">
        <v>71</v>
      </c>
      <c r="B292" s="27" t="s">
        <v>648</v>
      </c>
    </row>
    <row r="293" spans="1:6">
      <c r="A293" s="38" t="s">
        <v>71</v>
      </c>
      <c r="B293" s="27" t="s">
        <v>606</v>
      </c>
    </row>
    <row r="294" spans="1:6">
      <c r="A294" s="38" t="s">
        <v>71</v>
      </c>
      <c r="B294" s="27" t="s">
        <v>649</v>
      </c>
    </row>
    <row r="295" spans="1:6" ht="127.9" customHeight="1">
      <c r="A295" s="38" t="s">
        <v>71</v>
      </c>
      <c r="B295" s="27" t="s">
        <v>608</v>
      </c>
    </row>
    <row r="296" spans="1:6">
      <c r="B296" s="27"/>
    </row>
    <row r="297" spans="1:6" ht="41.45" customHeight="1">
      <c r="A297" s="38" t="s">
        <v>62</v>
      </c>
      <c r="B297" s="27" t="s">
        <v>686</v>
      </c>
      <c r="C297" s="38" t="s">
        <v>168</v>
      </c>
      <c r="D297" s="39">
        <v>2</v>
      </c>
      <c r="E297" s="74"/>
      <c r="F297" s="40">
        <f>D297*E297</f>
        <v>0</v>
      </c>
    </row>
    <row r="298" spans="1:6">
      <c r="A298" s="38" t="s">
        <v>71</v>
      </c>
      <c r="B298" s="27" t="s">
        <v>677</v>
      </c>
    </row>
    <row r="299" spans="1:6">
      <c r="A299" s="38" t="s">
        <v>71</v>
      </c>
      <c r="B299" s="27" t="s">
        <v>687</v>
      </c>
    </row>
    <row r="300" spans="1:6">
      <c r="A300" s="38" t="s">
        <v>71</v>
      </c>
      <c r="B300" s="27" t="s">
        <v>688</v>
      </c>
    </row>
    <row r="301" spans="1:6" ht="16.149999999999999" customHeight="1">
      <c r="A301" s="38" t="s">
        <v>71</v>
      </c>
      <c r="B301" s="27" t="s">
        <v>565</v>
      </c>
    </row>
    <row r="302" spans="1:6">
      <c r="A302" s="38" t="s">
        <v>71</v>
      </c>
      <c r="B302" s="27" t="s">
        <v>672</v>
      </c>
    </row>
    <row r="303" spans="1:6" ht="42" customHeight="1">
      <c r="A303" s="38" t="s">
        <v>71</v>
      </c>
      <c r="B303" s="27" t="s">
        <v>639</v>
      </c>
    </row>
    <row r="304" spans="1:6" ht="27" customHeight="1">
      <c r="A304" s="38" t="s">
        <v>71</v>
      </c>
      <c r="B304" s="27" t="s">
        <v>640</v>
      </c>
    </row>
    <row r="305" spans="1:6">
      <c r="A305" s="38" t="s">
        <v>71</v>
      </c>
      <c r="B305" s="27" t="s">
        <v>641</v>
      </c>
    </row>
    <row r="306" spans="1:6" ht="39.75" customHeight="1">
      <c r="A306" s="38" t="s">
        <v>71</v>
      </c>
      <c r="B306" s="27" t="s">
        <v>642</v>
      </c>
    </row>
    <row r="307" spans="1:6" ht="17.45" customHeight="1">
      <c r="A307" s="38" t="s">
        <v>71</v>
      </c>
      <c r="B307" s="27" t="s">
        <v>679</v>
      </c>
    </row>
    <row r="308" spans="1:6" ht="16.5" customHeight="1">
      <c r="A308" s="38" t="s">
        <v>71</v>
      </c>
      <c r="B308" s="27" t="s">
        <v>644</v>
      </c>
    </row>
    <row r="309" spans="1:6" ht="13.5" customHeight="1">
      <c r="A309" s="38" t="s">
        <v>71</v>
      </c>
      <c r="B309" s="27" t="s">
        <v>674</v>
      </c>
    </row>
    <row r="310" spans="1:6">
      <c r="A310" s="38" t="s">
        <v>71</v>
      </c>
      <c r="B310" s="27" t="s">
        <v>573</v>
      </c>
    </row>
    <row r="311" spans="1:6">
      <c r="A311" s="38" t="s">
        <v>71</v>
      </c>
      <c r="B311" s="27" t="s">
        <v>646</v>
      </c>
    </row>
    <row r="312" spans="1:6">
      <c r="A312" s="38" t="s">
        <v>71</v>
      </c>
      <c r="B312" s="27" t="s">
        <v>575</v>
      </c>
    </row>
    <row r="313" spans="1:6" ht="13.5" customHeight="1">
      <c r="A313" s="38" t="s">
        <v>71</v>
      </c>
      <c r="B313" s="27" t="s">
        <v>647</v>
      </c>
    </row>
    <row r="314" spans="1:6">
      <c r="A314" s="38" t="s">
        <v>71</v>
      </c>
      <c r="B314" s="27" t="s">
        <v>648</v>
      </c>
    </row>
    <row r="315" spans="1:6">
      <c r="A315" s="38" t="s">
        <v>71</v>
      </c>
      <c r="B315" s="27" t="s">
        <v>606</v>
      </c>
    </row>
    <row r="316" spans="1:6">
      <c r="A316" s="38" t="s">
        <v>71</v>
      </c>
      <c r="B316" s="27" t="s">
        <v>531</v>
      </c>
    </row>
    <row r="317" spans="1:6" ht="127.9" customHeight="1">
      <c r="A317" s="38" t="s">
        <v>71</v>
      </c>
      <c r="B317" s="27" t="s">
        <v>608</v>
      </c>
    </row>
    <row r="318" spans="1:6">
      <c r="B318" s="27"/>
    </row>
    <row r="319" spans="1:6" ht="40.15" customHeight="1">
      <c r="A319" s="38" t="s">
        <v>178</v>
      </c>
      <c r="B319" s="27" t="s">
        <v>689</v>
      </c>
      <c r="C319" s="38" t="s">
        <v>168</v>
      </c>
      <c r="D319" s="39">
        <v>3</v>
      </c>
      <c r="E319" s="74"/>
      <c r="F319" s="40">
        <f>D319*E319</f>
        <v>0</v>
      </c>
    </row>
    <row r="320" spans="1:6" ht="25.5">
      <c r="A320" s="38" t="s">
        <v>71</v>
      </c>
      <c r="B320" s="27" t="s">
        <v>690</v>
      </c>
    </row>
    <row r="321" spans="1:2">
      <c r="A321" s="38" t="s">
        <v>71</v>
      </c>
      <c r="B321" s="27" t="s">
        <v>687</v>
      </c>
    </row>
    <row r="322" spans="1:2">
      <c r="A322" s="38" t="s">
        <v>71</v>
      </c>
      <c r="B322" s="27" t="s">
        <v>688</v>
      </c>
    </row>
    <row r="323" spans="1:2" ht="16.149999999999999" customHeight="1">
      <c r="A323" s="38" t="s">
        <v>71</v>
      </c>
      <c r="B323" s="27" t="s">
        <v>660</v>
      </c>
    </row>
    <row r="324" spans="1:2">
      <c r="A324" s="38" t="s">
        <v>71</v>
      </c>
      <c r="B324" s="27" t="s">
        <v>672</v>
      </c>
    </row>
    <row r="325" spans="1:2" ht="42" customHeight="1">
      <c r="A325" s="38" t="s">
        <v>71</v>
      </c>
      <c r="B325" s="27" t="s">
        <v>639</v>
      </c>
    </row>
    <row r="326" spans="1:2" ht="27" customHeight="1">
      <c r="A326" s="38" t="s">
        <v>71</v>
      </c>
      <c r="B326" s="27" t="s">
        <v>640</v>
      </c>
    </row>
    <row r="327" spans="1:2">
      <c r="A327" s="38" t="s">
        <v>71</v>
      </c>
      <c r="B327" s="27" t="s">
        <v>641</v>
      </c>
    </row>
    <row r="328" spans="1:2" ht="41.25" customHeight="1">
      <c r="A328" s="38" t="s">
        <v>71</v>
      </c>
      <c r="B328" s="27" t="s">
        <v>642</v>
      </c>
    </row>
    <row r="329" spans="1:2" ht="17.45" customHeight="1">
      <c r="A329" s="38" t="s">
        <v>71</v>
      </c>
      <c r="B329" s="27" t="s">
        <v>679</v>
      </c>
    </row>
    <row r="330" spans="1:2" ht="16.5" customHeight="1">
      <c r="A330" s="38" t="s">
        <v>71</v>
      </c>
      <c r="B330" s="27" t="s">
        <v>644</v>
      </c>
    </row>
    <row r="331" spans="1:2" ht="13.5" customHeight="1">
      <c r="A331" s="38" t="s">
        <v>71</v>
      </c>
      <c r="B331" s="27" t="s">
        <v>674</v>
      </c>
    </row>
    <row r="332" spans="1:2">
      <c r="A332" s="38" t="s">
        <v>71</v>
      </c>
      <c r="B332" s="27" t="s">
        <v>573</v>
      </c>
    </row>
    <row r="333" spans="1:2">
      <c r="A333" s="38" t="s">
        <v>71</v>
      </c>
      <c r="B333" s="27" t="s">
        <v>646</v>
      </c>
    </row>
    <row r="334" spans="1:2">
      <c r="A334" s="38" t="s">
        <v>71</v>
      </c>
      <c r="B334" s="27" t="s">
        <v>575</v>
      </c>
    </row>
    <row r="335" spans="1:2" ht="13.5" customHeight="1">
      <c r="A335" s="38" t="s">
        <v>71</v>
      </c>
      <c r="B335" s="27" t="s">
        <v>647</v>
      </c>
    </row>
    <row r="336" spans="1:2">
      <c r="A336" s="38" t="s">
        <v>71</v>
      </c>
      <c r="B336" s="27" t="s">
        <v>648</v>
      </c>
    </row>
    <row r="337" spans="1:6">
      <c r="A337" s="38" t="s">
        <v>71</v>
      </c>
      <c r="B337" s="27" t="s">
        <v>606</v>
      </c>
    </row>
    <row r="338" spans="1:6">
      <c r="A338" s="38" t="s">
        <v>71</v>
      </c>
      <c r="B338" s="27" t="s">
        <v>691</v>
      </c>
    </row>
    <row r="339" spans="1:6" ht="127.9" customHeight="1">
      <c r="A339" s="38" t="s">
        <v>71</v>
      </c>
      <c r="B339" s="27" t="s">
        <v>608</v>
      </c>
    </row>
    <row r="340" spans="1:6">
      <c r="B340" s="27"/>
    </row>
    <row r="341" spans="1:6" ht="40.15" customHeight="1">
      <c r="A341" s="38" t="s">
        <v>180</v>
      </c>
      <c r="B341" s="27" t="s">
        <v>692</v>
      </c>
      <c r="C341" s="38" t="s">
        <v>168</v>
      </c>
      <c r="D341" s="39">
        <v>1</v>
      </c>
      <c r="E341" s="74"/>
      <c r="F341" s="40">
        <f>D341*E341</f>
        <v>0</v>
      </c>
    </row>
    <row r="342" spans="1:6">
      <c r="A342" s="38" t="s">
        <v>71</v>
      </c>
      <c r="B342" s="27" t="s">
        <v>693</v>
      </c>
    </row>
    <row r="343" spans="1:6">
      <c r="A343" s="38" t="s">
        <v>71</v>
      </c>
      <c r="B343" s="27" t="s">
        <v>694</v>
      </c>
    </row>
    <row r="344" spans="1:6">
      <c r="A344" s="38" t="s">
        <v>71</v>
      </c>
      <c r="B344" s="27" t="s">
        <v>695</v>
      </c>
    </row>
    <row r="345" spans="1:6" ht="16.149999999999999" customHeight="1">
      <c r="A345" s="38" t="s">
        <v>71</v>
      </c>
      <c r="B345" s="27" t="s">
        <v>565</v>
      </c>
    </row>
    <row r="346" spans="1:6">
      <c r="A346" s="38" t="s">
        <v>71</v>
      </c>
      <c r="B346" s="27" t="s">
        <v>672</v>
      </c>
    </row>
    <row r="347" spans="1:6" ht="42" customHeight="1">
      <c r="A347" s="38" t="s">
        <v>71</v>
      </c>
      <c r="B347" s="27" t="s">
        <v>639</v>
      </c>
    </row>
    <row r="348" spans="1:6" ht="27" customHeight="1">
      <c r="A348" s="38" t="s">
        <v>71</v>
      </c>
      <c r="B348" s="27" t="s">
        <v>640</v>
      </c>
    </row>
    <row r="349" spans="1:6">
      <c r="A349" s="38" t="s">
        <v>71</v>
      </c>
      <c r="B349" s="27" t="s">
        <v>641</v>
      </c>
    </row>
    <row r="350" spans="1:6" ht="29.45" customHeight="1">
      <c r="A350" s="38" t="s">
        <v>71</v>
      </c>
      <c r="B350" s="27" t="s">
        <v>642</v>
      </c>
    </row>
    <row r="351" spans="1:6" ht="17.45" customHeight="1">
      <c r="A351" s="38" t="s">
        <v>71</v>
      </c>
      <c r="B351" s="27" t="s">
        <v>679</v>
      </c>
    </row>
    <row r="352" spans="1:6" ht="16.5" customHeight="1">
      <c r="A352" s="38" t="s">
        <v>71</v>
      </c>
      <c r="B352" s="27" t="s">
        <v>644</v>
      </c>
    </row>
    <row r="353" spans="1:6" ht="13.5" customHeight="1">
      <c r="A353" s="38" t="s">
        <v>71</v>
      </c>
      <c r="B353" s="27" t="s">
        <v>674</v>
      </c>
    </row>
    <row r="354" spans="1:6">
      <c r="A354" s="38" t="s">
        <v>71</v>
      </c>
      <c r="B354" s="27" t="s">
        <v>573</v>
      </c>
    </row>
    <row r="355" spans="1:6">
      <c r="A355" s="38" t="s">
        <v>71</v>
      </c>
      <c r="B355" s="27" t="s">
        <v>646</v>
      </c>
    </row>
    <row r="356" spans="1:6">
      <c r="A356" s="38" t="s">
        <v>71</v>
      </c>
      <c r="B356" s="27" t="s">
        <v>575</v>
      </c>
    </row>
    <row r="357" spans="1:6" ht="13.5" customHeight="1">
      <c r="A357" s="38" t="s">
        <v>71</v>
      </c>
      <c r="B357" s="27" t="s">
        <v>647</v>
      </c>
    </row>
    <row r="358" spans="1:6">
      <c r="A358" s="38" t="s">
        <v>71</v>
      </c>
      <c r="B358" s="27" t="s">
        <v>648</v>
      </c>
    </row>
    <row r="359" spans="1:6">
      <c r="A359" s="38" t="s">
        <v>71</v>
      </c>
      <c r="B359" s="27" t="s">
        <v>606</v>
      </c>
    </row>
    <row r="360" spans="1:6">
      <c r="A360" s="38" t="s">
        <v>71</v>
      </c>
      <c r="B360" s="27" t="s">
        <v>531</v>
      </c>
    </row>
    <row r="361" spans="1:6" ht="127.9" customHeight="1">
      <c r="A361" s="38" t="s">
        <v>71</v>
      </c>
      <c r="B361" s="27" t="s">
        <v>608</v>
      </c>
    </row>
    <row r="362" spans="1:6">
      <c r="B362" s="27"/>
    </row>
    <row r="363" spans="1:6" ht="28.15" customHeight="1">
      <c r="A363" s="38" t="s">
        <v>182</v>
      </c>
      <c r="B363" s="27" t="s">
        <v>696</v>
      </c>
      <c r="C363" s="38" t="s">
        <v>168</v>
      </c>
      <c r="D363" s="39">
        <v>1</v>
      </c>
      <c r="E363" s="74"/>
      <c r="F363" s="40">
        <f>D363*E363</f>
        <v>0</v>
      </c>
    </row>
    <row r="364" spans="1:6">
      <c r="A364" s="38" t="s">
        <v>71</v>
      </c>
      <c r="B364" s="27" t="s">
        <v>697</v>
      </c>
    </row>
    <row r="365" spans="1:6">
      <c r="A365" s="38" t="s">
        <v>71</v>
      </c>
      <c r="B365" s="27" t="s">
        <v>698</v>
      </c>
    </row>
    <row r="366" spans="1:6">
      <c r="A366" s="38" t="s">
        <v>71</v>
      </c>
      <c r="B366" s="27" t="s">
        <v>699</v>
      </c>
    </row>
    <row r="367" spans="1:6" ht="27.6" customHeight="1">
      <c r="A367" s="38" t="s">
        <v>71</v>
      </c>
      <c r="B367" s="27" t="s">
        <v>660</v>
      </c>
    </row>
    <row r="368" spans="1:6">
      <c r="A368" s="38" t="s">
        <v>71</v>
      </c>
      <c r="B368" s="27" t="s">
        <v>672</v>
      </c>
    </row>
    <row r="369" spans="1:6" ht="42" customHeight="1">
      <c r="A369" s="38" t="s">
        <v>71</v>
      </c>
      <c r="B369" s="27" t="s">
        <v>639</v>
      </c>
    </row>
    <row r="370" spans="1:6" ht="27" customHeight="1">
      <c r="A370" s="38" t="s">
        <v>71</v>
      </c>
      <c r="B370" s="27" t="s">
        <v>640</v>
      </c>
    </row>
    <row r="371" spans="1:6">
      <c r="A371" s="38" t="s">
        <v>71</v>
      </c>
      <c r="B371" s="27" t="s">
        <v>641</v>
      </c>
    </row>
    <row r="372" spans="1:6" ht="42" customHeight="1">
      <c r="A372" s="38" t="s">
        <v>71</v>
      </c>
      <c r="B372" s="27" t="s">
        <v>642</v>
      </c>
    </row>
    <row r="373" spans="1:6" ht="17.45" customHeight="1">
      <c r="A373" s="38" t="s">
        <v>71</v>
      </c>
      <c r="B373" s="27" t="s">
        <v>679</v>
      </c>
    </row>
    <row r="374" spans="1:6" ht="16.5" customHeight="1">
      <c r="A374" s="38" t="s">
        <v>71</v>
      </c>
      <c r="B374" s="27" t="s">
        <v>644</v>
      </c>
    </row>
    <row r="375" spans="1:6" ht="13.5" customHeight="1">
      <c r="A375" s="38" t="s">
        <v>71</v>
      </c>
      <c r="B375" s="27" t="s">
        <v>674</v>
      </c>
    </row>
    <row r="376" spans="1:6">
      <c r="A376" s="38" t="s">
        <v>71</v>
      </c>
      <c r="B376" s="27" t="s">
        <v>573</v>
      </c>
    </row>
    <row r="377" spans="1:6">
      <c r="A377" s="38" t="s">
        <v>71</v>
      </c>
      <c r="B377" s="27" t="s">
        <v>646</v>
      </c>
    </row>
    <row r="378" spans="1:6">
      <c r="A378" s="38" t="s">
        <v>71</v>
      </c>
      <c r="B378" s="27" t="s">
        <v>575</v>
      </c>
    </row>
    <row r="379" spans="1:6" ht="13.5" customHeight="1">
      <c r="A379" s="38" t="s">
        <v>71</v>
      </c>
      <c r="B379" s="27" t="s">
        <v>647</v>
      </c>
    </row>
    <row r="380" spans="1:6">
      <c r="A380" s="38" t="s">
        <v>71</v>
      </c>
      <c r="B380" s="27" t="s">
        <v>648</v>
      </c>
    </row>
    <row r="381" spans="1:6">
      <c r="A381" s="38" t="s">
        <v>71</v>
      </c>
      <c r="B381" s="27" t="s">
        <v>606</v>
      </c>
    </row>
    <row r="382" spans="1:6">
      <c r="A382" s="38" t="s">
        <v>71</v>
      </c>
      <c r="B382" s="27" t="s">
        <v>531</v>
      </c>
    </row>
    <row r="383" spans="1:6" ht="127.9" customHeight="1">
      <c r="A383" s="38" t="s">
        <v>71</v>
      </c>
      <c r="B383" s="27" t="s">
        <v>608</v>
      </c>
    </row>
    <row r="384" spans="1:6" ht="31.9" customHeight="1">
      <c r="A384" s="38" t="s">
        <v>700</v>
      </c>
      <c r="B384" s="27" t="s">
        <v>701</v>
      </c>
      <c r="C384" s="38" t="s">
        <v>168</v>
      </c>
      <c r="D384" s="39">
        <f>D363</f>
        <v>1</v>
      </c>
      <c r="E384" s="74"/>
      <c r="F384" s="40">
        <f>D384*E384</f>
        <v>0</v>
      </c>
    </row>
    <row r="385" spans="1:6">
      <c r="B385" s="27"/>
    </row>
    <row r="386" spans="1:6" ht="42" customHeight="1">
      <c r="A386" s="38" t="s">
        <v>184</v>
      </c>
      <c r="B386" s="27" t="s">
        <v>702</v>
      </c>
      <c r="C386" s="38" t="s">
        <v>168</v>
      </c>
      <c r="D386" s="39">
        <v>1</v>
      </c>
      <c r="E386" s="74"/>
      <c r="F386" s="40">
        <f>D386*E386</f>
        <v>0</v>
      </c>
    </row>
    <row r="387" spans="1:6">
      <c r="A387" s="38" t="s">
        <v>71</v>
      </c>
      <c r="B387" s="27" t="s">
        <v>703</v>
      </c>
    </row>
    <row r="388" spans="1:6">
      <c r="A388" s="38" t="s">
        <v>71</v>
      </c>
      <c r="B388" s="27" t="s">
        <v>704</v>
      </c>
    </row>
    <row r="389" spans="1:6">
      <c r="A389" s="38" t="s">
        <v>71</v>
      </c>
      <c r="B389" s="27" t="s">
        <v>678</v>
      </c>
    </row>
    <row r="390" spans="1:6" ht="27.6" customHeight="1">
      <c r="A390" s="38" t="s">
        <v>71</v>
      </c>
      <c r="B390" s="27" t="s">
        <v>660</v>
      </c>
    </row>
    <row r="391" spans="1:6">
      <c r="A391" s="38" t="s">
        <v>71</v>
      </c>
      <c r="B391" s="27" t="s">
        <v>672</v>
      </c>
    </row>
    <row r="392" spans="1:6" ht="42" customHeight="1">
      <c r="A392" s="38" t="s">
        <v>71</v>
      </c>
      <c r="B392" s="27" t="s">
        <v>639</v>
      </c>
    </row>
    <row r="393" spans="1:6" ht="27" customHeight="1">
      <c r="A393" s="38" t="s">
        <v>71</v>
      </c>
      <c r="B393" s="27" t="s">
        <v>640</v>
      </c>
    </row>
    <row r="394" spans="1:6">
      <c r="A394" s="38" t="s">
        <v>71</v>
      </c>
      <c r="B394" s="27" t="s">
        <v>641</v>
      </c>
    </row>
    <row r="395" spans="1:6" ht="37.5" customHeight="1">
      <c r="A395" s="38" t="s">
        <v>71</v>
      </c>
      <c r="B395" s="27" t="s">
        <v>642</v>
      </c>
    </row>
    <row r="396" spans="1:6" ht="17.45" customHeight="1">
      <c r="A396" s="38" t="s">
        <v>71</v>
      </c>
      <c r="B396" s="27" t="s">
        <v>705</v>
      </c>
    </row>
    <row r="397" spans="1:6" ht="16.5" customHeight="1">
      <c r="A397" s="38" t="s">
        <v>71</v>
      </c>
      <c r="B397" s="27" t="s">
        <v>706</v>
      </c>
    </row>
    <row r="398" spans="1:6" ht="13.5" customHeight="1">
      <c r="A398" s="38" t="s">
        <v>71</v>
      </c>
      <c r="B398" s="27" t="s">
        <v>674</v>
      </c>
    </row>
    <row r="399" spans="1:6">
      <c r="A399" s="38" t="s">
        <v>71</v>
      </c>
      <c r="B399" s="27" t="s">
        <v>573</v>
      </c>
    </row>
    <row r="400" spans="1:6">
      <c r="A400" s="38" t="s">
        <v>71</v>
      </c>
      <c r="B400" s="27" t="s">
        <v>646</v>
      </c>
    </row>
    <row r="401" spans="1:6">
      <c r="A401" s="38" t="s">
        <v>71</v>
      </c>
      <c r="B401" s="27" t="s">
        <v>575</v>
      </c>
    </row>
    <row r="402" spans="1:6" ht="13.5" customHeight="1">
      <c r="A402" s="38" t="s">
        <v>71</v>
      </c>
      <c r="B402" s="27" t="s">
        <v>647</v>
      </c>
    </row>
    <row r="403" spans="1:6">
      <c r="A403" s="38" t="s">
        <v>71</v>
      </c>
      <c r="B403" s="27" t="s">
        <v>648</v>
      </c>
    </row>
    <row r="404" spans="1:6">
      <c r="A404" s="38" t="s">
        <v>71</v>
      </c>
      <c r="B404" s="27" t="s">
        <v>606</v>
      </c>
    </row>
    <row r="405" spans="1:6">
      <c r="A405" s="38" t="s">
        <v>71</v>
      </c>
      <c r="B405" s="27" t="s">
        <v>531</v>
      </c>
    </row>
    <row r="406" spans="1:6" ht="127.9" customHeight="1">
      <c r="A406" s="38" t="s">
        <v>71</v>
      </c>
      <c r="B406" s="27" t="s">
        <v>608</v>
      </c>
    </row>
    <row r="407" spans="1:6">
      <c r="B407" s="27"/>
    </row>
    <row r="408" spans="1:6" ht="28.15" customHeight="1">
      <c r="A408" s="38" t="s">
        <v>186</v>
      </c>
      <c r="B408" s="27" t="s">
        <v>707</v>
      </c>
      <c r="C408" s="38" t="s">
        <v>168</v>
      </c>
      <c r="D408" s="39">
        <v>1</v>
      </c>
      <c r="E408" s="74"/>
      <c r="F408" s="40">
        <f>D408*E408</f>
        <v>0</v>
      </c>
    </row>
    <row r="409" spans="1:6">
      <c r="A409" s="38" t="s">
        <v>71</v>
      </c>
      <c r="B409" s="27" t="s">
        <v>708</v>
      </c>
    </row>
    <row r="410" spans="1:6">
      <c r="A410" s="38" t="s">
        <v>71</v>
      </c>
      <c r="B410" s="27" t="s">
        <v>694</v>
      </c>
    </row>
    <row r="411" spans="1:6">
      <c r="A411" s="38" t="s">
        <v>71</v>
      </c>
      <c r="B411" s="27" t="s">
        <v>709</v>
      </c>
    </row>
    <row r="412" spans="1:6" ht="19.899999999999999" customHeight="1">
      <c r="A412" s="38" t="s">
        <v>71</v>
      </c>
      <c r="B412" s="27" t="s">
        <v>565</v>
      </c>
    </row>
    <row r="413" spans="1:6">
      <c r="A413" s="38" t="s">
        <v>71</v>
      </c>
      <c r="B413" s="27" t="s">
        <v>672</v>
      </c>
    </row>
    <row r="414" spans="1:6" ht="42" customHeight="1">
      <c r="A414" s="38" t="s">
        <v>71</v>
      </c>
      <c r="B414" s="27" t="s">
        <v>639</v>
      </c>
    </row>
    <row r="415" spans="1:6" ht="27" customHeight="1">
      <c r="A415" s="38" t="s">
        <v>71</v>
      </c>
      <c r="B415" s="27" t="s">
        <v>640</v>
      </c>
    </row>
    <row r="416" spans="1:6">
      <c r="A416" s="38" t="s">
        <v>71</v>
      </c>
      <c r="B416" s="27" t="s">
        <v>641</v>
      </c>
    </row>
    <row r="417" spans="1:6" ht="38.25" customHeight="1">
      <c r="A417" s="38" t="s">
        <v>71</v>
      </c>
      <c r="B417" s="27" t="s">
        <v>642</v>
      </c>
    </row>
    <row r="418" spans="1:6" ht="17.45" customHeight="1">
      <c r="A418" s="38" t="s">
        <v>71</v>
      </c>
      <c r="B418" s="27" t="s">
        <v>679</v>
      </c>
    </row>
    <row r="419" spans="1:6" ht="16.5" customHeight="1">
      <c r="A419" s="38" t="s">
        <v>71</v>
      </c>
      <c r="B419" s="27" t="s">
        <v>644</v>
      </c>
    </row>
    <row r="420" spans="1:6" ht="13.5" customHeight="1">
      <c r="A420" s="38" t="s">
        <v>71</v>
      </c>
      <c r="B420" s="27" t="s">
        <v>674</v>
      </c>
    </row>
    <row r="421" spans="1:6">
      <c r="A421" s="38" t="s">
        <v>71</v>
      </c>
      <c r="B421" s="27" t="s">
        <v>573</v>
      </c>
    </row>
    <row r="422" spans="1:6">
      <c r="A422" s="38" t="s">
        <v>71</v>
      </c>
      <c r="B422" s="27" t="s">
        <v>646</v>
      </c>
    </row>
    <row r="423" spans="1:6">
      <c r="A423" s="38" t="s">
        <v>71</v>
      </c>
      <c r="B423" s="27" t="s">
        <v>575</v>
      </c>
    </row>
    <row r="424" spans="1:6" ht="13.5" customHeight="1">
      <c r="A424" s="38" t="s">
        <v>71</v>
      </c>
      <c r="B424" s="27" t="s">
        <v>647</v>
      </c>
    </row>
    <row r="425" spans="1:6">
      <c r="A425" s="38" t="s">
        <v>71</v>
      </c>
      <c r="B425" s="27" t="s">
        <v>648</v>
      </c>
    </row>
    <row r="426" spans="1:6">
      <c r="A426" s="38" t="s">
        <v>71</v>
      </c>
      <c r="B426" s="27" t="s">
        <v>606</v>
      </c>
    </row>
    <row r="427" spans="1:6">
      <c r="A427" s="38" t="s">
        <v>71</v>
      </c>
      <c r="B427" s="27" t="s">
        <v>531</v>
      </c>
    </row>
    <row r="428" spans="1:6" ht="127.9" customHeight="1">
      <c r="A428" s="38" t="s">
        <v>71</v>
      </c>
      <c r="B428" s="27" t="s">
        <v>608</v>
      </c>
    </row>
    <row r="429" spans="1:6">
      <c r="B429" s="27"/>
    </row>
    <row r="430" spans="1:6" ht="153">
      <c r="A430" s="38" t="s">
        <v>237</v>
      </c>
      <c r="B430" s="89" t="s">
        <v>710</v>
      </c>
      <c r="C430" s="38" t="s">
        <v>194</v>
      </c>
      <c r="D430" s="39">
        <v>12</v>
      </c>
      <c r="E430" s="74"/>
      <c r="F430" s="40">
        <f>D430*E430</f>
        <v>0</v>
      </c>
    </row>
    <row r="431" spans="1:6">
      <c r="A431" s="38" t="s">
        <v>711</v>
      </c>
      <c r="B431" s="75" t="s">
        <v>1838</v>
      </c>
      <c r="C431" s="38" t="s">
        <v>168</v>
      </c>
      <c r="D431" s="39">
        <v>4</v>
      </c>
      <c r="E431" s="74"/>
      <c r="F431" s="40">
        <f>D431*E431</f>
        <v>0</v>
      </c>
    </row>
    <row r="432" spans="1:6">
      <c r="B432" s="27"/>
    </row>
    <row r="433" spans="1:6">
      <c r="A433" s="51"/>
      <c r="B433" s="916" t="s">
        <v>712</v>
      </c>
      <c r="C433" s="916"/>
      <c r="D433" s="916"/>
      <c r="E433" s="916"/>
      <c r="F433" s="52">
        <f>SUM(F14:F432)</f>
        <v>0</v>
      </c>
    </row>
    <row r="434" spans="1:6" ht="25.5" customHeight="1"/>
    <row r="436" spans="1:6" ht="77.25" customHeight="1"/>
    <row r="437" spans="1:6" ht="53.25" customHeight="1"/>
    <row r="440" spans="1:6" ht="27" customHeight="1"/>
    <row r="445" spans="1:6" ht="13.5" customHeight="1"/>
    <row r="452" ht="29.25" customHeight="1"/>
    <row r="454" ht="25.5" customHeight="1"/>
    <row r="456" ht="77.25" customHeight="1"/>
    <row r="457" ht="27" customHeight="1"/>
    <row r="461" ht="65.25" customHeight="1"/>
    <row r="462" ht="43.5" customHeight="1"/>
    <row r="463" ht="13.5" customHeight="1"/>
    <row r="468" ht="13.5" customHeight="1"/>
    <row r="475" ht="29.25" customHeight="1"/>
    <row r="477" ht="25.5" customHeight="1"/>
    <row r="479" ht="77.25" customHeight="1"/>
    <row r="480" ht="78" customHeight="1"/>
    <row r="483" ht="65.25" customHeight="1"/>
    <row r="484" ht="43.5" customHeight="1"/>
    <row r="485" ht="13.5" customHeight="1"/>
    <row r="490" ht="13.5" customHeight="1"/>
    <row r="497" ht="29.25" customHeight="1"/>
    <row r="499" ht="25.5" customHeight="1"/>
    <row r="501" ht="77.25" customHeight="1"/>
    <row r="502" ht="78" customHeight="1"/>
    <row r="505" ht="65.25" customHeight="1"/>
    <row r="506" ht="43.5" customHeight="1"/>
    <row r="507" ht="13.5" customHeight="1"/>
    <row r="512" ht="13.5" customHeight="1"/>
    <row r="519" ht="29.25" customHeight="1"/>
    <row r="521" ht="25.5" customHeight="1"/>
    <row r="523" ht="77.25" customHeight="1"/>
    <row r="524" ht="78" customHeight="1"/>
    <row r="527" ht="65.25" customHeight="1"/>
    <row r="528" ht="43.5" customHeight="1"/>
    <row r="529" ht="13.5" customHeight="1"/>
    <row r="534" ht="13.5" customHeight="1"/>
    <row r="541" ht="29.25" customHeight="1"/>
    <row r="543" ht="25.5" customHeight="1"/>
    <row r="545" ht="77.25" customHeight="1"/>
    <row r="546" ht="78" customHeight="1"/>
    <row r="549" ht="65.25" customHeight="1"/>
    <row r="550" ht="43.5" customHeight="1"/>
    <row r="551" ht="13.5" customHeight="1"/>
    <row r="556" ht="13.5" customHeight="1"/>
    <row r="567" ht="72.75" customHeight="1"/>
    <row r="568" ht="48" customHeight="1"/>
    <row r="577" ht="13.5" customHeight="1"/>
    <row r="582" ht="27.75" customHeight="1"/>
    <row r="605" ht="42.75" customHeight="1"/>
    <row r="625" ht="37.5" customHeight="1"/>
    <row r="647" ht="37.5" customHeight="1"/>
  </sheetData>
  <mergeCells count="3">
    <mergeCell ref="A1:F1"/>
    <mergeCell ref="A3:F3"/>
    <mergeCell ref="B433:E433"/>
  </mergeCells>
  <pageMargins left="0.7" right="0.7" top="0.75" bottom="0.75" header="0.3" footer="0.3"/>
  <pageSetup paperSize="9" scale="58" orientation="portrait" r:id="rId1"/>
  <headerFooter>
    <oddHeader>&amp;LPZI POPIS DEL&amp;CPRENOVA PRITLIČJA ZP MARTJANCI&amp;RŠT.PROJ.: PD-13/25</oddHeader>
    <oddFooter>&amp;LVRATA&amp;RStran &amp;P od &amp;N</oddFooter>
  </headerFooter>
  <rowBreaks count="10" manualBreakCount="10">
    <brk id="33" max="5" man="1"/>
    <brk id="54" max="5" man="1"/>
    <brk id="96" max="5" man="1"/>
    <brk id="139" max="5" man="1"/>
    <brk id="184" max="5" man="1"/>
    <brk id="228" max="5" man="1"/>
    <brk id="274" max="5" man="1"/>
    <brk id="302" max="16383" man="1"/>
    <brk id="339" max="5" man="1"/>
    <brk id="38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DD186-7635-49E2-9F9B-5BEF73350F87}">
  <sheetPr>
    <tabColor rgb="FF92D050"/>
  </sheetPr>
  <dimension ref="A1:F67"/>
  <sheetViews>
    <sheetView view="pageBreakPreview" zoomScale="90" zoomScaleNormal="100" zoomScaleSheetLayoutView="90" workbookViewId="0">
      <selection activeCell="B37" sqref="B3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713</v>
      </c>
      <c r="B3" s="930"/>
      <c r="C3" s="930"/>
      <c r="D3" s="930"/>
      <c r="E3" s="930"/>
      <c r="F3" s="930"/>
    </row>
    <row r="5" spans="1:6">
      <c r="B5" s="37" t="s">
        <v>150</v>
      </c>
    </row>
    <row r="6" spans="1:6" ht="349.15" customHeight="1">
      <c r="A6" s="38" t="s">
        <v>71</v>
      </c>
      <c r="B6" s="21" t="s">
        <v>714</v>
      </c>
    </row>
    <row r="7" spans="1:6" ht="192.6" customHeight="1">
      <c r="A7" s="38" t="s">
        <v>71</v>
      </c>
      <c r="B7" s="21" t="s">
        <v>715</v>
      </c>
    </row>
    <row r="8" spans="1:6" ht="395.45" customHeight="1">
      <c r="A8" s="38" t="s">
        <v>71</v>
      </c>
      <c r="B8" s="99" t="s">
        <v>716</v>
      </c>
    </row>
    <row r="9" spans="1:6" ht="51" customHeight="1">
      <c r="A9" s="38" t="s">
        <v>71</v>
      </c>
      <c r="B9" s="21" t="s">
        <v>717</v>
      </c>
    </row>
    <row r="10" spans="1:6" ht="51">
      <c r="A10" s="38" t="s">
        <v>71</v>
      </c>
      <c r="B10" s="21" t="s">
        <v>718</v>
      </c>
    </row>
    <row r="11" spans="1:6" ht="41.25"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73.150000000000006" customHeight="1">
      <c r="A16" s="38" t="s">
        <v>719</v>
      </c>
      <c r="B16" s="27" t="s">
        <v>720</v>
      </c>
    </row>
    <row r="17" spans="1:6">
      <c r="B17" s="27"/>
    </row>
    <row r="18" spans="1:6" ht="70.150000000000006" customHeight="1">
      <c r="A18" s="66" t="s">
        <v>721</v>
      </c>
      <c r="B18" s="100" t="s">
        <v>722</v>
      </c>
      <c r="C18" s="38" t="s">
        <v>194</v>
      </c>
      <c r="D18" s="39">
        <v>99.6</v>
      </c>
      <c r="E18" s="74"/>
      <c r="F18" s="40">
        <f>D18*E18</f>
        <v>0</v>
      </c>
    </row>
    <row r="19" spans="1:6" ht="38.25">
      <c r="A19" s="38" t="s">
        <v>71</v>
      </c>
      <c r="B19" s="48" t="s">
        <v>723</v>
      </c>
    </row>
    <row r="20" spans="1:6" ht="60.6" customHeight="1">
      <c r="A20" s="38" t="s">
        <v>71</v>
      </c>
      <c r="B20" s="48" t="s">
        <v>724</v>
      </c>
    </row>
    <row r="21" spans="1:6" ht="81.599999999999994" customHeight="1">
      <c r="A21" s="38" t="s">
        <v>71</v>
      </c>
      <c r="B21" s="48" t="s">
        <v>725</v>
      </c>
    </row>
    <row r="22" spans="1:6" ht="57" customHeight="1">
      <c r="A22" s="38" t="s">
        <v>71</v>
      </c>
      <c r="B22" s="48" t="s">
        <v>726</v>
      </c>
    </row>
    <row r="23" spans="1:6" ht="60.6" customHeight="1">
      <c r="A23" s="38" t="s">
        <v>71</v>
      </c>
      <c r="B23" s="48" t="s">
        <v>724</v>
      </c>
    </row>
    <row r="24" spans="1:6">
      <c r="B24" s="48"/>
    </row>
    <row r="25" spans="1:6" ht="81.599999999999994" customHeight="1">
      <c r="A25" s="66" t="s">
        <v>727</v>
      </c>
      <c r="B25" s="100" t="s">
        <v>728</v>
      </c>
      <c r="C25" s="38" t="s">
        <v>194</v>
      </c>
      <c r="D25" s="39">
        <v>18.899999999999999</v>
      </c>
      <c r="E25" s="74"/>
      <c r="F25" s="40">
        <f>D25*E25</f>
        <v>0</v>
      </c>
    </row>
    <row r="26" spans="1:6" ht="38.25">
      <c r="A26" s="38" t="s">
        <v>71</v>
      </c>
      <c r="B26" s="48" t="s">
        <v>729</v>
      </c>
    </row>
    <row r="27" spans="1:6" ht="60.6" customHeight="1">
      <c r="A27" s="38" t="s">
        <v>71</v>
      </c>
      <c r="B27" s="48" t="s">
        <v>724</v>
      </c>
    </row>
    <row r="28" spans="1:6" ht="81.599999999999994" customHeight="1">
      <c r="A28" s="38" t="s">
        <v>71</v>
      </c>
      <c r="B28" s="48" t="s">
        <v>725</v>
      </c>
    </row>
    <row r="29" spans="1:6" ht="57" customHeight="1">
      <c r="A29" s="38" t="s">
        <v>71</v>
      </c>
      <c r="B29" s="48" t="s">
        <v>726</v>
      </c>
    </row>
    <row r="30" spans="1:6" ht="63.75">
      <c r="A30" s="38" t="s">
        <v>71</v>
      </c>
      <c r="B30" s="48" t="s">
        <v>730</v>
      </c>
    </row>
    <row r="31" spans="1:6">
      <c r="B31" s="48"/>
    </row>
    <row r="32" spans="1:6" ht="67.150000000000006" customHeight="1">
      <c r="A32" s="66" t="s">
        <v>731</v>
      </c>
      <c r="B32" s="100" t="s">
        <v>732</v>
      </c>
      <c r="C32" s="38" t="s">
        <v>194</v>
      </c>
      <c r="D32" s="39">
        <v>48.7</v>
      </c>
      <c r="E32" s="74"/>
      <c r="F32" s="40">
        <f>D32*E32</f>
        <v>0</v>
      </c>
    </row>
    <row r="33" spans="1:6" ht="38.25">
      <c r="A33" s="38" t="s">
        <v>71</v>
      </c>
      <c r="B33" s="48" t="s">
        <v>733</v>
      </c>
    </row>
    <row r="34" spans="1:6" ht="79.5" customHeight="1">
      <c r="A34" s="38" t="s">
        <v>71</v>
      </c>
      <c r="B34" s="48" t="s">
        <v>730</v>
      </c>
    </row>
    <row r="35" spans="1:6" ht="81.599999999999994" customHeight="1">
      <c r="A35" s="38" t="s">
        <v>71</v>
      </c>
      <c r="B35" s="48" t="s">
        <v>1810</v>
      </c>
    </row>
    <row r="36" spans="1:6" ht="57" customHeight="1">
      <c r="A36" s="38" t="s">
        <v>71</v>
      </c>
      <c r="B36" s="48" t="s">
        <v>726</v>
      </c>
    </row>
    <row r="37" spans="1:6" ht="81" customHeight="1">
      <c r="A37" s="38" t="s">
        <v>71</v>
      </c>
      <c r="B37" s="48" t="s">
        <v>730</v>
      </c>
    </row>
    <row r="38" spans="1:6">
      <c r="B38" s="48"/>
    </row>
    <row r="39" spans="1:6" ht="70.150000000000006" customHeight="1">
      <c r="A39" s="66" t="s">
        <v>734</v>
      </c>
      <c r="B39" s="100" t="s">
        <v>735</v>
      </c>
      <c r="C39" s="38" t="s">
        <v>194</v>
      </c>
      <c r="D39" s="39">
        <v>31.8</v>
      </c>
      <c r="E39" s="74"/>
      <c r="F39" s="40">
        <f>D39*E39</f>
        <v>0</v>
      </c>
    </row>
    <row r="40" spans="1:6" ht="38.25">
      <c r="A40" s="38" t="s">
        <v>71</v>
      </c>
      <c r="B40" s="48" t="s">
        <v>723</v>
      </c>
    </row>
    <row r="41" spans="1:6" ht="60.6" customHeight="1">
      <c r="A41" s="38" t="s">
        <v>71</v>
      </c>
      <c r="B41" s="48" t="s">
        <v>736</v>
      </c>
    </row>
    <row r="42" spans="1:6" ht="81.599999999999994" customHeight="1">
      <c r="A42" s="38" t="s">
        <v>71</v>
      </c>
      <c r="B42" s="48" t="s">
        <v>1810</v>
      </c>
    </row>
    <row r="43" spans="1:6" ht="57" customHeight="1">
      <c r="A43" s="38" t="s">
        <v>71</v>
      </c>
      <c r="B43" s="48" t="s">
        <v>726</v>
      </c>
    </row>
    <row r="44" spans="1:6" ht="60.6" customHeight="1">
      <c r="A44" s="38" t="s">
        <v>71</v>
      </c>
      <c r="B44" s="48" t="s">
        <v>736</v>
      </c>
    </row>
    <row r="45" spans="1:6">
      <c r="B45" s="48"/>
    </row>
    <row r="46" spans="1:6" ht="76.5">
      <c r="A46" s="38" t="s">
        <v>3</v>
      </c>
      <c r="B46" s="27" t="s">
        <v>737</v>
      </c>
    </row>
    <row r="47" spans="1:6">
      <c r="B47" s="27"/>
    </row>
    <row r="48" spans="1:6" ht="38.25">
      <c r="A48" s="38" t="s">
        <v>738</v>
      </c>
      <c r="B48" s="100" t="s">
        <v>739</v>
      </c>
      <c r="C48" s="38" t="s">
        <v>194</v>
      </c>
      <c r="D48" s="39">
        <v>26.3</v>
      </c>
      <c r="E48" s="74"/>
      <c r="F48" s="40">
        <f>D48*E48</f>
        <v>0</v>
      </c>
    </row>
    <row r="49" spans="1:6" ht="63.75">
      <c r="A49" s="38" t="s">
        <v>71</v>
      </c>
      <c r="B49" s="48" t="s">
        <v>740</v>
      </c>
    </row>
    <row r="50" spans="1:6" ht="51">
      <c r="A50" s="38" t="s">
        <v>71</v>
      </c>
      <c r="B50" s="48" t="s">
        <v>741</v>
      </c>
    </row>
    <row r="51" spans="1:6" ht="82.15" customHeight="1">
      <c r="A51" s="38" t="s">
        <v>71</v>
      </c>
      <c r="B51" s="48" t="s">
        <v>1813</v>
      </c>
    </row>
    <row r="52" spans="1:6">
      <c r="B52" s="48"/>
    </row>
    <row r="53" spans="1:6" ht="66" customHeight="1">
      <c r="A53" s="38" t="s">
        <v>5</v>
      </c>
      <c r="B53" s="48" t="s">
        <v>742</v>
      </c>
      <c r="C53" s="38" t="s">
        <v>194</v>
      </c>
      <c r="D53" s="39">
        <v>25</v>
      </c>
      <c r="E53" s="74"/>
      <c r="F53" s="40">
        <f>D53*E53</f>
        <v>0</v>
      </c>
    </row>
    <row r="54" spans="1:6">
      <c r="B54" s="48"/>
    </row>
    <row r="55" spans="1:6" ht="107.25" customHeight="1">
      <c r="A55" s="38" t="s">
        <v>35</v>
      </c>
      <c r="B55" s="48" t="s">
        <v>743</v>
      </c>
      <c r="C55" s="38" t="s">
        <v>194</v>
      </c>
      <c r="D55" s="39">
        <v>7.5</v>
      </c>
      <c r="E55" s="74"/>
      <c r="F55" s="40">
        <f>D55*E55</f>
        <v>0</v>
      </c>
    </row>
    <row r="56" spans="1:6">
      <c r="B56" s="48"/>
    </row>
    <row r="57" spans="1:6" ht="68.45" customHeight="1">
      <c r="A57" s="38" t="s">
        <v>37</v>
      </c>
      <c r="B57" s="48" t="s">
        <v>744</v>
      </c>
      <c r="C57" s="38" t="s">
        <v>194</v>
      </c>
      <c r="D57" s="39">
        <v>25</v>
      </c>
      <c r="E57" s="74"/>
      <c r="F57" s="40">
        <f>D57*E57</f>
        <v>0</v>
      </c>
    </row>
    <row r="58" spans="1:6">
      <c r="B58" s="48"/>
    </row>
    <row r="59" spans="1:6" ht="76.5">
      <c r="A59" s="38" t="s">
        <v>39</v>
      </c>
      <c r="B59" s="48" t="s">
        <v>745</v>
      </c>
      <c r="C59" s="38" t="s">
        <v>166</v>
      </c>
      <c r="D59" s="39">
        <v>150</v>
      </c>
      <c r="E59" s="74"/>
      <c r="F59" s="40">
        <f>D59*E59</f>
        <v>0</v>
      </c>
    </row>
    <row r="60" spans="1:6">
      <c r="B60" s="48"/>
    </row>
    <row r="61" spans="1:6" ht="51">
      <c r="A61" s="38" t="s">
        <v>48</v>
      </c>
      <c r="B61" s="48" t="s">
        <v>1812</v>
      </c>
      <c r="C61" s="38" t="s">
        <v>168</v>
      </c>
      <c r="D61" s="39">
        <v>4</v>
      </c>
      <c r="E61" s="74"/>
      <c r="F61" s="40">
        <f>D61*E61</f>
        <v>0</v>
      </c>
    </row>
    <row r="62" spans="1:6">
      <c r="B62" s="48"/>
    </row>
    <row r="63" spans="1:6" ht="89.25">
      <c r="A63" s="38" t="s">
        <v>50</v>
      </c>
      <c r="B63" s="28" t="s">
        <v>746</v>
      </c>
      <c r="C63" s="38" t="s">
        <v>168</v>
      </c>
      <c r="D63" s="39">
        <v>2</v>
      </c>
      <c r="E63" s="74"/>
      <c r="F63" s="40">
        <f>D63*E63</f>
        <v>0</v>
      </c>
    </row>
    <row r="64" spans="1:6">
      <c r="B64" s="28"/>
    </row>
    <row r="65" spans="1:6" ht="165.75">
      <c r="A65" s="38" t="s">
        <v>52</v>
      </c>
      <c r="B65" s="101" t="s">
        <v>1811</v>
      </c>
      <c r="C65" s="38" t="s">
        <v>168</v>
      </c>
      <c r="D65" s="39">
        <v>1</v>
      </c>
      <c r="E65" s="74"/>
      <c r="F65" s="40">
        <f>D65*E65</f>
        <v>0</v>
      </c>
    </row>
    <row r="66" spans="1:6">
      <c r="B66" s="101"/>
    </row>
    <row r="67" spans="1:6">
      <c r="A67" s="51"/>
      <c r="B67" s="916" t="s">
        <v>747</v>
      </c>
      <c r="C67" s="916"/>
      <c r="D67" s="916"/>
      <c r="E67" s="916"/>
      <c r="F67" s="52">
        <f>SUM(F16:F66)</f>
        <v>0</v>
      </c>
    </row>
  </sheetData>
  <mergeCells count="3">
    <mergeCell ref="A1:F1"/>
    <mergeCell ref="A3:F3"/>
    <mergeCell ref="B67:E67"/>
  </mergeCells>
  <pageMargins left="0.7" right="0.7" top="0.75" bottom="0.75" header="0.3" footer="0.3"/>
  <pageSetup paperSize="9" scale="60" orientation="portrait" r:id="rId1"/>
  <headerFooter>
    <oddHeader>&amp;LPZI POPIS DEL&amp;CPRENOVA PRITLIČJA ZP MARTJANCI&amp;RŠT.PROJ.: PD-13/25</oddHeader>
    <oddFooter>&amp;LMAVČNO KARTONSKA DELA&amp;RStran &amp;P od &amp;N</oddFooter>
  </headerFooter>
  <rowBreaks count="3" manualBreakCount="3">
    <brk id="13" max="16383" man="1"/>
    <brk id="27" max="5" man="1"/>
    <brk id="4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82A14-A381-4525-AC70-615507AA8DEF}">
  <sheetPr>
    <tabColor rgb="FF92D050"/>
  </sheetPr>
  <dimension ref="A1:H72"/>
  <sheetViews>
    <sheetView view="pageBreakPreview" zoomScale="90" zoomScaleNormal="100" zoomScaleSheetLayoutView="90" workbookViewId="0">
      <selection activeCell="F73" sqref="F73"/>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748</v>
      </c>
      <c r="B3" s="930"/>
      <c r="C3" s="930"/>
      <c r="D3" s="930"/>
      <c r="E3" s="930"/>
      <c r="F3" s="930"/>
    </row>
    <row r="5" spans="1:6">
      <c r="B5" s="37" t="s">
        <v>150</v>
      </c>
    </row>
    <row r="6" spans="1:6" ht="85.5" customHeight="1">
      <c r="A6" s="38" t="s">
        <v>71</v>
      </c>
      <c r="B6" s="21" t="s">
        <v>749</v>
      </c>
    </row>
    <row r="7" spans="1:6" ht="186" customHeight="1">
      <c r="A7" s="38" t="s">
        <v>71</v>
      </c>
      <c r="B7" s="21" t="s">
        <v>750</v>
      </c>
    </row>
    <row r="8" spans="1:6" ht="114.75">
      <c r="A8" s="38" t="s">
        <v>71</v>
      </c>
      <c r="B8" s="21" t="s">
        <v>751</v>
      </c>
    </row>
    <row r="9" spans="1:6" ht="51">
      <c r="A9" s="38" t="s">
        <v>71</v>
      </c>
      <c r="B9" s="21" t="s">
        <v>718</v>
      </c>
    </row>
    <row r="10" spans="1:6" ht="45.75" customHeight="1">
      <c r="A10" s="38" t="s">
        <v>71</v>
      </c>
      <c r="B10" s="21" t="s">
        <v>155</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81.599999999999994" customHeight="1">
      <c r="A15" s="38" t="s">
        <v>2</v>
      </c>
      <c r="B15" s="27" t="s">
        <v>752</v>
      </c>
    </row>
    <row r="16" spans="1:6">
      <c r="A16" s="45"/>
      <c r="B16" s="37"/>
      <c r="C16" s="45"/>
      <c r="D16" s="46"/>
      <c r="E16" s="46"/>
      <c r="F16" s="47"/>
    </row>
    <row r="17" spans="1:4" ht="29.25" customHeight="1">
      <c r="A17" s="38" t="s">
        <v>721</v>
      </c>
      <c r="B17" s="27" t="s">
        <v>753</v>
      </c>
    </row>
    <row r="18" spans="1:4">
      <c r="A18" s="38" t="s">
        <v>71</v>
      </c>
      <c r="B18" s="48" t="s">
        <v>391</v>
      </c>
      <c r="C18" s="38" t="s">
        <v>194</v>
      </c>
      <c r="D18" s="39">
        <v>3.34</v>
      </c>
    </row>
    <row r="19" spans="1:4">
      <c r="A19" s="38" t="s">
        <v>71</v>
      </c>
      <c r="B19" s="27" t="s">
        <v>395</v>
      </c>
      <c r="C19" s="38" t="s">
        <v>194</v>
      </c>
      <c r="D19" s="39">
        <v>8.7899999999999991</v>
      </c>
    </row>
    <row r="20" spans="1:4">
      <c r="A20" s="38" t="s">
        <v>71</v>
      </c>
      <c r="B20" s="27" t="s">
        <v>396</v>
      </c>
      <c r="C20" s="38" t="s">
        <v>194</v>
      </c>
      <c r="D20" s="39">
        <v>6.07</v>
      </c>
    </row>
    <row r="21" spans="1:4">
      <c r="A21" s="38" t="s">
        <v>71</v>
      </c>
      <c r="B21" s="27" t="s">
        <v>398</v>
      </c>
      <c r="C21" s="38" t="s">
        <v>194</v>
      </c>
      <c r="D21" s="39">
        <v>2.5099999999999998</v>
      </c>
    </row>
    <row r="22" spans="1:4">
      <c r="A22" s="38" t="s">
        <v>71</v>
      </c>
      <c r="B22" s="48" t="s">
        <v>372</v>
      </c>
      <c r="C22" s="38" t="s">
        <v>194</v>
      </c>
      <c r="D22" s="39">
        <v>15.69</v>
      </c>
    </row>
    <row r="23" spans="1:4">
      <c r="A23" s="38" t="s">
        <v>71</v>
      </c>
      <c r="B23" s="48" t="s">
        <v>373</v>
      </c>
      <c r="C23" s="38" t="s">
        <v>194</v>
      </c>
      <c r="D23" s="39">
        <v>16.62</v>
      </c>
    </row>
    <row r="24" spans="1:4">
      <c r="A24" s="38" t="s">
        <v>71</v>
      </c>
      <c r="B24" s="48" t="s">
        <v>374</v>
      </c>
      <c r="C24" s="38" t="s">
        <v>194</v>
      </c>
      <c r="D24" s="39">
        <v>10.31</v>
      </c>
    </row>
    <row r="25" spans="1:4">
      <c r="A25" s="38" t="s">
        <v>71</v>
      </c>
      <c r="B25" s="48" t="s">
        <v>375</v>
      </c>
      <c r="C25" s="38" t="s">
        <v>194</v>
      </c>
      <c r="D25" s="39">
        <v>10.86</v>
      </c>
    </row>
    <row r="26" spans="1:4">
      <c r="A26" s="38" t="s">
        <v>71</v>
      </c>
      <c r="B26" s="48" t="s">
        <v>376</v>
      </c>
      <c r="C26" s="38" t="s">
        <v>194</v>
      </c>
      <c r="D26" s="39">
        <v>8.23</v>
      </c>
    </row>
    <row r="27" spans="1:4">
      <c r="A27" s="38" t="s">
        <v>71</v>
      </c>
      <c r="B27" s="48" t="s">
        <v>377</v>
      </c>
      <c r="C27" s="38" t="s">
        <v>194</v>
      </c>
      <c r="D27" s="39">
        <v>21.8</v>
      </c>
    </row>
    <row r="28" spans="1:4">
      <c r="A28" s="38" t="s">
        <v>71</v>
      </c>
      <c r="B28" s="48" t="s">
        <v>378</v>
      </c>
      <c r="C28" s="38" t="s">
        <v>194</v>
      </c>
      <c r="D28" s="39">
        <v>15.51</v>
      </c>
    </row>
    <row r="29" spans="1:4">
      <c r="A29" s="38" t="s">
        <v>71</v>
      </c>
      <c r="B29" s="48" t="s">
        <v>379</v>
      </c>
      <c r="C29" s="38" t="s">
        <v>194</v>
      </c>
      <c r="D29" s="39">
        <v>16.38</v>
      </c>
    </row>
    <row r="30" spans="1:4">
      <c r="A30" s="38" t="s">
        <v>71</v>
      </c>
      <c r="B30" s="48" t="s">
        <v>380</v>
      </c>
      <c r="C30" s="38" t="s">
        <v>194</v>
      </c>
      <c r="D30" s="39">
        <v>13.62</v>
      </c>
    </row>
    <row r="31" spans="1:4">
      <c r="A31" s="38" t="s">
        <v>71</v>
      </c>
      <c r="B31" s="48" t="s">
        <v>381</v>
      </c>
      <c r="C31" s="38" t="s">
        <v>194</v>
      </c>
      <c r="D31" s="39">
        <v>12.37</v>
      </c>
    </row>
    <row r="32" spans="1:4">
      <c r="A32" s="38" t="s">
        <v>71</v>
      </c>
      <c r="B32" s="48" t="s">
        <v>382</v>
      </c>
      <c r="C32" s="38" t="s">
        <v>194</v>
      </c>
      <c r="D32" s="39">
        <v>4.5999999999999996</v>
      </c>
    </row>
    <row r="33" spans="1:8">
      <c r="A33" s="38" t="s">
        <v>71</v>
      </c>
      <c r="B33" s="48" t="s">
        <v>383</v>
      </c>
      <c r="C33" s="38" t="s">
        <v>194</v>
      </c>
      <c r="D33" s="39">
        <v>17.920000000000002</v>
      </c>
    </row>
    <row r="34" spans="1:8">
      <c r="A34" s="38" t="s">
        <v>71</v>
      </c>
      <c r="B34" s="48" t="s">
        <v>384</v>
      </c>
      <c r="C34" s="38" t="s">
        <v>194</v>
      </c>
      <c r="D34" s="39">
        <v>15.84</v>
      </c>
    </row>
    <row r="35" spans="1:8">
      <c r="A35" s="38" t="s">
        <v>71</v>
      </c>
      <c r="B35" s="48" t="s">
        <v>385</v>
      </c>
      <c r="C35" s="38" t="s">
        <v>194</v>
      </c>
      <c r="D35" s="39">
        <v>9.2799999999999994</v>
      </c>
    </row>
    <row r="36" spans="1:8">
      <c r="A36" s="38" t="s">
        <v>71</v>
      </c>
      <c r="B36" s="48" t="s">
        <v>386</v>
      </c>
      <c r="C36" s="38" t="s">
        <v>194</v>
      </c>
      <c r="D36" s="39">
        <v>14.07</v>
      </c>
    </row>
    <row r="37" spans="1:8">
      <c r="A37" s="38" t="s">
        <v>71</v>
      </c>
      <c r="B37" s="48" t="s">
        <v>387</v>
      </c>
      <c r="C37" s="38" t="s">
        <v>194</v>
      </c>
      <c r="D37" s="39">
        <v>14.93</v>
      </c>
    </row>
    <row r="38" spans="1:8">
      <c r="A38" s="38" t="s">
        <v>71</v>
      </c>
      <c r="B38" s="68" t="s">
        <v>388</v>
      </c>
      <c r="C38" s="63" t="s">
        <v>194</v>
      </c>
      <c r="D38" s="69">
        <v>14.65</v>
      </c>
    </row>
    <row r="39" spans="1:8">
      <c r="B39" s="48"/>
      <c r="C39" s="45" t="s">
        <v>194</v>
      </c>
      <c r="D39" s="46">
        <f>SUM(D18:D38)</f>
        <v>253.39000000000001</v>
      </c>
      <c r="E39" s="74"/>
      <c r="F39" s="40">
        <f>D39*E39</f>
        <v>0</v>
      </c>
    </row>
    <row r="40" spans="1:8">
      <c r="B40" s="48"/>
      <c r="C40" s="45"/>
      <c r="D40" s="46"/>
    </row>
    <row r="41" spans="1:8" ht="55.9" customHeight="1">
      <c r="A41" s="66" t="s">
        <v>71</v>
      </c>
      <c r="B41" s="102" t="s">
        <v>754</v>
      </c>
    </row>
    <row r="42" spans="1:8" ht="166.15" customHeight="1">
      <c r="A42" s="38" t="s">
        <v>71</v>
      </c>
      <c r="B42" s="27" t="s">
        <v>755</v>
      </c>
      <c r="H42" s="14"/>
    </row>
    <row r="43" spans="1:8" ht="25.5">
      <c r="A43" s="38" t="s">
        <v>71</v>
      </c>
      <c r="B43" s="27" t="s">
        <v>756</v>
      </c>
    </row>
    <row r="44" spans="1:8" ht="53.25" customHeight="1">
      <c r="A44" s="66" t="s">
        <v>71</v>
      </c>
      <c r="B44" s="102" t="s">
        <v>757</v>
      </c>
    </row>
    <row r="45" spans="1:8" ht="169.15" customHeight="1">
      <c r="A45" s="38" t="s">
        <v>71</v>
      </c>
      <c r="B45" s="27" t="s">
        <v>758</v>
      </c>
    </row>
    <row r="46" spans="1:8">
      <c r="A46" s="45"/>
      <c r="B46" s="37"/>
      <c r="C46" s="45"/>
      <c r="D46" s="46"/>
      <c r="E46" s="46"/>
      <c r="F46" s="47"/>
    </row>
    <row r="47" spans="1:8" ht="38.25">
      <c r="A47" s="38" t="s">
        <v>727</v>
      </c>
      <c r="B47" s="27" t="s">
        <v>759</v>
      </c>
    </row>
    <row r="48" spans="1:8">
      <c r="A48" s="38" t="s">
        <v>71</v>
      </c>
      <c r="B48" s="27" t="s">
        <v>392</v>
      </c>
      <c r="C48" s="38" t="s">
        <v>194</v>
      </c>
      <c r="D48" s="39">
        <v>2.6</v>
      </c>
    </row>
    <row r="49" spans="1:6">
      <c r="A49" s="38" t="s">
        <v>71</v>
      </c>
      <c r="B49" s="27" t="s">
        <v>393</v>
      </c>
      <c r="C49" s="38" t="s">
        <v>194</v>
      </c>
      <c r="D49" s="39">
        <v>4.13</v>
      </c>
    </row>
    <row r="50" spans="1:6">
      <c r="A50" s="38" t="s">
        <v>71</v>
      </c>
      <c r="B50" s="27" t="s">
        <v>394</v>
      </c>
      <c r="C50" s="38" t="s">
        <v>194</v>
      </c>
      <c r="D50" s="39">
        <v>6.42</v>
      </c>
    </row>
    <row r="51" spans="1:6">
      <c r="A51" s="38" t="s">
        <v>71</v>
      </c>
      <c r="B51" s="27" t="s">
        <v>397</v>
      </c>
      <c r="C51" s="38" t="s">
        <v>194</v>
      </c>
      <c r="D51" s="39">
        <v>7.35</v>
      </c>
    </row>
    <row r="52" spans="1:6">
      <c r="A52" s="38" t="s">
        <v>71</v>
      </c>
      <c r="B52" s="70" t="s">
        <v>399</v>
      </c>
      <c r="C52" s="63" t="s">
        <v>194</v>
      </c>
      <c r="D52" s="69">
        <v>3.56</v>
      </c>
    </row>
    <row r="53" spans="1:6">
      <c r="B53" s="27"/>
      <c r="C53" s="45" t="s">
        <v>194</v>
      </c>
      <c r="D53" s="46">
        <f>SUM(D48:D52)</f>
        <v>24.06</v>
      </c>
      <c r="E53" s="74"/>
      <c r="F53" s="40">
        <f>D53*E53</f>
        <v>0</v>
      </c>
    </row>
    <row r="54" spans="1:6" ht="51">
      <c r="A54" s="66" t="s">
        <v>71</v>
      </c>
      <c r="B54" s="102" t="s">
        <v>754</v>
      </c>
    </row>
    <row r="55" spans="1:6" ht="165.75">
      <c r="A55" s="38" t="s">
        <v>71</v>
      </c>
      <c r="B55" s="27" t="s">
        <v>755</v>
      </c>
    </row>
    <row r="56" spans="1:6" ht="25.5">
      <c r="A56" s="38" t="s">
        <v>71</v>
      </c>
      <c r="B56" s="27" t="s">
        <v>756</v>
      </c>
    </row>
    <row r="57" spans="1:6" ht="51">
      <c r="A57" s="66" t="s">
        <v>71</v>
      </c>
      <c r="B57" s="102" t="s">
        <v>757</v>
      </c>
    </row>
    <row r="58" spans="1:6" ht="165.75">
      <c r="A58" s="38" t="s">
        <v>71</v>
      </c>
      <c r="B58" s="27" t="s">
        <v>760</v>
      </c>
    </row>
    <row r="59" spans="1:6">
      <c r="B59" s="102"/>
    </row>
    <row r="60" spans="1:6" ht="90">
      <c r="A60" s="38" t="s">
        <v>3</v>
      </c>
      <c r="B60" s="103" t="s">
        <v>761</v>
      </c>
      <c r="C60" s="38" t="s">
        <v>168</v>
      </c>
      <c r="D60" s="39">
        <v>10</v>
      </c>
      <c r="E60" s="74"/>
      <c r="F60" s="40">
        <f>D60*E60</f>
        <v>0</v>
      </c>
    </row>
    <row r="61" spans="1:6">
      <c r="B61" s="103"/>
    </row>
    <row r="62" spans="1:6" ht="90">
      <c r="A62" s="38" t="s">
        <v>5</v>
      </c>
      <c r="B62" s="103" t="s">
        <v>762</v>
      </c>
      <c r="C62" s="38" t="s">
        <v>168</v>
      </c>
      <c r="D62" s="39">
        <v>10</v>
      </c>
      <c r="E62" s="74"/>
      <c r="F62" s="40">
        <f>D62*E62</f>
        <v>0</v>
      </c>
    </row>
    <row r="63" spans="1:6">
      <c r="B63" s="103"/>
    </row>
    <row r="64" spans="1:6" ht="90">
      <c r="A64" s="38" t="s">
        <v>35</v>
      </c>
      <c r="B64" s="103" t="s">
        <v>763</v>
      </c>
      <c r="C64" s="38" t="s">
        <v>168</v>
      </c>
      <c r="D64" s="39">
        <v>10</v>
      </c>
      <c r="E64" s="74"/>
      <c r="F64" s="40">
        <f>D64*E64</f>
        <v>0</v>
      </c>
    </row>
    <row r="65" spans="1:6">
      <c r="B65" s="28"/>
    </row>
    <row r="66" spans="1:6" ht="51">
      <c r="A66" s="38" t="s">
        <v>37</v>
      </c>
      <c r="B66" s="28" t="s">
        <v>764</v>
      </c>
      <c r="C66" s="38" t="s">
        <v>168</v>
      </c>
      <c r="D66" s="39">
        <v>8</v>
      </c>
      <c r="E66" s="74"/>
      <c r="F66" s="40">
        <f>D66*E66</f>
        <v>0</v>
      </c>
    </row>
    <row r="67" spans="1:6">
      <c r="B67" s="28"/>
    </row>
    <row r="68" spans="1:6" ht="76.5">
      <c r="A68" s="38" t="s">
        <v>39</v>
      </c>
      <c r="B68" s="28" t="s">
        <v>765</v>
      </c>
      <c r="C68" s="38" t="s">
        <v>194</v>
      </c>
      <c r="D68" s="39">
        <v>29.5</v>
      </c>
      <c r="E68" s="74"/>
      <c r="F68" s="40">
        <f>D68*E68</f>
        <v>0</v>
      </c>
    </row>
    <row r="69" spans="1:6">
      <c r="B69" s="28"/>
    </row>
    <row r="70" spans="1:6" ht="76.5">
      <c r="A70" s="38" t="s">
        <v>48</v>
      </c>
      <c r="B70" s="28" t="s">
        <v>766</v>
      </c>
      <c r="C70" s="38" t="s">
        <v>194</v>
      </c>
      <c r="D70" s="39">
        <v>15.1</v>
      </c>
      <c r="E70" s="74"/>
      <c r="F70" s="40">
        <f>D70*E70</f>
        <v>0</v>
      </c>
    </row>
    <row r="71" spans="1:6">
      <c r="B71" s="28"/>
    </row>
    <row r="72" spans="1:6">
      <c r="A72" s="51"/>
      <c r="B72" s="916" t="s">
        <v>767</v>
      </c>
      <c r="C72" s="916"/>
      <c r="D72" s="916"/>
      <c r="E72" s="916"/>
      <c r="F72" s="52">
        <f>SUM(F15:F71)</f>
        <v>0</v>
      </c>
    </row>
  </sheetData>
  <mergeCells count="3">
    <mergeCell ref="A1:F1"/>
    <mergeCell ref="A3:F3"/>
    <mergeCell ref="B72:E72"/>
  </mergeCells>
  <pageMargins left="0.7" right="0.7" top="0.75" bottom="0.75" header="0.3" footer="0.3"/>
  <pageSetup paperSize="9" scale="75" orientation="portrait" r:id="rId1"/>
  <headerFooter>
    <oddHeader>&amp;LPZI POPIS DEL&amp;CPRENOVA PRITLIČJA ZP MARTJANCI&amp;RŠT.PROJ.: PD-13/25</oddHeader>
    <oddFooter>&amp;LSPUŠČENI STROPOVI&amp;RStran &amp;P od &amp;N</oddFooter>
  </headerFooter>
  <rowBreaks count="2" manualBreakCount="2">
    <brk id="12" max="5" man="1"/>
    <brk id="4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B710-5D18-4541-A032-27F8030A2189}">
  <sheetPr>
    <tabColor rgb="FF92D050"/>
  </sheetPr>
  <dimension ref="A1:F56"/>
  <sheetViews>
    <sheetView view="pageBreakPreview" zoomScale="90" zoomScaleNormal="100" zoomScaleSheetLayoutView="90" workbookViewId="0">
      <selection activeCell="F57" sqref="F5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768</v>
      </c>
      <c r="B3" s="930"/>
      <c r="C3" s="930"/>
      <c r="D3" s="930"/>
      <c r="E3" s="930"/>
      <c r="F3" s="930"/>
    </row>
    <row r="5" spans="1:6">
      <c r="B5" s="37" t="s">
        <v>150</v>
      </c>
    </row>
    <row r="6" spans="1:6" ht="55.9" customHeight="1">
      <c r="A6" s="38" t="s">
        <v>71</v>
      </c>
      <c r="B6" s="21" t="s">
        <v>769</v>
      </c>
    </row>
    <row r="7" spans="1:6" ht="192.6" customHeight="1">
      <c r="A7" s="38" t="s">
        <v>71</v>
      </c>
      <c r="B7" s="21" t="s">
        <v>770</v>
      </c>
    </row>
    <row r="8" spans="1:6" ht="119.25" customHeight="1">
      <c r="A8" s="38" t="s">
        <v>71</v>
      </c>
      <c r="B8" s="21" t="s">
        <v>771</v>
      </c>
    </row>
    <row r="9" spans="1:6" ht="42" customHeight="1">
      <c r="A9" s="38" t="s">
        <v>71</v>
      </c>
      <c r="B9" s="21" t="s">
        <v>155</v>
      </c>
    </row>
    <row r="10" spans="1:6" s="5" customFormat="1" ht="40.15" customHeight="1">
      <c r="A10" s="38" t="s">
        <v>71</v>
      </c>
      <c r="B10" s="21" t="s">
        <v>772</v>
      </c>
      <c r="C10" s="38"/>
      <c r="D10" s="39"/>
      <c r="E10" s="39"/>
      <c r="F10" s="40"/>
    </row>
    <row r="11" spans="1:6" s="5" customFormat="1" ht="54" customHeight="1">
      <c r="A11" s="38" t="s">
        <v>71</v>
      </c>
      <c r="B11" s="21" t="s">
        <v>773</v>
      </c>
      <c r="C11" s="38"/>
      <c r="D11" s="39"/>
      <c r="E11" s="39"/>
      <c r="F11" s="40"/>
    </row>
    <row r="12" spans="1:6" s="5" customFormat="1" ht="51" customHeight="1">
      <c r="A12" s="38" t="s">
        <v>71</v>
      </c>
      <c r="B12" s="21" t="s">
        <v>774</v>
      </c>
      <c r="C12" s="38"/>
      <c r="D12" s="39"/>
      <c r="E12" s="39"/>
      <c r="F12" s="40"/>
    </row>
    <row r="13" spans="1:6" s="5" customFormat="1" ht="65.25" customHeight="1">
      <c r="A13" s="38" t="s">
        <v>71</v>
      </c>
      <c r="B13" s="21" t="s">
        <v>775</v>
      </c>
      <c r="C13" s="38"/>
      <c r="D13" s="39"/>
      <c r="E13" s="39"/>
      <c r="F13" s="40"/>
    </row>
    <row r="14" spans="1:6">
      <c r="B14" s="27"/>
    </row>
    <row r="15" spans="1:6">
      <c r="A15" s="41" t="s">
        <v>156</v>
      </c>
      <c r="B15" s="42" t="s">
        <v>157</v>
      </c>
      <c r="C15" s="41" t="s">
        <v>158</v>
      </c>
      <c r="D15" s="43" t="s">
        <v>159</v>
      </c>
      <c r="E15" s="43" t="s">
        <v>160</v>
      </c>
      <c r="F15" s="54" t="s">
        <v>161</v>
      </c>
    </row>
    <row r="16" spans="1:6">
      <c r="A16" s="45"/>
      <c r="B16" s="37"/>
      <c r="C16" s="45"/>
      <c r="D16" s="46"/>
      <c r="E16" s="46"/>
      <c r="F16" s="47"/>
    </row>
    <row r="17" spans="1:6">
      <c r="A17" s="45"/>
      <c r="B17" s="82" t="s">
        <v>776</v>
      </c>
      <c r="C17" s="45"/>
      <c r="D17" s="46"/>
      <c r="E17" s="46"/>
      <c r="F17" s="47"/>
    </row>
    <row r="18" spans="1:6">
      <c r="A18" s="45"/>
      <c r="B18" s="37"/>
      <c r="C18" s="45"/>
      <c r="D18" s="46"/>
      <c r="E18" s="46"/>
      <c r="F18" s="47"/>
    </row>
    <row r="19" spans="1:6" ht="102">
      <c r="A19" s="38" t="s">
        <v>2</v>
      </c>
      <c r="B19" s="27" t="s">
        <v>777</v>
      </c>
      <c r="C19" s="38" t="s">
        <v>194</v>
      </c>
      <c r="D19" s="39">
        <f>D40</f>
        <v>232.68000000000004</v>
      </c>
      <c r="E19" s="74"/>
      <c r="F19" s="40">
        <f>D19*E19</f>
        <v>0</v>
      </c>
    </row>
    <row r="20" spans="1:6">
      <c r="A20" s="45"/>
      <c r="B20" s="37"/>
      <c r="C20" s="45"/>
      <c r="D20" s="46"/>
      <c r="E20" s="46"/>
      <c r="F20" s="47"/>
    </row>
    <row r="21" spans="1:6" ht="51" customHeight="1">
      <c r="A21" s="38" t="s">
        <v>3</v>
      </c>
      <c r="B21" s="48" t="s">
        <v>778</v>
      </c>
    </row>
    <row r="22" spans="1:6">
      <c r="B22" s="48" t="s">
        <v>779</v>
      </c>
    </row>
    <row r="23" spans="1:6">
      <c r="A23" s="38" t="s">
        <v>71</v>
      </c>
      <c r="B23" s="48" t="s">
        <v>372</v>
      </c>
      <c r="C23" s="38" t="s">
        <v>194</v>
      </c>
      <c r="D23" s="39">
        <v>15.69</v>
      </c>
    </row>
    <row r="24" spans="1:6">
      <c r="A24" s="38" t="s">
        <v>71</v>
      </c>
      <c r="B24" s="48" t="s">
        <v>373</v>
      </c>
      <c r="C24" s="38" t="s">
        <v>194</v>
      </c>
      <c r="D24" s="39">
        <v>16.62</v>
      </c>
    </row>
    <row r="25" spans="1:6">
      <c r="A25" s="38" t="s">
        <v>71</v>
      </c>
      <c r="B25" s="48" t="s">
        <v>374</v>
      </c>
      <c r="C25" s="38" t="s">
        <v>194</v>
      </c>
      <c r="D25" s="39">
        <v>10.31</v>
      </c>
    </row>
    <row r="26" spans="1:6">
      <c r="A26" s="38" t="s">
        <v>71</v>
      </c>
      <c r="B26" s="48" t="s">
        <v>375</v>
      </c>
      <c r="C26" s="38" t="s">
        <v>194</v>
      </c>
      <c r="D26" s="39">
        <v>10.86</v>
      </c>
    </row>
    <row r="27" spans="1:6">
      <c r="A27" s="38" t="s">
        <v>71</v>
      </c>
      <c r="B27" s="48" t="s">
        <v>376</v>
      </c>
      <c r="C27" s="38" t="s">
        <v>194</v>
      </c>
      <c r="D27" s="39">
        <v>8.23</v>
      </c>
    </row>
    <row r="28" spans="1:6">
      <c r="A28" s="38" t="s">
        <v>71</v>
      </c>
      <c r="B28" s="48" t="s">
        <v>377</v>
      </c>
      <c r="C28" s="38" t="s">
        <v>194</v>
      </c>
      <c r="D28" s="39">
        <v>21.8</v>
      </c>
    </row>
    <row r="29" spans="1:6">
      <c r="A29" s="38" t="s">
        <v>71</v>
      </c>
      <c r="B29" s="48" t="s">
        <v>378</v>
      </c>
      <c r="C29" s="38" t="s">
        <v>194</v>
      </c>
      <c r="D29" s="39">
        <v>15.51</v>
      </c>
    </row>
    <row r="30" spans="1:6">
      <c r="A30" s="38" t="s">
        <v>71</v>
      </c>
      <c r="B30" s="48" t="s">
        <v>379</v>
      </c>
      <c r="C30" s="38" t="s">
        <v>194</v>
      </c>
      <c r="D30" s="39">
        <v>16.38</v>
      </c>
    </row>
    <row r="31" spans="1:6">
      <c r="A31" s="38" t="s">
        <v>71</v>
      </c>
      <c r="B31" s="48" t="s">
        <v>380</v>
      </c>
      <c r="C31" s="38" t="s">
        <v>194</v>
      </c>
      <c r="D31" s="39">
        <v>13.62</v>
      </c>
    </row>
    <row r="32" spans="1:6">
      <c r="A32" s="38" t="s">
        <v>71</v>
      </c>
      <c r="B32" s="48" t="s">
        <v>381</v>
      </c>
      <c r="C32" s="38" t="s">
        <v>194</v>
      </c>
      <c r="D32" s="39">
        <v>12.37</v>
      </c>
    </row>
    <row r="33" spans="1:6">
      <c r="A33" s="38" t="s">
        <v>71</v>
      </c>
      <c r="B33" s="48" t="s">
        <v>382</v>
      </c>
      <c r="C33" s="38" t="s">
        <v>194</v>
      </c>
      <c r="D33" s="39">
        <v>4.5999999999999996</v>
      </c>
    </row>
    <row r="34" spans="1:6">
      <c r="A34" s="38" t="s">
        <v>71</v>
      </c>
      <c r="B34" s="48" t="s">
        <v>383</v>
      </c>
      <c r="C34" s="38" t="s">
        <v>194</v>
      </c>
      <c r="D34" s="39">
        <v>17.920000000000002</v>
      </c>
    </row>
    <row r="35" spans="1:6">
      <c r="A35" s="38" t="s">
        <v>71</v>
      </c>
      <c r="B35" s="48" t="s">
        <v>384</v>
      </c>
      <c r="C35" s="38" t="s">
        <v>194</v>
      </c>
      <c r="D35" s="39">
        <v>15.84</v>
      </c>
    </row>
    <row r="36" spans="1:6">
      <c r="A36" s="38" t="s">
        <v>71</v>
      </c>
      <c r="B36" s="48" t="s">
        <v>385</v>
      </c>
      <c r="C36" s="38" t="s">
        <v>194</v>
      </c>
      <c r="D36" s="39">
        <v>9.2799999999999994</v>
      </c>
    </row>
    <row r="37" spans="1:6">
      <c r="A37" s="38" t="s">
        <v>71</v>
      </c>
      <c r="B37" s="48" t="s">
        <v>386</v>
      </c>
      <c r="C37" s="38" t="s">
        <v>194</v>
      </c>
      <c r="D37" s="39">
        <v>14.07</v>
      </c>
    </row>
    <row r="38" spans="1:6">
      <c r="A38" s="38" t="s">
        <v>71</v>
      </c>
      <c r="B38" s="48" t="s">
        <v>387</v>
      </c>
      <c r="C38" s="38" t="s">
        <v>194</v>
      </c>
      <c r="D38" s="39">
        <v>14.93</v>
      </c>
    </row>
    <row r="39" spans="1:6">
      <c r="A39" s="38" t="s">
        <v>71</v>
      </c>
      <c r="B39" s="68" t="s">
        <v>388</v>
      </c>
      <c r="C39" s="63" t="s">
        <v>194</v>
      </c>
      <c r="D39" s="69">
        <v>14.65</v>
      </c>
    </row>
    <row r="40" spans="1:6">
      <c r="B40" s="48"/>
      <c r="C40" s="45" t="s">
        <v>194</v>
      </c>
      <c r="D40" s="46">
        <f>SUM(D23:D39)</f>
        <v>232.68000000000004</v>
      </c>
    </row>
    <row r="41" spans="1:6">
      <c r="B41" s="48"/>
    </row>
    <row r="42" spans="1:6" ht="124.5" customHeight="1">
      <c r="A42" s="38" t="s">
        <v>71</v>
      </c>
      <c r="B42" s="48" t="s">
        <v>780</v>
      </c>
      <c r="C42" s="38" t="s">
        <v>194</v>
      </c>
      <c r="D42" s="39">
        <f>D40</f>
        <v>232.68000000000004</v>
      </c>
      <c r="E42" s="74"/>
      <c r="F42" s="40">
        <f>D42*E42</f>
        <v>0</v>
      </c>
    </row>
    <row r="43" spans="1:6" ht="89.25">
      <c r="A43" s="38" t="s">
        <v>71</v>
      </c>
      <c r="B43" s="48" t="s">
        <v>781</v>
      </c>
      <c r="C43" s="38" t="s">
        <v>166</v>
      </c>
      <c r="D43" s="39">
        <v>289.3</v>
      </c>
      <c r="E43" s="74"/>
      <c r="F43" s="40">
        <f>D43*E43</f>
        <v>0</v>
      </c>
    </row>
    <row r="44" spans="1:6">
      <c r="B44" s="48"/>
    </row>
    <row r="45" spans="1:6">
      <c r="A45" s="45"/>
      <c r="B45" s="82" t="s">
        <v>782</v>
      </c>
      <c r="C45" s="45"/>
      <c r="D45" s="46"/>
      <c r="E45" s="46"/>
      <c r="F45" s="47"/>
    </row>
    <row r="46" spans="1:6">
      <c r="A46" s="45"/>
      <c r="B46" s="37"/>
      <c r="C46" s="45"/>
      <c r="D46" s="46"/>
      <c r="E46" s="46"/>
      <c r="F46" s="47"/>
    </row>
    <row r="47" spans="1:6" ht="102">
      <c r="A47" s="38" t="s">
        <v>5</v>
      </c>
      <c r="B47" s="27" t="s">
        <v>777</v>
      </c>
      <c r="C47" s="38" t="s">
        <v>194</v>
      </c>
      <c r="D47" s="39">
        <f>D51</f>
        <v>8.14</v>
      </c>
      <c r="E47" s="74"/>
      <c r="F47" s="40">
        <f>D47*E47</f>
        <v>0</v>
      </c>
    </row>
    <row r="48" spans="1:6">
      <c r="A48" s="45"/>
      <c r="B48" s="37"/>
      <c r="C48" s="45"/>
      <c r="D48" s="46"/>
      <c r="E48" s="46"/>
      <c r="F48" s="47"/>
    </row>
    <row r="49" spans="1:6" ht="51" customHeight="1">
      <c r="A49" s="38" t="s">
        <v>35</v>
      </c>
      <c r="B49" s="48" t="s">
        <v>778</v>
      </c>
    </row>
    <row r="50" spans="1:6">
      <c r="B50" s="48" t="s">
        <v>779</v>
      </c>
    </row>
    <row r="51" spans="1:6">
      <c r="A51" s="38" t="s">
        <v>71</v>
      </c>
      <c r="B51" s="48" t="s">
        <v>783</v>
      </c>
      <c r="C51" s="38" t="s">
        <v>194</v>
      </c>
      <c r="D51" s="39">
        <v>8.14</v>
      </c>
    </row>
    <row r="52" spans="1:6">
      <c r="B52" s="48"/>
    </row>
    <row r="53" spans="1:6" ht="124.5" customHeight="1">
      <c r="A53" s="38" t="s">
        <v>71</v>
      </c>
      <c r="B53" s="48" t="s">
        <v>780</v>
      </c>
      <c r="C53" s="38" t="s">
        <v>194</v>
      </c>
      <c r="D53" s="39">
        <f>D51</f>
        <v>8.14</v>
      </c>
      <c r="E53" s="74"/>
      <c r="F53" s="40">
        <f>D53*E53</f>
        <v>0</v>
      </c>
    </row>
    <row r="54" spans="1:6" ht="89.25">
      <c r="A54" s="38" t="s">
        <v>71</v>
      </c>
      <c r="B54" s="48" t="s">
        <v>781</v>
      </c>
      <c r="C54" s="38" t="s">
        <v>166</v>
      </c>
      <c r="D54" s="39">
        <v>6.8</v>
      </c>
      <c r="E54" s="74"/>
      <c r="F54" s="40">
        <f>D54*E54</f>
        <v>0</v>
      </c>
    </row>
    <row r="55" spans="1:6">
      <c r="B55" s="48"/>
    </row>
    <row r="56" spans="1:6">
      <c r="A56" s="51"/>
      <c r="B56" s="916" t="s">
        <v>784</v>
      </c>
      <c r="C56" s="916"/>
      <c r="D56" s="916"/>
      <c r="E56" s="916"/>
      <c r="F56" s="52">
        <f>SUM(F19:F55)</f>
        <v>0</v>
      </c>
    </row>
  </sheetData>
  <mergeCells count="3">
    <mergeCell ref="A1:F1"/>
    <mergeCell ref="A3:F3"/>
    <mergeCell ref="B56:E56"/>
  </mergeCells>
  <pageMargins left="0.7" right="0.7" top="0.75" bottom="0.75" header="0.3" footer="0.3"/>
  <pageSetup paperSize="9" scale="99" orientation="portrait" r:id="rId1"/>
  <headerFooter>
    <oddHeader>&amp;LPZI POPIS DEL&amp;CPRENOVA PRITLIČJA ZP MARTJANCI&amp;RŠT.PROJ.: PD-13/25</oddHeader>
    <oddFooter>&amp;LTLAKARSKA DELA&amp;RStran &amp;P od &amp;N</oddFooter>
  </headerFooter>
  <rowBreaks count="1" manualBreakCount="1">
    <brk id="1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FC37-67B2-406D-9F9F-FD972CB5058C}">
  <sheetPr>
    <tabColor rgb="FF92D050"/>
  </sheetPr>
  <dimension ref="A1:F65"/>
  <sheetViews>
    <sheetView view="pageBreakPreview" zoomScale="90" zoomScaleNormal="100" zoomScaleSheetLayoutView="90" workbookViewId="0">
      <selection activeCell="E61" sqref="E61"/>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785</v>
      </c>
      <c r="B3" s="930"/>
      <c r="C3" s="930"/>
      <c r="D3" s="930"/>
      <c r="E3" s="930"/>
      <c r="F3" s="930"/>
    </row>
    <row r="5" spans="1:6">
      <c r="B5" s="37" t="s">
        <v>150</v>
      </c>
    </row>
    <row r="6" spans="1:6" ht="85.9" customHeight="1">
      <c r="A6" s="38" t="s">
        <v>71</v>
      </c>
      <c r="B6" s="21" t="s">
        <v>786</v>
      </c>
    </row>
    <row r="7" spans="1:6" ht="150" customHeight="1">
      <c r="A7" s="38" t="s">
        <v>71</v>
      </c>
      <c r="B7" s="21" t="s">
        <v>787</v>
      </c>
    </row>
    <row r="8" spans="1:6" ht="105.6" customHeight="1">
      <c r="A8" s="38" t="s">
        <v>71</v>
      </c>
      <c r="B8" s="21" t="s">
        <v>788</v>
      </c>
    </row>
    <row r="9" spans="1:6" ht="90" customHeight="1">
      <c r="A9" s="38" t="s">
        <v>71</v>
      </c>
      <c r="B9" s="21" t="s">
        <v>789</v>
      </c>
    </row>
    <row r="10" spans="1:6" ht="44.25" customHeight="1">
      <c r="A10" s="38" t="s">
        <v>71</v>
      </c>
      <c r="B10" s="21" t="s">
        <v>155</v>
      </c>
    </row>
    <row r="11" spans="1:6" s="5" customFormat="1" ht="51.75" customHeight="1">
      <c r="A11" s="38" t="s">
        <v>71</v>
      </c>
      <c r="B11" s="21" t="s">
        <v>772</v>
      </c>
      <c r="C11" s="38"/>
      <c r="D11" s="39"/>
      <c r="E11" s="39"/>
      <c r="F11" s="40"/>
    </row>
    <row r="12" spans="1:6" s="5" customFormat="1" ht="53.25" customHeight="1">
      <c r="A12" s="38" t="s">
        <v>71</v>
      </c>
      <c r="B12" s="21" t="s">
        <v>773</v>
      </c>
      <c r="C12" s="38"/>
      <c r="D12" s="39"/>
      <c r="E12" s="39"/>
      <c r="F12" s="40"/>
    </row>
    <row r="13" spans="1:6" s="5" customFormat="1" ht="54.6" customHeight="1">
      <c r="A13" s="38" t="s">
        <v>71</v>
      </c>
      <c r="B13" s="21" t="s">
        <v>774</v>
      </c>
      <c r="C13" s="38"/>
      <c r="D13" s="39"/>
      <c r="E13" s="39"/>
      <c r="F13" s="40"/>
    </row>
    <row r="14" spans="1:6" s="5" customFormat="1" ht="69" customHeight="1">
      <c r="A14" s="38" t="s">
        <v>71</v>
      </c>
      <c r="B14" s="21" t="s">
        <v>775</v>
      </c>
      <c r="C14" s="38"/>
      <c r="D14" s="39"/>
      <c r="E14" s="39"/>
      <c r="F14" s="40"/>
    </row>
    <row r="15" spans="1:6">
      <c r="B15" s="27"/>
    </row>
    <row r="16" spans="1:6">
      <c r="A16" s="41" t="s">
        <v>156</v>
      </c>
      <c r="B16" s="42" t="s">
        <v>157</v>
      </c>
      <c r="C16" s="41" t="s">
        <v>158</v>
      </c>
      <c r="D16" s="43" t="s">
        <v>159</v>
      </c>
      <c r="E16" s="43" t="s">
        <v>160</v>
      </c>
      <c r="F16" s="54" t="s">
        <v>161</v>
      </c>
    </row>
    <row r="17" spans="1:6">
      <c r="A17" s="45"/>
      <c r="B17" s="37"/>
      <c r="C17" s="45"/>
      <c r="D17" s="46"/>
      <c r="E17" s="46"/>
      <c r="F17" s="47"/>
    </row>
    <row r="18" spans="1:6">
      <c r="A18" s="45"/>
      <c r="B18" s="82" t="s">
        <v>790</v>
      </c>
      <c r="C18" s="45"/>
      <c r="D18" s="46"/>
      <c r="E18" s="46"/>
      <c r="F18" s="47"/>
    </row>
    <row r="19" spans="1:6">
      <c r="A19" s="45"/>
      <c r="B19" s="37"/>
      <c r="C19" s="45"/>
      <c r="D19" s="46"/>
      <c r="E19" s="46"/>
      <c r="F19" s="47"/>
    </row>
    <row r="20" spans="1:6" ht="162.75" customHeight="1">
      <c r="A20" s="38" t="s">
        <v>2</v>
      </c>
      <c r="B20" s="27" t="s">
        <v>1808</v>
      </c>
    </row>
    <row r="21" spans="1:6" ht="15" customHeight="1">
      <c r="A21" s="38" t="s">
        <v>71</v>
      </c>
      <c r="B21" s="27" t="s">
        <v>392</v>
      </c>
      <c r="C21" s="38" t="s">
        <v>194</v>
      </c>
      <c r="D21" s="39">
        <v>2.6</v>
      </c>
    </row>
    <row r="22" spans="1:6">
      <c r="A22" s="38" t="s">
        <v>71</v>
      </c>
      <c r="B22" s="27" t="s">
        <v>393</v>
      </c>
      <c r="C22" s="38" t="s">
        <v>194</v>
      </c>
      <c r="D22" s="39">
        <v>4.13</v>
      </c>
    </row>
    <row r="23" spans="1:6">
      <c r="A23" s="38" t="s">
        <v>71</v>
      </c>
      <c r="B23" s="27" t="s">
        <v>394</v>
      </c>
      <c r="C23" s="38" t="s">
        <v>194</v>
      </c>
      <c r="D23" s="39">
        <v>6.42</v>
      </c>
    </row>
    <row r="24" spans="1:6">
      <c r="A24" s="38" t="s">
        <v>71</v>
      </c>
      <c r="B24" s="27" t="s">
        <v>395</v>
      </c>
      <c r="C24" s="38" t="s">
        <v>194</v>
      </c>
      <c r="D24" s="39">
        <v>8.7899999999999991</v>
      </c>
    </row>
    <row r="25" spans="1:6">
      <c r="A25" s="38" t="s">
        <v>71</v>
      </c>
      <c r="B25" s="27" t="s">
        <v>397</v>
      </c>
      <c r="C25" s="38" t="s">
        <v>194</v>
      </c>
      <c r="D25" s="39">
        <v>7.35</v>
      </c>
    </row>
    <row r="26" spans="1:6">
      <c r="A26" s="38" t="s">
        <v>71</v>
      </c>
      <c r="B26" s="27" t="s">
        <v>398</v>
      </c>
      <c r="C26" s="38" t="s">
        <v>194</v>
      </c>
      <c r="D26" s="39">
        <v>2.5099999999999998</v>
      </c>
    </row>
    <row r="27" spans="1:6">
      <c r="A27" s="38" t="s">
        <v>71</v>
      </c>
      <c r="B27" s="70" t="s">
        <v>399</v>
      </c>
      <c r="C27" s="63" t="s">
        <v>194</v>
      </c>
      <c r="D27" s="69">
        <v>3.56</v>
      </c>
    </row>
    <row r="28" spans="1:6">
      <c r="B28" s="27"/>
      <c r="C28" s="45" t="s">
        <v>194</v>
      </c>
      <c r="D28" s="46">
        <f>SUM(D21:D27)</f>
        <v>35.36</v>
      </c>
      <c r="E28" s="74"/>
      <c r="F28" s="40">
        <f>D28*E28</f>
        <v>0</v>
      </c>
    </row>
    <row r="29" spans="1:6">
      <c r="B29" s="27"/>
      <c r="C29" s="45"/>
      <c r="D29" s="46"/>
    </row>
    <row r="30" spans="1:6" ht="127.9" customHeight="1">
      <c r="A30" s="38" t="s">
        <v>3</v>
      </c>
      <c r="B30" s="27" t="s">
        <v>791</v>
      </c>
      <c r="C30" s="38" t="s">
        <v>194</v>
      </c>
      <c r="D30" s="39">
        <v>131.80000000000001</v>
      </c>
      <c r="E30" s="74"/>
      <c r="F30" s="40">
        <f>D30*E30</f>
        <v>0</v>
      </c>
    </row>
    <row r="31" spans="1:6">
      <c r="B31" s="27"/>
    </row>
    <row r="32" spans="1:6" ht="69.75" customHeight="1">
      <c r="A32" s="38" t="s">
        <v>5</v>
      </c>
      <c r="B32" s="27" t="s">
        <v>792</v>
      </c>
    </row>
    <row r="33" spans="1:6">
      <c r="B33" s="48" t="s">
        <v>779</v>
      </c>
    </row>
    <row r="34" spans="1:6">
      <c r="A34" s="38" t="s">
        <v>71</v>
      </c>
      <c r="B34" s="48" t="s">
        <v>391</v>
      </c>
      <c r="C34" s="38" t="s">
        <v>194</v>
      </c>
      <c r="D34" s="39">
        <v>3.34</v>
      </c>
    </row>
    <row r="35" spans="1:6">
      <c r="A35" s="38" t="s">
        <v>71</v>
      </c>
      <c r="B35" s="27" t="s">
        <v>392</v>
      </c>
      <c r="C35" s="38" t="s">
        <v>194</v>
      </c>
      <c r="D35" s="39">
        <v>2.6</v>
      </c>
    </row>
    <row r="36" spans="1:6">
      <c r="A36" s="38" t="s">
        <v>71</v>
      </c>
      <c r="B36" s="27" t="s">
        <v>393</v>
      </c>
      <c r="C36" s="38" t="s">
        <v>194</v>
      </c>
      <c r="D36" s="39">
        <v>4.13</v>
      </c>
    </row>
    <row r="37" spans="1:6">
      <c r="A37" s="38" t="s">
        <v>71</v>
      </c>
      <c r="B37" s="27" t="s">
        <v>394</v>
      </c>
      <c r="C37" s="38" t="s">
        <v>194</v>
      </c>
      <c r="D37" s="39">
        <v>6.42</v>
      </c>
    </row>
    <row r="38" spans="1:6">
      <c r="A38" s="38" t="s">
        <v>71</v>
      </c>
      <c r="B38" s="27" t="s">
        <v>395</v>
      </c>
      <c r="C38" s="38" t="s">
        <v>194</v>
      </c>
      <c r="D38" s="39">
        <v>8.7899999999999991</v>
      </c>
    </row>
    <row r="39" spans="1:6">
      <c r="A39" s="38" t="s">
        <v>71</v>
      </c>
      <c r="B39" s="27" t="s">
        <v>396</v>
      </c>
      <c r="C39" s="38" t="s">
        <v>194</v>
      </c>
      <c r="D39" s="39">
        <v>6.07</v>
      </c>
    </row>
    <row r="40" spans="1:6">
      <c r="A40" s="38" t="s">
        <v>71</v>
      </c>
      <c r="B40" s="27" t="s">
        <v>397</v>
      </c>
      <c r="C40" s="38" t="s">
        <v>194</v>
      </c>
      <c r="D40" s="39">
        <v>7.35</v>
      </c>
    </row>
    <row r="41" spans="1:6">
      <c r="A41" s="38" t="s">
        <v>71</v>
      </c>
      <c r="B41" s="27" t="s">
        <v>398</v>
      </c>
      <c r="C41" s="38" t="s">
        <v>194</v>
      </c>
      <c r="D41" s="39">
        <v>2.5099999999999998</v>
      </c>
    </row>
    <row r="42" spans="1:6">
      <c r="A42" s="38" t="s">
        <v>71</v>
      </c>
      <c r="B42" s="70" t="s">
        <v>399</v>
      </c>
      <c r="C42" s="63" t="s">
        <v>194</v>
      </c>
      <c r="D42" s="69">
        <v>3.56</v>
      </c>
    </row>
    <row r="43" spans="1:6">
      <c r="B43" s="27"/>
      <c r="C43" s="45" t="s">
        <v>194</v>
      </c>
      <c r="D43" s="46">
        <f>SUM(D34:D42)</f>
        <v>44.77</v>
      </c>
    </row>
    <row r="44" spans="1:6">
      <c r="B44" s="27"/>
    </row>
    <row r="45" spans="1:6" ht="133.9" customHeight="1">
      <c r="A45" s="38" t="s">
        <v>793</v>
      </c>
      <c r="B45" s="27" t="s">
        <v>794</v>
      </c>
      <c r="C45" s="38" t="s">
        <v>194</v>
      </c>
      <c r="D45" s="39">
        <f>D43</f>
        <v>44.77</v>
      </c>
      <c r="E45" s="74"/>
      <c r="F45" s="40">
        <f>D45*E45</f>
        <v>0</v>
      </c>
    </row>
    <row r="46" spans="1:6">
      <c r="B46" s="27"/>
    </row>
    <row r="47" spans="1:6" ht="50.45" customHeight="1">
      <c r="A47" s="38" t="s">
        <v>795</v>
      </c>
      <c r="B47" s="27" t="s">
        <v>796</v>
      </c>
      <c r="C47" s="38" t="s">
        <v>166</v>
      </c>
      <c r="D47" s="39">
        <v>25</v>
      </c>
      <c r="E47" s="74"/>
      <c r="F47" s="40">
        <f>D47*E47</f>
        <v>0</v>
      </c>
    </row>
    <row r="48" spans="1:6">
      <c r="B48" s="27"/>
    </row>
    <row r="49" spans="1:6" ht="176.45" customHeight="1">
      <c r="A49" s="38" t="s">
        <v>35</v>
      </c>
      <c r="B49" s="27" t="s">
        <v>797</v>
      </c>
      <c r="C49" s="38" t="s">
        <v>194</v>
      </c>
      <c r="D49" s="39">
        <v>131.80000000000001</v>
      </c>
      <c r="E49" s="74"/>
      <c r="F49" s="40">
        <f>D49*E49</f>
        <v>0</v>
      </c>
    </row>
    <row r="50" spans="1:6">
      <c r="B50" s="27"/>
    </row>
    <row r="51" spans="1:6" ht="165" customHeight="1">
      <c r="A51" s="38" t="s">
        <v>37</v>
      </c>
      <c r="B51" s="27" t="s">
        <v>798</v>
      </c>
      <c r="C51" s="38" t="s">
        <v>194</v>
      </c>
      <c r="D51" s="39">
        <v>14</v>
      </c>
      <c r="E51" s="74"/>
      <c r="F51" s="40">
        <f>D51*E51</f>
        <v>0</v>
      </c>
    </row>
    <row r="52" spans="1:6">
      <c r="B52" s="100"/>
    </row>
    <row r="53" spans="1:6">
      <c r="B53" s="82" t="s">
        <v>799</v>
      </c>
    </row>
    <row r="54" spans="1:6">
      <c r="B54" s="100"/>
    </row>
    <row r="55" spans="1:6" ht="51">
      <c r="A55" s="38" t="s">
        <v>39</v>
      </c>
      <c r="B55" s="76" t="s">
        <v>800</v>
      </c>
      <c r="C55" s="38" t="s">
        <v>166</v>
      </c>
      <c r="D55" s="39">
        <v>30</v>
      </c>
      <c r="E55" s="74"/>
      <c r="F55" s="40">
        <f>D55*E55</f>
        <v>0</v>
      </c>
    </row>
    <row r="56" spans="1:6">
      <c r="B56" s="76"/>
    </row>
    <row r="57" spans="1:6">
      <c r="B57" s="82" t="s">
        <v>801</v>
      </c>
    </row>
    <row r="58" spans="1:6">
      <c r="B58" s="76"/>
    </row>
    <row r="59" spans="1:6" ht="153">
      <c r="A59" s="38" t="s">
        <v>48</v>
      </c>
      <c r="B59" s="27" t="s">
        <v>802</v>
      </c>
      <c r="C59" s="38" t="s">
        <v>194</v>
      </c>
      <c r="D59" s="39">
        <v>3.6</v>
      </c>
      <c r="E59" s="74"/>
      <c r="F59" s="40">
        <f>D59*E59</f>
        <v>0</v>
      </c>
    </row>
    <row r="60" spans="1:6">
      <c r="B60" s="27"/>
    </row>
    <row r="61" spans="1:6" ht="163.5" customHeight="1">
      <c r="A61" s="38" t="s">
        <v>50</v>
      </c>
      <c r="B61" s="27" t="s">
        <v>1809</v>
      </c>
      <c r="C61" s="38" t="s">
        <v>194</v>
      </c>
      <c r="D61" s="39">
        <v>3.6</v>
      </c>
      <c r="E61" s="74"/>
      <c r="F61" s="40">
        <f>D61*E61</f>
        <v>0</v>
      </c>
    </row>
    <row r="62" spans="1:6">
      <c r="B62" s="27"/>
    </row>
    <row r="63" spans="1:6" ht="57" customHeight="1">
      <c r="A63" s="38" t="s">
        <v>52</v>
      </c>
      <c r="B63" s="27" t="s">
        <v>796</v>
      </c>
      <c r="C63" s="38" t="s">
        <v>166</v>
      </c>
      <c r="D63" s="39">
        <v>3.5</v>
      </c>
      <c r="E63" s="74"/>
      <c r="F63" s="40">
        <f>D63*E63</f>
        <v>0</v>
      </c>
    </row>
    <row r="64" spans="1:6">
      <c r="B64" s="100"/>
    </row>
    <row r="65" spans="1:6">
      <c r="A65" s="51"/>
      <c r="B65" s="916" t="s">
        <v>803</v>
      </c>
      <c r="C65" s="916"/>
      <c r="D65" s="916"/>
      <c r="E65" s="916"/>
      <c r="F65" s="52">
        <f>SUM(F20:F64)</f>
        <v>0</v>
      </c>
    </row>
  </sheetData>
  <mergeCells count="3">
    <mergeCell ref="A1:F1"/>
    <mergeCell ref="A3:F3"/>
    <mergeCell ref="B65:E65"/>
  </mergeCells>
  <pageMargins left="0.7" right="0.7" top="0.75" bottom="0.75" header="0.3" footer="0.3"/>
  <pageSetup paperSize="9" scale="99" orientation="portrait" r:id="rId1"/>
  <headerFooter>
    <oddHeader>&amp;LPZI POPIS DEL&amp;CPRENOVA PRITLIČJA ZP MARTJANCI&amp;RŠT.PROJ.: PD-13/25</oddHeader>
    <oddFooter>&amp;LKERAMIČARSKA DELA&amp;RStran &amp;P od &amp;N</oddFooter>
  </headerFooter>
  <rowBreaks count="1" manualBreakCount="1">
    <brk id="52"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0100-E598-4E40-9367-28257366D1D3}">
  <sheetPr>
    <tabColor rgb="FF92D050"/>
  </sheetPr>
  <dimension ref="A1:F32"/>
  <sheetViews>
    <sheetView view="pageBreakPreview" zoomScale="90" zoomScaleNormal="100" zoomScaleSheetLayoutView="90" workbookViewId="0">
      <selection activeCell="F33" sqref="F33"/>
    </sheetView>
  </sheetViews>
  <sheetFormatPr defaultRowHeight="15"/>
  <cols>
    <col min="1" max="1" width="5.28515625" style="38" customWidth="1"/>
    <col min="2" max="2" width="40.28515625" style="34" customWidth="1"/>
    <col min="3" max="3" width="6" style="38" customWidth="1"/>
    <col min="4" max="4" width="9.710937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804</v>
      </c>
      <c r="B3" s="930"/>
      <c r="C3" s="930"/>
      <c r="D3" s="930"/>
      <c r="E3" s="930"/>
      <c r="F3" s="930"/>
    </row>
    <row r="5" spans="1:6">
      <c r="B5" s="37" t="s">
        <v>150</v>
      </c>
    </row>
    <row r="6" spans="1:6" ht="188.45" customHeight="1">
      <c r="A6" s="38" t="s">
        <v>71</v>
      </c>
      <c r="B6" s="21" t="s">
        <v>805</v>
      </c>
    </row>
    <row r="7" spans="1:6" ht="137.44999999999999" customHeight="1">
      <c r="A7" s="38" t="s">
        <v>71</v>
      </c>
      <c r="B7" s="21" t="s">
        <v>806</v>
      </c>
    </row>
    <row r="8" spans="1:6" ht="153" customHeight="1">
      <c r="A8" s="38" t="s">
        <v>71</v>
      </c>
      <c r="B8" s="21" t="s">
        <v>807</v>
      </c>
    </row>
    <row r="9" spans="1:6" ht="176.45" customHeight="1">
      <c r="A9" s="38" t="s">
        <v>71</v>
      </c>
      <c r="B9" s="21" t="s">
        <v>808</v>
      </c>
    </row>
    <row r="10" spans="1:6" ht="137.44999999999999" customHeight="1">
      <c r="A10" s="38" t="s">
        <v>71</v>
      </c>
      <c r="B10" s="21" t="s">
        <v>809</v>
      </c>
    </row>
    <row r="11" spans="1:6" ht="42"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38.25">
      <c r="A16" s="38" t="s">
        <v>2</v>
      </c>
      <c r="B16" s="27" t="s">
        <v>810</v>
      </c>
      <c r="C16" s="38" t="s">
        <v>194</v>
      </c>
      <c r="D16" s="39">
        <v>300</v>
      </c>
      <c r="E16" s="74"/>
      <c r="F16" s="40">
        <f>D16*E16</f>
        <v>0</v>
      </c>
    </row>
    <row r="17" spans="1:6">
      <c r="B17" s="27"/>
    </row>
    <row r="18" spans="1:6" ht="63.75">
      <c r="A18" s="38" t="s">
        <v>3</v>
      </c>
      <c r="B18" s="27" t="s">
        <v>811</v>
      </c>
      <c r="C18" s="38" t="s">
        <v>163</v>
      </c>
      <c r="D18" s="39">
        <v>1</v>
      </c>
      <c r="E18" s="74"/>
      <c r="F18" s="40">
        <f>D18*E18</f>
        <v>0</v>
      </c>
    </row>
    <row r="19" spans="1:6">
      <c r="A19" s="45"/>
      <c r="B19" s="37"/>
      <c r="C19" s="45"/>
      <c r="D19" s="46"/>
      <c r="E19" s="46"/>
      <c r="F19" s="47"/>
    </row>
    <row r="20" spans="1:6" ht="119.45" customHeight="1">
      <c r="A20" s="38" t="s">
        <v>5</v>
      </c>
      <c r="B20" s="27" t="s">
        <v>812</v>
      </c>
      <c r="C20" s="38" t="s">
        <v>194</v>
      </c>
      <c r="D20" s="39">
        <v>370</v>
      </c>
      <c r="E20" s="74"/>
      <c r="F20" s="40">
        <f>D20*E20</f>
        <v>0</v>
      </c>
    </row>
    <row r="21" spans="1:6">
      <c r="B21" s="48"/>
      <c r="C21" s="45"/>
      <c r="D21" s="46"/>
    </row>
    <row r="22" spans="1:6" ht="127.15" customHeight="1">
      <c r="A22" s="38" t="s">
        <v>35</v>
      </c>
      <c r="B22" s="27" t="s">
        <v>813</v>
      </c>
      <c r="C22" s="38" t="s">
        <v>194</v>
      </c>
      <c r="D22" s="39">
        <v>52.8</v>
      </c>
      <c r="E22" s="74"/>
      <c r="F22" s="40">
        <f>D22*E22</f>
        <v>0</v>
      </c>
    </row>
    <row r="23" spans="1:6">
      <c r="B23" s="48"/>
      <c r="C23" s="45"/>
      <c r="D23" s="46"/>
    </row>
    <row r="24" spans="1:6" ht="104.45" customHeight="1">
      <c r="A24" s="38" t="s">
        <v>37</v>
      </c>
      <c r="B24" s="27" t="s">
        <v>814</v>
      </c>
      <c r="C24" s="38" t="s">
        <v>194</v>
      </c>
      <c r="D24" s="39">
        <v>682.8</v>
      </c>
      <c r="E24" s="74"/>
      <c r="F24" s="40">
        <f>D24*E24</f>
        <v>0</v>
      </c>
    </row>
    <row r="25" spans="1:6">
      <c r="B25" s="48"/>
      <c r="C25" s="45"/>
      <c r="D25" s="46"/>
    </row>
    <row r="26" spans="1:6" ht="104.45" customHeight="1">
      <c r="A26" s="38" t="s">
        <v>39</v>
      </c>
      <c r="B26" s="27" t="s">
        <v>815</v>
      </c>
      <c r="C26" s="38" t="s">
        <v>194</v>
      </c>
      <c r="D26" s="39">
        <v>280.7</v>
      </c>
      <c r="E26" s="74"/>
      <c r="F26" s="40">
        <f>D26*E26</f>
        <v>0</v>
      </c>
    </row>
    <row r="27" spans="1:6">
      <c r="B27" s="48"/>
      <c r="C27" s="45"/>
      <c r="D27" s="46"/>
    </row>
    <row r="28" spans="1:6" ht="102">
      <c r="A28" s="38" t="s">
        <v>48</v>
      </c>
      <c r="B28" s="27" t="s">
        <v>816</v>
      </c>
      <c r="C28" s="38" t="s">
        <v>194</v>
      </c>
      <c r="D28" s="39">
        <v>29.8</v>
      </c>
      <c r="E28" s="74"/>
      <c r="F28" s="40">
        <f>D28*E28</f>
        <v>0</v>
      </c>
    </row>
    <row r="29" spans="1:6">
      <c r="B29" s="48"/>
      <c r="C29" s="45"/>
      <c r="D29" s="46"/>
    </row>
    <row r="30" spans="1:6" ht="127.9" customHeight="1">
      <c r="A30" s="38" t="s">
        <v>50</v>
      </c>
      <c r="B30" s="27" t="s">
        <v>817</v>
      </c>
      <c r="C30" s="38" t="s">
        <v>194</v>
      </c>
      <c r="D30" s="39">
        <v>17.5</v>
      </c>
      <c r="E30" s="74"/>
      <c r="F30" s="40">
        <f>D30*E30</f>
        <v>0</v>
      </c>
    </row>
    <row r="31" spans="1:6">
      <c r="B31" s="48"/>
    </row>
    <row r="32" spans="1:6">
      <c r="A32" s="51"/>
      <c r="B32" s="916" t="s">
        <v>818</v>
      </c>
      <c r="C32" s="916"/>
      <c r="D32" s="916"/>
      <c r="E32" s="916"/>
      <c r="F32" s="52">
        <f>SUM(F16:F31)</f>
        <v>0</v>
      </c>
    </row>
  </sheetData>
  <mergeCells count="3">
    <mergeCell ref="A1:F1"/>
    <mergeCell ref="A3:F3"/>
    <mergeCell ref="B32:E32"/>
  </mergeCells>
  <pageMargins left="0.7" right="0.7" top="0.75" bottom="0.75" header="0.3" footer="0.3"/>
  <pageSetup paperSize="9" scale="77" orientation="portrait" r:id="rId1"/>
  <headerFooter>
    <oddHeader>&amp;LPZI POPIS DEL&amp;CPRENOVA PRITLIČJA ZP MARTJANCI&amp;RŠT.PROJ.: PD-13/25</oddHeader>
    <oddFooter>&amp;LSLIKOPLESKARSKA DELA&amp;RStran &amp;P od &amp;N</oddFooter>
  </headerFooter>
  <rowBreaks count="1" manualBreakCount="1">
    <brk id="1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DAEF-E2F7-45F7-8312-8CB4771328BB}">
  <sheetPr>
    <tabColor rgb="FF92D050"/>
  </sheetPr>
  <dimension ref="A1:F45"/>
  <sheetViews>
    <sheetView view="pageBreakPreview" zoomScale="90" zoomScaleNormal="100" zoomScaleSheetLayoutView="90" workbookViewId="0">
      <selection activeCell="F46" sqref="F46"/>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819</v>
      </c>
      <c r="B3" s="930"/>
      <c r="C3" s="930"/>
      <c r="D3" s="930"/>
      <c r="E3" s="930"/>
      <c r="F3" s="930"/>
    </row>
    <row r="5" spans="1:6">
      <c r="B5" s="37" t="s">
        <v>150</v>
      </c>
    </row>
    <row r="6" spans="1:6" ht="25.5">
      <c r="A6" s="36" t="s">
        <v>71</v>
      </c>
      <c r="B6" s="21" t="s">
        <v>203</v>
      </c>
    </row>
    <row r="7" spans="1:6" ht="53.25" customHeight="1">
      <c r="A7" s="36" t="s">
        <v>71</v>
      </c>
      <c r="B7" s="21" t="s">
        <v>418</v>
      </c>
      <c r="F7" s="40" t="s">
        <v>820</v>
      </c>
    </row>
    <row r="8" spans="1:6" ht="38.25">
      <c r="A8" s="36" t="s">
        <v>71</v>
      </c>
      <c r="B8" s="21" t="s">
        <v>821</v>
      </c>
    </row>
    <row r="9" spans="1:6" ht="37.5" customHeight="1">
      <c r="A9" s="36" t="s">
        <v>71</v>
      </c>
      <c r="B9" s="21" t="s">
        <v>155</v>
      </c>
    </row>
    <row r="10" spans="1:6" ht="76.5">
      <c r="A10" s="36" t="s">
        <v>71</v>
      </c>
      <c r="B10" s="21" t="s">
        <v>205</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51">
      <c r="A15" s="38" t="s">
        <v>2</v>
      </c>
      <c r="B15" s="27" t="s">
        <v>822</v>
      </c>
    </row>
    <row r="16" spans="1:6">
      <c r="A16" s="38" t="s">
        <v>71</v>
      </c>
      <c r="B16" s="27" t="s">
        <v>823</v>
      </c>
      <c r="C16" s="38" t="s">
        <v>168</v>
      </c>
      <c r="D16" s="39">
        <v>2</v>
      </c>
      <c r="E16" s="74"/>
      <c r="F16" s="40">
        <f t="shared" ref="F16:F25" si="0">D16*E16</f>
        <v>0</v>
      </c>
    </row>
    <row r="17" spans="1:6">
      <c r="A17" s="38" t="s">
        <v>71</v>
      </c>
      <c r="B17" s="27" t="s">
        <v>824</v>
      </c>
      <c r="C17" s="38" t="s">
        <v>168</v>
      </c>
      <c r="D17" s="39">
        <v>1</v>
      </c>
      <c r="E17" s="74"/>
      <c r="F17" s="40">
        <f t="shared" si="0"/>
        <v>0</v>
      </c>
    </row>
    <row r="18" spans="1:6">
      <c r="A18" s="38" t="s">
        <v>71</v>
      </c>
      <c r="B18" s="27" t="s">
        <v>825</v>
      </c>
      <c r="C18" s="38" t="s">
        <v>168</v>
      </c>
      <c r="D18" s="39">
        <v>7</v>
      </c>
      <c r="E18" s="74"/>
      <c r="F18" s="40">
        <f t="shared" si="0"/>
        <v>0</v>
      </c>
    </row>
    <row r="19" spans="1:6">
      <c r="A19" s="38" t="s">
        <v>71</v>
      </c>
      <c r="B19" s="27" t="s">
        <v>826</v>
      </c>
      <c r="C19" s="38" t="s">
        <v>168</v>
      </c>
      <c r="D19" s="39">
        <v>4</v>
      </c>
      <c r="E19" s="74"/>
      <c r="F19" s="40">
        <f t="shared" si="0"/>
        <v>0</v>
      </c>
    </row>
    <row r="20" spans="1:6">
      <c r="A20" s="38" t="s">
        <v>71</v>
      </c>
      <c r="B20" s="27" t="s">
        <v>827</v>
      </c>
      <c r="C20" s="38" t="s">
        <v>168</v>
      </c>
      <c r="D20" s="39">
        <v>2</v>
      </c>
      <c r="E20" s="74"/>
      <c r="F20" s="40">
        <f t="shared" si="0"/>
        <v>0</v>
      </c>
    </row>
    <row r="21" spans="1:6">
      <c r="A21" s="38" t="s">
        <v>71</v>
      </c>
      <c r="B21" s="27" t="s">
        <v>828</v>
      </c>
      <c r="C21" s="38" t="s">
        <v>168</v>
      </c>
      <c r="D21" s="39">
        <v>8</v>
      </c>
      <c r="E21" s="74"/>
      <c r="F21" s="40">
        <f t="shared" si="0"/>
        <v>0</v>
      </c>
    </row>
    <row r="22" spans="1:6">
      <c r="A22" s="38" t="s">
        <v>71</v>
      </c>
      <c r="B22" s="27" t="s">
        <v>829</v>
      </c>
      <c r="C22" s="38" t="s">
        <v>168</v>
      </c>
      <c r="D22" s="39">
        <v>1</v>
      </c>
      <c r="E22" s="74"/>
      <c r="F22" s="40">
        <f t="shared" si="0"/>
        <v>0</v>
      </c>
    </row>
    <row r="23" spans="1:6">
      <c r="A23" s="38" t="s">
        <v>71</v>
      </c>
      <c r="B23" s="27" t="s">
        <v>830</v>
      </c>
      <c r="C23" s="38" t="s">
        <v>168</v>
      </c>
      <c r="D23" s="39">
        <v>2</v>
      </c>
      <c r="E23" s="74"/>
      <c r="F23" s="40">
        <f t="shared" si="0"/>
        <v>0</v>
      </c>
    </row>
    <row r="24" spans="1:6">
      <c r="A24" s="38" t="s">
        <v>71</v>
      </c>
      <c r="B24" s="27" t="s">
        <v>831</v>
      </c>
      <c r="C24" s="38" t="s">
        <v>168</v>
      </c>
      <c r="D24" s="39">
        <v>3</v>
      </c>
      <c r="E24" s="74"/>
      <c r="F24" s="40">
        <f t="shared" si="0"/>
        <v>0</v>
      </c>
    </row>
    <row r="25" spans="1:6">
      <c r="A25" s="38" t="s">
        <v>71</v>
      </c>
      <c r="B25" s="27" t="s">
        <v>832</v>
      </c>
      <c r="C25" s="38" t="s">
        <v>168</v>
      </c>
      <c r="D25" s="39">
        <v>2</v>
      </c>
      <c r="E25" s="74"/>
      <c r="F25" s="40">
        <f t="shared" si="0"/>
        <v>0</v>
      </c>
    </row>
    <row r="26" spans="1:6">
      <c r="B26" s="27"/>
    </row>
    <row r="27" spans="1:6" ht="38.25">
      <c r="A27" s="38" t="s">
        <v>3</v>
      </c>
      <c r="B27" s="27" t="s">
        <v>833</v>
      </c>
    </row>
    <row r="28" spans="1:6" ht="25.5">
      <c r="A28" s="38" t="s">
        <v>71</v>
      </c>
      <c r="B28" s="27" t="s">
        <v>834</v>
      </c>
      <c r="C28" s="38" t="s">
        <v>168</v>
      </c>
      <c r="D28" s="39">
        <v>1</v>
      </c>
      <c r="E28" s="74"/>
      <c r="F28" s="40">
        <f t="shared" ref="F28" si="1">D28*E28</f>
        <v>0</v>
      </c>
    </row>
    <row r="29" spans="1:6">
      <c r="B29" s="27"/>
    </row>
    <row r="30" spans="1:6" ht="76.5">
      <c r="A30" s="38" t="s">
        <v>5</v>
      </c>
      <c r="B30" s="27" t="s">
        <v>835</v>
      </c>
    </row>
    <row r="31" spans="1:6">
      <c r="A31" s="38" t="s">
        <v>71</v>
      </c>
      <c r="B31" s="27" t="s">
        <v>823</v>
      </c>
      <c r="C31" s="38" t="s">
        <v>168</v>
      </c>
      <c r="D31" s="39">
        <v>2</v>
      </c>
      <c r="E31" s="74"/>
      <c r="F31" s="40">
        <f t="shared" ref="F31:F40" si="2">D31*E31</f>
        <v>0</v>
      </c>
    </row>
    <row r="32" spans="1:6">
      <c r="A32" s="38" t="s">
        <v>71</v>
      </c>
      <c r="B32" s="27" t="s">
        <v>824</v>
      </c>
      <c r="C32" s="38" t="s">
        <v>168</v>
      </c>
      <c r="D32" s="39">
        <v>1</v>
      </c>
      <c r="E32" s="74"/>
      <c r="F32" s="40">
        <f t="shared" si="2"/>
        <v>0</v>
      </c>
    </row>
    <row r="33" spans="1:6">
      <c r="A33" s="38" t="s">
        <v>71</v>
      </c>
      <c r="B33" s="27" t="s">
        <v>825</v>
      </c>
      <c r="C33" s="38" t="s">
        <v>168</v>
      </c>
      <c r="D33" s="39">
        <v>7</v>
      </c>
      <c r="E33" s="74"/>
      <c r="F33" s="40">
        <f t="shared" si="2"/>
        <v>0</v>
      </c>
    </row>
    <row r="34" spans="1:6">
      <c r="A34" s="38" t="s">
        <v>71</v>
      </c>
      <c r="B34" s="27" t="s">
        <v>826</v>
      </c>
      <c r="C34" s="38" t="s">
        <v>168</v>
      </c>
      <c r="D34" s="39">
        <v>4</v>
      </c>
      <c r="E34" s="74"/>
      <c r="F34" s="40">
        <f t="shared" si="2"/>
        <v>0</v>
      </c>
    </row>
    <row r="35" spans="1:6">
      <c r="A35" s="38" t="s">
        <v>71</v>
      </c>
      <c r="B35" s="27" t="s">
        <v>827</v>
      </c>
      <c r="C35" s="38" t="s">
        <v>168</v>
      </c>
      <c r="D35" s="39">
        <v>2</v>
      </c>
      <c r="E35" s="74"/>
      <c r="F35" s="40">
        <f t="shared" si="2"/>
        <v>0</v>
      </c>
    </row>
    <row r="36" spans="1:6">
      <c r="A36" s="38" t="s">
        <v>71</v>
      </c>
      <c r="B36" s="27" t="s">
        <v>828</v>
      </c>
      <c r="C36" s="38" t="s">
        <v>168</v>
      </c>
      <c r="D36" s="39">
        <v>8</v>
      </c>
      <c r="E36" s="74"/>
      <c r="F36" s="40">
        <f t="shared" si="2"/>
        <v>0</v>
      </c>
    </row>
    <row r="37" spans="1:6">
      <c r="A37" s="38" t="s">
        <v>71</v>
      </c>
      <c r="B37" s="27" t="s">
        <v>829</v>
      </c>
      <c r="C37" s="38" t="s">
        <v>168</v>
      </c>
      <c r="D37" s="39">
        <v>1</v>
      </c>
      <c r="E37" s="74"/>
      <c r="F37" s="40">
        <f t="shared" si="2"/>
        <v>0</v>
      </c>
    </row>
    <row r="38" spans="1:6">
      <c r="A38" s="38" t="s">
        <v>71</v>
      </c>
      <c r="B38" s="27" t="s">
        <v>830</v>
      </c>
      <c r="C38" s="38" t="s">
        <v>168</v>
      </c>
      <c r="D38" s="39">
        <v>2</v>
      </c>
      <c r="E38" s="74"/>
      <c r="F38" s="40">
        <f t="shared" si="2"/>
        <v>0</v>
      </c>
    </row>
    <row r="39" spans="1:6">
      <c r="A39" s="38" t="s">
        <v>71</v>
      </c>
      <c r="B39" s="27" t="s">
        <v>831</v>
      </c>
      <c r="C39" s="38" t="s">
        <v>168</v>
      </c>
      <c r="D39" s="39">
        <v>3</v>
      </c>
      <c r="E39" s="74"/>
      <c r="F39" s="40">
        <f t="shared" si="2"/>
        <v>0</v>
      </c>
    </row>
    <row r="40" spans="1:6">
      <c r="A40" s="38" t="s">
        <v>71</v>
      </c>
      <c r="B40" s="27" t="s">
        <v>832</v>
      </c>
      <c r="C40" s="38" t="s">
        <v>168</v>
      </c>
      <c r="D40" s="39">
        <v>2</v>
      </c>
      <c r="E40" s="74"/>
      <c r="F40" s="40">
        <f t="shared" si="2"/>
        <v>0</v>
      </c>
    </row>
    <row r="41" spans="1:6">
      <c r="B41" s="27"/>
    </row>
    <row r="42" spans="1:6" ht="38.25">
      <c r="A42" s="38" t="s">
        <v>35</v>
      </c>
      <c r="B42" s="27" t="s">
        <v>836</v>
      </c>
    </row>
    <row r="43" spans="1:6" ht="25.5">
      <c r="A43" s="38" t="s">
        <v>71</v>
      </c>
      <c r="B43" s="27" t="s">
        <v>834</v>
      </c>
      <c r="C43" s="38" t="s">
        <v>168</v>
      </c>
      <c r="D43" s="39">
        <v>1</v>
      </c>
      <c r="E43" s="74"/>
      <c r="F43" s="40">
        <f t="shared" ref="F43" si="3">D43*E43</f>
        <v>0</v>
      </c>
    </row>
    <row r="44" spans="1:6">
      <c r="B44" s="27"/>
    </row>
    <row r="45" spans="1:6">
      <c r="A45" s="51"/>
      <c r="B45" s="916" t="s">
        <v>837</v>
      </c>
      <c r="C45" s="916"/>
      <c r="D45" s="916"/>
      <c r="E45" s="916"/>
      <c r="F45" s="52">
        <f>SUM(F15:F44)</f>
        <v>0</v>
      </c>
    </row>
  </sheetData>
  <mergeCells count="3">
    <mergeCell ref="A1:F1"/>
    <mergeCell ref="A3:F3"/>
    <mergeCell ref="B45:E45"/>
  </mergeCells>
  <pageMargins left="0.7" right="0.7" top="0.75" bottom="0.75" header="0.3" footer="0.3"/>
  <pageSetup paperSize="9" scale="72" orientation="portrait" r:id="rId1"/>
  <headerFooter>
    <oddHeader>&amp;LPZI POPIS DEL&amp;CPRENOVA PRITLIČJA ZP MARTJANCI&amp;RŠT.PROJ.: PD-13/25</oddHeader>
    <oddFooter>&amp;LOKENSKE POLICE&amp;RStran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AF6B-953C-4DA5-A95C-FEAB6FFB24C4}">
  <sheetPr>
    <tabColor rgb="FF92D050"/>
  </sheetPr>
  <dimension ref="A1:I35"/>
  <sheetViews>
    <sheetView view="pageBreakPreview" zoomScale="90" zoomScaleNormal="100" zoomScaleSheetLayoutView="90" workbookViewId="0">
      <selection activeCell="F36" sqref="F36"/>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30" t="s">
        <v>424</v>
      </c>
      <c r="B1" s="930"/>
      <c r="C1" s="930"/>
      <c r="D1" s="930"/>
      <c r="E1" s="930"/>
      <c r="F1" s="930"/>
    </row>
    <row r="3" spans="1:6" ht="15.75">
      <c r="A3" s="930" t="s">
        <v>838</v>
      </c>
      <c r="B3" s="930"/>
      <c r="C3" s="930"/>
      <c r="D3" s="930"/>
      <c r="E3" s="930"/>
      <c r="F3" s="930"/>
    </row>
    <row r="5" spans="1:6">
      <c r="B5" s="37" t="s">
        <v>150</v>
      </c>
    </row>
    <row r="6" spans="1:6" ht="25.5">
      <c r="A6" s="36" t="s">
        <v>71</v>
      </c>
      <c r="B6" s="21" t="s">
        <v>203</v>
      </c>
    </row>
    <row r="7" spans="1:6" ht="40.9" customHeight="1">
      <c r="A7" s="36" t="s">
        <v>71</v>
      </c>
      <c r="B7" s="21" t="s">
        <v>418</v>
      </c>
    </row>
    <row r="8" spans="1:6" ht="41.25" customHeight="1">
      <c r="A8" s="36" t="s">
        <v>71</v>
      </c>
      <c r="B8" s="21" t="s">
        <v>155</v>
      </c>
    </row>
    <row r="9" spans="1:6" ht="76.5">
      <c r="A9" s="36" t="s">
        <v>71</v>
      </c>
      <c r="B9" s="21" t="s">
        <v>205</v>
      </c>
    </row>
    <row r="10" spans="1:6" ht="63.75">
      <c r="A10" s="36" t="s">
        <v>71</v>
      </c>
      <c r="B10" s="21" t="s">
        <v>839</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191.25" customHeight="1">
      <c r="A15" s="38" t="s">
        <v>2</v>
      </c>
      <c r="B15" s="48" t="s">
        <v>840</v>
      </c>
      <c r="C15" s="38" t="s">
        <v>168</v>
      </c>
      <c r="D15" s="39">
        <v>2</v>
      </c>
      <c r="E15" s="74"/>
      <c r="F15" s="40">
        <f t="shared" ref="F15" si="0">D15*E15</f>
        <v>0</v>
      </c>
    </row>
    <row r="16" spans="1:6">
      <c r="A16" s="45"/>
      <c r="B16" s="37"/>
      <c r="C16" s="45"/>
      <c r="D16" s="46"/>
      <c r="E16" s="46"/>
      <c r="F16" s="47"/>
    </row>
    <row r="17" spans="1:6" ht="165.75" customHeight="1">
      <c r="A17" s="38" t="s">
        <v>3</v>
      </c>
      <c r="B17" s="48" t="s">
        <v>841</v>
      </c>
      <c r="C17" s="38" t="s">
        <v>168</v>
      </c>
      <c r="D17" s="39">
        <v>1</v>
      </c>
      <c r="E17" s="74"/>
      <c r="F17" s="40">
        <f t="shared" ref="F17" si="1">D17*E17</f>
        <v>0</v>
      </c>
    </row>
    <row r="18" spans="1:6">
      <c r="A18" s="45"/>
      <c r="B18" s="37"/>
      <c r="C18" s="45"/>
      <c r="D18" s="46"/>
      <c r="E18" s="46"/>
      <c r="F18" s="47"/>
    </row>
    <row r="19" spans="1:6" ht="168" customHeight="1">
      <c r="A19" s="38" t="s">
        <v>5</v>
      </c>
      <c r="B19" s="48" t="s">
        <v>842</v>
      </c>
      <c r="C19" s="38" t="s">
        <v>168</v>
      </c>
      <c r="D19" s="39">
        <v>7</v>
      </c>
      <c r="E19" s="74"/>
      <c r="F19" s="40">
        <f t="shared" ref="F19" si="2">D19*E19</f>
        <v>0</v>
      </c>
    </row>
    <row r="20" spans="1:6">
      <c r="A20" s="45"/>
      <c r="B20" s="37"/>
      <c r="C20" s="45"/>
      <c r="D20" s="46"/>
      <c r="E20" s="46"/>
      <c r="F20" s="47"/>
    </row>
    <row r="21" spans="1:6" ht="153">
      <c r="A21" s="38" t="s">
        <v>35</v>
      </c>
      <c r="B21" s="48" t="s">
        <v>843</v>
      </c>
      <c r="C21" s="38" t="s">
        <v>168</v>
      </c>
      <c r="D21" s="39">
        <v>4</v>
      </c>
      <c r="E21" s="74"/>
      <c r="F21" s="40">
        <f t="shared" ref="F21" si="3">D21*E21</f>
        <v>0</v>
      </c>
    </row>
    <row r="22" spans="1:6">
      <c r="A22" s="45"/>
      <c r="B22" s="37"/>
      <c r="C22" s="45"/>
      <c r="D22" s="46"/>
      <c r="E22" s="46"/>
      <c r="F22" s="47"/>
    </row>
    <row r="23" spans="1:6" ht="174.75" customHeight="1">
      <c r="A23" s="38" t="s">
        <v>37</v>
      </c>
      <c r="B23" s="48" t="s">
        <v>844</v>
      </c>
      <c r="C23" s="38" t="s">
        <v>168</v>
      </c>
      <c r="D23" s="39">
        <v>2</v>
      </c>
      <c r="E23" s="74"/>
      <c r="F23" s="40">
        <f t="shared" ref="F23" si="4">D23*E23</f>
        <v>0</v>
      </c>
    </row>
    <row r="24" spans="1:6">
      <c r="A24" s="45"/>
      <c r="B24" s="37"/>
      <c r="C24" s="45"/>
      <c r="D24" s="46"/>
      <c r="E24" s="46"/>
      <c r="F24" s="47"/>
    </row>
    <row r="25" spans="1:6" ht="153">
      <c r="A25" s="38" t="s">
        <v>39</v>
      </c>
      <c r="B25" s="48" t="s">
        <v>845</v>
      </c>
      <c r="C25" s="38" t="s">
        <v>168</v>
      </c>
      <c r="D25" s="39">
        <v>8</v>
      </c>
      <c r="E25" s="74"/>
      <c r="F25" s="40">
        <f t="shared" ref="F25" si="5">D25*E25</f>
        <v>0</v>
      </c>
    </row>
    <row r="26" spans="1:6">
      <c r="A26" s="45"/>
      <c r="B26" s="37"/>
      <c r="C26" s="45"/>
      <c r="D26" s="46"/>
      <c r="E26" s="46"/>
      <c r="F26" s="47"/>
    </row>
    <row r="27" spans="1:6" ht="153">
      <c r="A27" s="38" t="s">
        <v>48</v>
      </c>
      <c r="B27" s="48" t="s">
        <v>846</v>
      </c>
      <c r="C27" s="38" t="s">
        <v>168</v>
      </c>
      <c r="D27" s="39">
        <v>1</v>
      </c>
      <c r="E27" s="74"/>
      <c r="F27" s="40">
        <f t="shared" ref="F27" si="6">D27*E27</f>
        <v>0</v>
      </c>
    </row>
    <row r="28" spans="1:6">
      <c r="A28" s="45"/>
      <c r="B28" s="37"/>
      <c r="C28" s="45"/>
      <c r="D28" s="46"/>
      <c r="E28" s="46"/>
      <c r="F28" s="47"/>
    </row>
    <row r="29" spans="1:6" ht="174.75" customHeight="1">
      <c r="A29" s="38" t="s">
        <v>50</v>
      </c>
      <c r="B29" s="48" t="s">
        <v>847</v>
      </c>
      <c r="C29" s="38" t="s">
        <v>168</v>
      </c>
      <c r="D29" s="39">
        <v>2</v>
      </c>
      <c r="E29" s="74"/>
      <c r="F29" s="40">
        <f t="shared" ref="F29" si="7">D29*E29</f>
        <v>0</v>
      </c>
    </row>
    <row r="30" spans="1:6">
      <c r="A30" s="45"/>
      <c r="B30" s="37"/>
      <c r="C30" s="45"/>
      <c r="D30" s="46"/>
      <c r="E30" s="46"/>
      <c r="F30" s="47"/>
    </row>
    <row r="31" spans="1:6" ht="198.6" customHeight="1">
      <c r="A31" s="38" t="s">
        <v>52</v>
      </c>
      <c r="B31" s="48" t="s">
        <v>848</v>
      </c>
      <c r="C31" s="38" t="s">
        <v>168</v>
      </c>
      <c r="D31" s="39">
        <v>2</v>
      </c>
      <c r="E31" s="74"/>
      <c r="F31" s="40">
        <f t="shared" ref="F31" si="8">D31*E31</f>
        <v>0</v>
      </c>
    </row>
    <row r="32" spans="1:6">
      <c r="A32" s="45"/>
      <c r="B32" s="37"/>
      <c r="C32" s="45"/>
      <c r="D32" s="46"/>
      <c r="E32" s="46"/>
      <c r="F32" s="47"/>
    </row>
    <row r="33" spans="1:9" ht="216.75" customHeight="1">
      <c r="A33" s="38" t="s">
        <v>56</v>
      </c>
      <c r="B33" s="48" t="s">
        <v>849</v>
      </c>
      <c r="C33" s="38" t="s">
        <v>168</v>
      </c>
      <c r="D33" s="39">
        <v>2</v>
      </c>
      <c r="E33" s="74"/>
      <c r="F33" s="40">
        <f t="shared" ref="F33" si="9">D33*E33</f>
        <v>0</v>
      </c>
      <c r="I33" s="77"/>
    </row>
    <row r="34" spans="1:9">
      <c r="A34" s="45"/>
      <c r="B34" s="37"/>
      <c r="C34" s="45"/>
      <c r="D34" s="46"/>
      <c r="E34" s="46"/>
      <c r="F34" s="47"/>
    </row>
    <row r="35" spans="1:9">
      <c r="A35" s="51"/>
      <c r="B35" s="916" t="s">
        <v>850</v>
      </c>
      <c r="C35" s="916"/>
      <c r="D35" s="916"/>
      <c r="E35" s="916"/>
      <c r="F35" s="52">
        <f>SUM(F15:F34)</f>
        <v>0</v>
      </c>
    </row>
  </sheetData>
  <mergeCells count="3">
    <mergeCell ref="A1:F1"/>
    <mergeCell ref="A3:F3"/>
    <mergeCell ref="B35:E35"/>
  </mergeCells>
  <pageMargins left="0.7" right="0.7" top="0.75" bottom="0.75" header="0.3" footer="0.3"/>
  <pageSetup paperSize="9" scale="75" orientation="portrait" r:id="rId1"/>
  <headerFooter>
    <oddHeader>&amp;LPZI POPIS DEL&amp;CPRENOVA PRITLIČJA ZP MARTJANCI&amp;RŠT.PROJ.: PD-13/25</oddHeader>
    <oddFooter>&amp;LSENČILA&amp;RStran &amp;P od &amp;N</oddFooter>
  </headerFooter>
  <rowBreaks count="1" manualBreakCount="1">
    <brk id="2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B548-5A9F-493D-B682-29687123F043}">
  <sheetPr>
    <tabColor rgb="FF92D050"/>
  </sheetPr>
  <dimension ref="A1:I21"/>
  <sheetViews>
    <sheetView view="pageBreakPreview" topLeftCell="A13" zoomScale="90" zoomScaleNormal="100" zoomScaleSheetLayoutView="90" workbookViewId="0">
      <selection activeCell="E19" sqref="E19"/>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9.140625" style="3"/>
    <col min="8" max="9" width="9.140625" style="77"/>
    <col min="10" max="16384" width="9.140625" style="3"/>
  </cols>
  <sheetData>
    <row r="1" spans="1:9" ht="15.75">
      <c r="A1" s="930" t="s">
        <v>424</v>
      </c>
      <c r="B1" s="930"/>
      <c r="C1" s="930"/>
      <c r="D1" s="930"/>
      <c r="E1" s="930"/>
      <c r="F1" s="930"/>
    </row>
    <row r="3" spans="1:9" ht="15.75">
      <c r="A3" s="930" t="s">
        <v>851</v>
      </c>
      <c r="B3" s="930"/>
      <c r="C3" s="930"/>
      <c r="D3" s="930"/>
      <c r="E3" s="930"/>
      <c r="F3" s="930"/>
    </row>
    <row r="4" spans="1:9" ht="13.9" customHeight="1"/>
    <row r="5" spans="1:9">
      <c r="B5" s="37" t="s">
        <v>150</v>
      </c>
    </row>
    <row r="6" spans="1:9" ht="31.15" customHeight="1">
      <c r="A6" s="38" t="s">
        <v>71</v>
      </c>
      <c r="B6" s="21" t="s">
        <v>203</v>
      </c>
    </row>
    <row r="7" spans="1:9" ht="45.6" customHeight="1">
      <c r="A7" s="38" t="s">
        <v>71</v>
      </c>
      <c r="B7" s="21" t="s">
        <v>418</v>
      </c>
      <c r="F7" s="40" t="s">
        <v>820</v>
      </c>
    </row>
    <row r="8" spans="1:9" ht="44.45" customHeight="1">
      <c r="A8" s="38" t="s">
        <v>71</v>
      </c>
      <c r="B8" s="21" t="s">
        <v>821</v>
      </c>
    </row>
    <row r="9" spans="1:9" ht="41.45" customHeight="1">
      <c r="A9" s="38" t="s">
        <v>71</v>
      </c>
      <c r="B9" s="21" t="s">
        <v>155</v>
      </c>
    </row>
    <row r="10" spans="1:9" ht="80.45" customHeight="1">
      <c r="A10" s="38" t="s">
        <v>71</v>
      </c>
      <c r="B10" s="21" t="s">
        <v>205</v>
      </c>
    </row>
    <row r="11" spans="1:9" s="5" customFormat="1" ht="12.75">
      <c r="A11" s="36"/>
      <c r="B11" s="21"/>
      <c r="C11" s="38"/>
      <c r="D11" s="39"/>
      <c r="E11" s="39"/>
      <c r="F11" s="40"/>
      <c r="H11" s="104"/>
      <c r="I11" s="104"/>
    </row>
    <row r="12" spans="1:9" s="5" customFormat="1" ht="12.75">
      <c r="A12" s="41" t="s">
        <v>156</v>
      </c>
      <c r="B12" s="42" t="s">
        <v>157</v>
      </c>
      <c r="C12" s="41" t="s">
        <v>158</v>
      </c>
      <c r="D12" s="43" t="s">
        <v>159</v>
      </c>
      <c r="E12" s="43" t="s">
        <v>160</v>
      </c>
      <c r="F12" s="54" t="s">
        <v>161</v>
      </c>
      <c r="H12" s="104"/>
      <c r="I12" s="104"/>
    </row>
    <row r="13" spans="1:9" s="5" customFormat="1" ht="12.75">
      <c r="A13" s="45"/>
      <c r="B13" s="37"/>
      <c r="C13" s="45"/>
      <c r="D13" s="46"/>
      <c r="E13" s="46"/>
      <c r="F13" s="47"/>
      <c r="H13" s="104"/>
      <c r="I13" s="104"/>
    </row>
    <row r="14" spans="1:9" s="5" customFormat="1" ht="67.5" customHeight="1">
      <c r="A14" s="38" t="s">
        <v>2</v>
      </c>
      <c r="B14" s="57" t="s">
        <v>852</v>
      </c>
      <c r="C14" s="38" t="s">
        <v>163</v>
      </c>
      <c r="D14" s="39">
        <v>1</v>
      </c>
      <c r="E14" s="74"/>
      <c r="F14" s="40">
        <f>D14*E14</f>
        <v>0</v>
      </c>
      <c r="H14" s="104"/>
      <c r="I14" s="104"/>
    </row>
    <row r="15" spans="1:9" s="5" customFormat="1" ht="189" customHeight="1">
      <c r="A15" s="38"/>
      <c r="B15" s="57" t="s">
        <v>853</v>
      </c>
      <c r="C15" s="38"/>
      <c r="D15" s="39"/>
      <c r="E15" s="39"/>
      <c r="F15" s="40"/>
      <c r="H15" s="104"/>
      <c r="I15" s="104"/>
    </row>
    <row r="16" spans="1:9" s="5" customFormat="1" ht="12.75">
      <c r="A16" s="38"/>
      <c r="B16" s="105"/>
      <c r="C16" s="38"/>
      <c r="D16" s="39"/>
      <c r="E16" s="39"/>
      <c r="F16" s="40"/>
      <c r="H16" s="104"/>
      <c r="I16" s="104"/>
    </row>
    <row r="17" spans="1:9" s="5" customFormat="1" ht="63.75">
      <c r="A17" s="38" t="s">
        <v>3</v>
      </c>
      <c r="B17" s="57" t="s">
        <v>854</v>
      </c>
      <c r="C17" s="38" t="s">
        <v>163</v>
      </c>
      <c r="D17" s="39">
        <v>1</v>
      </c>
      <c r="E17" s="74"/>
      <c r="F17" s="40">
        <f>D17*E17</f>
        <v>0</v>
      </c>
      <c r="H17" s="104"/>
      <c r="I17" s="104"/>
    </row>
    <row r="18" spans="1:9" s="5" customFormat="1" ht="12.75">
      <c r="A18" s="38"/>
      <c r="B18" s="57"/>
      <c r="C18" s="38"/>
      <c r="D18" s="39"/>
      <c r="E18" s="39"/>
      <c r="F18" s="40"/>
      <c r="H18" s="104"/>
      <c r="I18" s="104"/>
    </row>
    <row r="19" spans="1:9" s="5" customFormat="1" ht="105" customHeight="1">
      <c r="A19" s="38" t="s">
        <v>5</v>
      </c>
      <c r="B19" s="57" t="s">
        <v>1807</v>
      </c>
      <c r="C19" s="38" t="s">
        <v>168</v>
      </c>
      <c r="D19" s="39">
        <v>1</v>
      </c>
      <c r="E19" s="74"/>
      <c r="F19" s="40">
        <f>D19*E19</f>
        <v>0</v>
      </c>
      <c r="H19" s="104"/>
      <c r="I19" s="104"/>
    </row>
    <row r="20" spans="1:9" s="5" customFormat="1" ht="12.75">
      <c r="A20" s="38"/>
      <c r="B20" s="57"/>
      <c r="C20" s="38"/>
      <c r="D20" s="39"/>
      <c r="E20" s="39"/>
      <c r="F20" s="40"/>
      <c r="H20" s="104"/>
      <c r="I20" s="104"/>
    </row>
    <row r="21" spans="1:9" s="5" customFormat="1" ht="12.75">
      <c r="A21" s="51"/>
      <c r="B21" s="916" t="s">
        <v>855</v>
      </c>
      <c r="C21" s="916"/>
      <c r="D21" s="916"/>
      <c r="E21" s="916"/>
      <c r="F21" s="52">
        <f>SUM(F14:F20)</f>
        <v>0</v>
      </c>
      <c r="H21" s="104"/>
      <c r="I21" s="104"/>
    </row>
  </sheetData>
  <mergeCells count="3">
    <mergeCell ref="A1:F1"/>
    <mergeCell ref="A3:F3"/>
    <mergeCell ref="B21:E21"/>
  </mergeCells>
  <pageMargins left="0.7" right="0.7" top="0.75" bottom="0.75" header="0.3" footer="0.3"/>
  <pageSetup paperSize="9" scale="90" orientation="portrait" r:id="rId1"/>
  <headerFooter>
    <oddHeader>&amp;LPZI POPIS DEL
&amp;CPRENOVA PRITLIČJA ZP MARTJANCI&amp;RŠT.PROJ.: PD-13/25</oddHeader>
    <oddFooter>&amp;LOPREMA ZA OZNAČEVANJE&amp;RStran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ACE-43F0-4DAD-AB91-20E7D8059289}">
  <sheetPr>
    <tabColor rgb="FF92D050"/>
  </sheetPr>
  <dimension ref="A1:I47"/>
  <sheetViews>
    <sheetView view="pageBreakPreview" zoomScale="90" zoomScaleNormal="100" zoomScaleSheetLayoutView="90" workbookViewId="0">
      <selection activeCell="F48" sqref="F48"/>
    </sheetView>
  </sheetViews>
  <sheetFormatPr defaultRowHeight="15"/>
  <cols>
    <col min="1" max="1" width="5.28515625" style="38" customWidth="1"/>
    <col min="2" max="2" width="40.28515625" style="34" customWidth="1"/>
    <col min="3" max="3" width="6" style="38" customWidth="1"/>
    <col min="4" max="4" width="9.28515625" style="39" customWidth="1"/>
    <col min="5" max="5" width="11.42578125" style="39" customWidth="1"/>
    <col min="6" max="6" width="16.140625" style="40" customWidth="1"/>
    <col min="7" max="16384" width="9.140625" style="3"/>
  </cols>
  <sheetData>
    <row r="1" spans="1:9" ht="15.75">
      <c r="A1" s="930" t="s">
        <v>65</v>
      </c>
      <c r="B1" s="930"/>
      <c r="C1" s="930"/>
      <c r="D1" s="930"/>
      <c r="E1" s="930"/>
      <c r="F1" s="930"/>
    </row>
    <row r="3" spans="1:9" ht="15.75">
      <c r="A3" s="930" t="s">
        <v>856</v>
      </c>
      <c r="B3" s="930"/>
      <c r="C3" s="930"/>
      <c r="D3" s="930"/>
      <c r="E3" s="930"/>
      <c r="F3" s="930"/>
    </row>
    <row r="4" spans="1:9" ht="13.9" customHeight="1"/>
    <row r="5" spans="1:9" ht="25.5">
      <c r="A5" s="38" t="s">
        <v>71</v>
      </c>
      <c r="B5" s="21" t="s">
        <v>203</v>
      </c>
      <c r="H5" s="77"/>
      <c r="I5" s="77"/>
    </row>
    <row r="6" spans="1:9" ht="45.6" customHeight="1">
      <c r="A6" s="38" t="s">
        <v>71</v>
      </c>
      <c r="B6" s="21" t="s">
        <v>418</v>
      </c>
      <c r="F6" s="40" t="s">
        <v>820</v>
      </c>
      <c r="H6" s="77"/>
      <c r="I6" s="77"/>
    </row>
    <row r="7" spans="1:9" ht="51">
      <c r="A7" s="38" t="s">
        <v>71</v>
      </c>
      <c r="B7" s="21" t="s">
        <v>155</v>
      </c>
      <c r="H7" s="77"/>
      <c r="I7" s="77"/>
    </row>
    <row r="8" spans="1:9" ht="76.5">
      <c r="A8" s="38" t="s">
        <v>71</v>
      </c>
      <c r="B8" s="21" t="s">
        <v>205</v>
      </c>
      <c r="H8" s="77"/>
      <c r="I8" s="77"/>
    </row>
    <row r="9" spans="1:9" s="5" customFormat="1" ht="12.75">
      <c r="A9" s="38"/>
      <c r="B9" s="27"/>
      <c r="C9" s="38"/>
      <c r="D9" s="39"/>
      <c r="E9" s="39"/>
      <c r="F9" s="40"/>
    </row>
    <row r="10" spans="1:9" s="5" customFormat="1" ht="12.75">
      <c r="A10" s="41" t="s">
        <v>156</v>
      </c>
      <c r="B10" s="42" t="s">
        <v>157</v>
      </c>
      <c r="C10" s="41" t="s">
        <v>158</v>
      </c>
      <c r="D10" s="43" t="s">
        <v>159</v>
      </c>
      <c r="E10" s="43" t="s">
        <v>160</v>
      </c>
      <c r="F10" s="54" t="s">
        <v>161</v>
      </c>
    </row>
    <row r="11" spans="1:9" s="5" customFormat="1" ht="12.75">
      <c r="A11" s="45"/>
      <c r="B11" s="37"/>
      <c r="C11" s="45"/>
      <c r="D11" s="46"/>
      <c r="E11" s="46"/>
      <c r="F11" s="47"/>
    </row>
    <row r="12" spans="1:9" s="5" customFormat="1" ht="46.9" customHeight="1">
      <c r="A12" s="38" t="s">
        <v>2</v>
      </c>
      <c r="B12" s="106" t="s">
        <v>857</v>
      </c>
      <c r="C12" s="38" t="s">
        <v>194</v>
      </c>
      <c r="D12" s="39">
        <v>60</v>
      </c>
      <c r="E12" s="74"/>
      <c r="F12" s="40">
        <f>D12*E12</f>
        <v>0</v>
      </c>
    </row>
    <row r="13" spans="1:9" s="5" customFormat="1" ht="12.75">
      <c r="A13" s="45"/>
      <c r="B13" s="37"/>
      <c r="C13" s="45"/>
      <c r="D13" s="46"/>
      <c r="E13" s="46"/>
      <c r="F13" s="47"/>
    </row>
    <row r="14" spans="1:9" s="5" customFormat="1" ht="83.45" customHeight="1">
      <c r="A14" s="38" t="s">
        <v>3</v>
      </c>
      <c r="B14" s="55" t="s">
        <v>858</v>
      </c>
      <c r="C14" s="38" t="s">
        <v>293</v>
      </c>
      <c r="D14" s="39">
        <v>30</v>
      </c>
      <c r="E14" s="74"/>
      <c r="F14" s="40">
        <f>D14*E14</f>
        <v>0</v>
      </c>
    </row>
    <row r="15" spans="1:9" s="5" customFormat="1" ht="18" customHeight="1">
      <c r="A15" s="38"/>
      <c r="B15" s="27"/>
      <c r="C15" s="38"/>
      <c r="D15" s="39"/>
      <c r="E15" s="39"/>
      <c r="F15" s="40"/>
    </row>
    <row r="16" spans="1:9" s="5" customFormat="1" ht="32.450000000000003" customHeight="1">
      <c r="A16" s="38" t="s">
        <v>5</v>
      </c>
      <c r="B16" s="107" t="s">
        <v>859</v>
      </c>
      <c r="C16" s="38" t="s">
        <v>194</v>
      </c>
      <c r="D16" s="39">
        <v>60</v>
      </c>
      <c r="E16" s="74"/>
      <c r="F16" s="40">
        <f>D16*E16</f>
        <v>0</v>
      </c>
    </row>
    <row r="17" spans="1:6" s="5" customFormat="1" ht="12.75">
      <c r="A17" s="38"/>
      <c r="B17" s="27"/>
      <c r="C17" s="38"/>
      <c r="D17" s="39"/>
      <c r="E17" s="39"/>
      <c r="F17" s="40"/>
    </row>
    <row r="18" spans="1:6" s="5" customFormat="1" ht="39.6" customHeight="1">
      <c r="A18" s="38" t="s">
        <v>35</v>
      </c>
      <c r="B18" s="107" t="s">
        <v>860</v>
      </c>
      <c r="C18" s="38" t="s">
        <v>194</v>
      </c>
      <c r="D18" s="39">
        <v>60</v>
      </c>
      <c r="E18" s="74"/>
      <c r="F18" s="40">
        <f>D18*E18</f>
        <v>0</v>
      </c>
    </row>
    <row r="19" spans="1:6" s="5" customFormat="1" ht="12.75">
      <c r="A19" s="38"/>
      <c r="B19" s="57"/>
      <c r="C19" s="38"/>
      <c r="D19" s="39"/>
      <c r="E19" s="39"/>
      <c r="F19" s="40"/>
    </row>
    <row r="20" spans="1:6" s="5" customFormat="1" ht="26.25" customHeight="1">
      <c r="A20" s="38" t="s">
        <v>37</v>
      </c>
      <c r="B20" s="27" t="s">
        <v>861</v>
      </c>
      <c r="C20" s="38" t="s">
        <v>194</v>
      </c>
      <c r="D20" s="39">
        <v>60</v>
      </c>
      <c r="E20" s="74"/>
      <c r="F20" s="40">
        <f>D20*E20</f>
        <v>0</v>
      </c>
    </row>
    <row r="21" spans="1:6" s="5" customFormat="1" ht="12.75">
      <c r="A21" s="38"/>
      <c r="B21" s="27"/>
      <c r="C21" s="38"/>
      <c r="D21" s="39"/>
      <c r="E21" s="39"/>
      <c r="F21" s="40"/>
    </row>
    <row r="22" spans="1:6" s="5" customFormat="1" ht="25.5">
      <c r="A22" s="38" t="s">
        <v>39</v>
      </c>
      <c r="B22" s="27" t="s">
        <v>862</v>
      </c>
      <c r="C22" s="38" t="s">
        <v>166</v>
      </c>
      <c r="D22" s="39">
        <v>15</v>
      </c>
      <c r="E22" s="74"/>
      <c r="F22" s="40">
        <f>D22*E22</f>
        <v>0</v>
      </c>
    </row>
    <row r="23" spans="1:6" s="5" customFormat="1" ht="12.75">
      <c r="A23" s="38"/>
      <c r="B23" s="108"/>
      <c r="C23" s="38"/>
      <c r="D23" s="39"/>
      <c r="E23" s="39"/>
      <c r="F23" s="40"/>
    </row>
    <row r="24" spans="1:6" s="5" customFormat="1" ht="60.6" customHeight="1">
      <c r="A24" s="38" t="s">
        <v>48</v>
      </c>
      <c r="B24" s="55" t="s">
        <v>863</v>
      </c>
      <c r="C24" s="38"/>
      <c r="D24" s="39"/>
      <c r="E24" s="39"/>
      <c r="F24" s="40"/>
    </row>
    <row r="25" spans="1:6" s="5" customFormat="1" ht="12.75">
      <c r="A25" s="38" t="s">
        <v>71</v>
      </c>
      <c r="B25" s="109" t="s">
        <v>864</v>
      </c>
      <c r="C25" s="38" t="s">
        <v>166</v>
      </c>
      <c r="D25" s="39">
        <v>95</v>
      </c>
      <c r="E25" s="74"/>
      <c r="F25" s="40">
        <f>D25*E25</f>
        <v>0</v>
      </c>
    </row>
    <row r="26" spans="1:6" s="5" customFormat="1" ht="12.75">
      <c r="A26" s="38" t="s">
        <v>71</v>
      </c>
      <c r="B26" s="109" t="s">
        <v>865</v>
      </c>
      <c r="C26" s="38" t="s">
        <v>166</v>
      </c>
      <c r="D26" s="39">
        <v>10</v>
      </c>
      <c r="E26" s="74"/>
      <c r="F26" s="40">
        <f>D26*E26</f>
        <v>0</v>
      </c>
    </row>
    <row r="27" spans="1:6" s="5" customFormat="1" ht="12.75">
      <c r="A27" s="38"/>
      <c r="B27" s="110"/>
      <c r="C27" s="38"/>
      <c r="D27" s="39"/>
      <c r="E27" s="39"/>
      <c r="F27" s="40"/>
    </row>
    <row r="28" spans="1:6" s="5" customFormat="1" ht="25.15" customHeight="1">
      <c r="A28" s="111" t="s">
        <v>50</v>
      </c>
      <c r="B28" s="28" t="s">
        <v>866</v>
      </c>
      <c r="C28" s="38" t="s">
        <v>194</v>
      </c>
      <c r="D28" s="112">
        <v>50</v>
      </c>
      <c r="E28" s="74"/>
      <c r="F28" s="40">
        <f>D28*E28</f>
        <v>0</v>
      </c>
    </row>
    <row r="29" spans="1:6" s="5" customFormat="1" ht="12.75">
      <c r="A29" s="38"/>
      <c r="B29" s="109"/>
      <c r="C29" s="38"/>
      <c r="D29" s="39"/>
      <c r="E29" s="39"/>
      <c r="F29" s="40"/>
    </row>
    <row r="30" spans="1:6" s="5" customFormat="1" ht="62.45" customHeight="1">
      <c r="A30" s="38" t="s">
        <v>52</v>
      </c>
      <c r="B30" s="27" t="s">
        <v>867</v>
      </c>
      <c r="C30" s="38" t="s">
        <v>166</v>
      </c>
      <c r="D30" s="39">
        <v>20</v>
      </c>
      <c r="E30" s="74"/>
      <c r="F30" s="40">
        <f>D30*E30</f>
        <v>0</v>
      </c>
    </row>
    <row r="31" spans="1:6" s="5" customFormat="1" ht="12.75">
      <c r="A31" s="38"/>
      <c r="B31" s="27"/>
      <c r="C31" s="38"/>
      <c r="D31" s="39"/>
      <c r="E31" s="39"/>
      <c r="F31" s="40"/>
    </row>
    <row r="32" spans="1:6" s="5" customFormat="1" ht="54.75" customHeight="1">
      <c r="A32" s="38" t="s">
        <v>54</v>
      </c>
      <c r="B32" s="27" t="s">
        <v>868</v>
      </c>
      <c r="C32" s="38" t="s">
        <v>194</v>
      </c>
      <c r="D32" s="39">
        <v>25</v>
      </c>
      <c r="E32" s="74"/>
      <c r="F32" s="40">
        <f>D32*E32</f>
        <v>0</v>
      </c>
    </row>
    <row r="33" spans="1:6" s="5" customFormat="1" ht="12.75">
      <c r="A33" s="38"/>
      <c r="B33" s="108"/>
      <c r="C33" s="38"/>
      <c r="D33" s="39"/>
      <c r="E33" s="39"/>
      <c r="F33" s="40"/>
    </row>
    <row r="34" spans="1:6" s="5" customFormat="1" ht="47.45" customHeight="1">
      <c r="A34" s="38" t="s">
        <v>56</v>
      </c>
      <c r="B34" s="27" t="s">
        <v>869</v>
      </c>
      <c r="C34" s="38" t="s">
        <v>168</v>
      </c>
      <c r="D34" s="39">
        <v>1</v>
      </c>
      <c r="E34" s="74"/>
      <c r="F34" s="40">
        <f>D34*E34</f>
        <v>0</v>
      </c>
    </row>
    <row r="35" spans="1:6" s="5" customFormat="1" ht="38.25">
      <c r="A35" s="38" t="s">
        <v>71</v>
      </c>
      <c r="B35" s="27" t="s">
        <v>870</v>
      </c>
      <c r="C35" s="38"/>
      <c r="D35" s="39"/>
      <c r="E35" s="39"/>
      <c r="F35" s="40"/>
    </row>
    <row r="36" spans="1:6" s="5" customFormat="1" ht="12.75">
      <c r="A36" s="38"/>
      <c r="B36" s="27"/>
      <c r="C36" s="38"/>
      <c r="D36" s="39"/>
      <c r="E36" s="39"/>
      <c r="F36" s="40"/>
    </row>
    <row r="37" spans="1:6" s="5" customFormat="1" ht="69" customHeight="1">
      <c r="A37" s="38" t="s">
        <v>58</v>
      </c>
      <c r="B37" s="106" t="s">
        <v>871</v>
      </c>
      <c r="C37" s="38" t="s">
        <v>168</v>
      </c>
      <c r="D37" s="39">
        <v>2</v>
      </c>
      <c r="E37" s="74"/>
      <c r="F37" s="40">
        <f>D37*E37</f>
        <v>0</v>
      </c>
    </row>
    <row r="38" spans="1:6" s="5" customFormat="1" ht="12.75">
      <c r="A38" s="38"/>
      <c r="B38" s="27"/>
      <c r="C38" s="38"/>
      <c r="D38" s="39"/>
      <c r="E38" s="39"/>
      <c r="F38" s="40"/>
    </row>
    <row r="39" spans="1:6" ht="25.5">
      <c r="A39" s="38" t="s">
        <v>60</v>
      </c>
      <c r="B39" s="113" t="s">
        <v>872</v>
      </c>
      <c r="C39" s="38" t="s">
        <v>168</v>
      </c>
      <c r="D39" s="39">
        <v>1</v>
      </c>
      <c r="E39" s="74"/>
      <c r="F39" s="40">
        <f>D39*E39</f>
        <v>0</v>
      </c>
    </row>
    <row r="40" spans="1:6">
      <c r="B40" s="113"/>
    </row>
    <row r="41" spans="1:6" ht="38.25">
      <c r="A41" s="38" t="s">
        <v>62</v>
      </c>
      <c r="B41" s="113" t="s">
        <v>873</v>
      </c>
      <c r="C41" s="38" t="s">
        <v>168</v>
      </c>
      <c r="D41" s="39">
        <v>1</v>
      </c>
      <c r="E41" s="74"/>
      <c r="F41" s="40">
        <f>D41*E41</f>
        <v>0</v>
      </c>
    </row>
    <row r="42" spans="1:6" s="5" customFormat="1" ht="12.75">
      <c r="A42" s="38"/>
      <c r="B42" s="106"/>
      <c r="C42" s="38"/>
      <c r="D42" s="39"/>
      <c r="E42" s="39"/>
      <c r="F42" s="40"/>
    </row>
    <row r="43" spans="1:6" s="5" customFormat="1" ht="102">
      <c r="A43" s="38" t="s">
        <v>178</v>
      </c>
      <c r="B43" s="114" t="s">
        <v>874</v>
      </c>
      <c r="C43" s="38" t="s">
        <v>168</v>
      </c>
      <c r="D43" s="39">
        <v>4</v>
      </c>
      <c r="E43" s="74"/>
      <c r="F43" s="40">
        <f>D43*E43</f>
        <v>0</v>
      </c>
    </row>
    <row r="44" spans="1:6" s="5" customFormat="1" ht="12.75">
      <c r="A44" s="38"/>
      <c r="B44" s="106"/>
      <c r="C44" s="38"/>
      <c r="D44" s="39"/>
      <c r="E44" s="39"/>
      <c r="F44" s="40"/>
    </row>
    <row r="45" spans="1:6" s="5" customFormat="1" ht="89.25">
      <c r="A45" s="38" t="s">
        <v>180</v>
      </c>
      <c r="B45" s="106" t="s">
        <v>875</v>
      </c>
      <c r="C45" s="38" t="s">
        <v>166</v>
      </c>
      <c r="D45" s="39">
        <v>15</v>
      </c>
      <c r="E45" s="74"/>
      <c r="F45" s="40">
        <f>D45*E45</f>
        <v>0</v>
      </c>
    </row>
    <row r="46" spans="1:6" s="5" customFormat="1" ht="12.75">
      <c r="A46" s="38"/>
      <c r="B46" s="115"/>
      <c r="C46" s="38"/>
      <c r="D46" s="39"/>
      <c r="E46" s="39"/>
      <c r="F46" s="40"/>
    </row>
    <row r="47" spans="1:6" s="5" customFormat="1" ht="12.75">
      <c r="A47" s="51"/>
      <c r="B47" s="931" t="s">
        <v>876</v>
      </c>
      <c r="C47" s="916"/>
      <c r="D47" s="916"/>
      <c r="E47" s="916"/>
      <c r="F47" s="52">
        <f>SUM(F12:F46)</f>
        <v>0</v>
      </c>
    </row>
  </sheetData>
  <mergeCells count="3">
    <mergeCell ref="A1:F1"/>
    <mergeCell ref="A3:F3"/>
    <mergeCell ref="B47:E47"/>
  </mergeCells>
  <pageMargins left="0.7" right="0.7" top="0.75" bottom="0.75" header="0.3" footer="0.3"/>
  <pageSetup paperSize="9" scale="98" orientation="portrait" verticalDpi="300" r:id="rId1"/>
  <headerFooter>
    <oddHeader>&amp;LPZI POPIS DEL&amp;CPRENOVA PRITLIČJA ZP MARTJANCI&amp;RŠT.PROJ.: PD-13/25</oddHeader>
    <oddFooter>&amp;LZUNANJE POVRŠINE&amp;RStran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FE4B6-F52F-45B9-9BFF-875233FB9E15}">
  <sheetPr>
    <tabColor rgb="FFFF0000"/>
    <pageSetUpPr fitToPage="1"/>
  </sheetPr>
  <dimension ref="A1:K202"/>
  <sheetViews>
    <sheetView view="pageBreakPreview" topLeftCell="A181" zoomScaleNormal="100" zoomScaleSheetLayoutView="100" workbookViewId="0">
      <selection activeCell="E184" sqref="E184"/>
    </sheetView>
  </sheetViews>
  <sheetFormatPr defaultColWidth="9.140625" defaultRowHeight="14.25"/>
  <cols>
    <col min="1" max="1" width="3.85546875" style="273" customWidth="1"/>
    <col min="2" max="2" width="42" style="274" customWidth="1"/>
    <col min="3" max="3" width="12.140625" style="275" customWidth="1"/>
    <col min="4" max="4" width="9" style="275" customWidth="1"/>
    <col min="5" max="5" width="9.7109375" style="133" customWidth="1"/>
    <col min="6" max="6" width="14.140625" style="276" customWidth="1"/>
    <col min="7" max="7" width="14.7109375" style="277" customWidth="1"/>
    <col min="8" max="16384" width="9.140625" style="275"/>
  </cols>
  <sheetData>
    <row r="1" spans="1:8" s="120" customFormat="1" ht="17.25" customHeight="1">
      <c r="A1" s="296" t="s">
        <v>1806</v>
      </c>
      <c r="B1" s="121"/>
      <c r="C1" s="122"/>
      <c r="D1" s="116"/>
      <c r="E1" s="116"/>
      <c r="F1" s="117"/>
      <c r="G1" s="118"/>
      <c r="H1" s="119"/>
    </row>
    <row r="2" spans="1:8" s="126" customFormat="1" ht="15">
      <c r="A2" s="907" t="s">
        <v>877</v>
      </c>
      <c r="B2" s="123"/>
      <c r="C2" s="124"/>
      <c r="D2" s="124"/>
      <c r="E2" s="117"/>
      <c r="F2" s="118"/>
      <c r="G2" s="125"/>
    </row>
    <row r="3" spans="1:8" s="126" customFormat="1" ht="15">
      <c r="A3" s="127"/>
      <c r="B3" s="123"/>
      <c r="C3" s="124"/>
      <c r="D3" s="124"/>
      <c r="E3" s="117"/>
      <c r="F3" s="118"/>
      <c r="G3" s="125"/>
    </row>
    <row r="4" spans="1:8" s="126" customFormat="1" ht="48" customHeight="1">
      <c r="A4" s="936" t="s">
        <v>878</v>
      </c>
      <c r="B4" s="937"/>
      <c r="C4" s="937"/>
      <c r="D4" s="937"/>
      <c r="E4" s="117"/>
      <c r="F4" s="118"/>
      <c r="G4" s="125"/>
    </row>
    <row r="5" spans="1:8" s="126" customFormat="1" ht="49.5" customHeight="1">
      <c r="A5" s="936" t="s">
        <v>879</v>
      </c>
      <c r="B5" s="937"/>
      <c r="C5" s="937"/>
      <c r="D5" s="937"/>
      <c r="E5" s="117"/>
      <c r="F5" s="118"/>
      <c r="G5" s="125"/>
    </row>
    <row r="6" spans="1:8" s="126" customFormat="1" ht="17.25" customHeight="1">
      <c r="A6" s="128"/>
      <c r="B6" s="129"/>
      <c r="C6" s="123"/>
      <c r="D6" s="124"/>
      <c r="E6" s="124"/>
      <c r="F6" s="117"/>
      <c r="G6" s="118"/>
      <c r="H6" s="125"/>
    </row>
    <row r="7" spans="1:8" s="132" customFormat="1" ht="15">
      <c r="A7" s="130" t="s">
        <v>880</v>
      </c>
      <c r="B7" s="131"/>
      <c r="E7" s="133"/>
      <c r="F7" s="134"/>
      <c r="G7" s="135"/>
    </row>
    <row r="8" spans="1:8" s="132" customFormat="1" ht="15.75" customHeight="1">
      <c r="A8" s="933" t="s">
        <v>881</v>
      </c>
      <c r="B8" s="934"/>
      <c r="C8" s="934"/>
      <c r="D8" s="934"/>
      <c r="E8" s="934"/>
      <c r="F8" s="134"/>
      <c r="G8" s="135"/>
    </row>
    <row r="9" spans="1:8" s="132" customFormat="1" ht="15" thickBot="1">
      <c r="A9" s="136"/>
      <c r="B9" s="131"/>
      <c r="E9" s="133"/>
      <c r="F9" s="134"/>
      <c r="G9" s="135"/>
    </row>
    <row r="10" spans="1:8" s="132" customFormat="1" ht="30.75" thickBot="1">
      <c r="A10" s="137" t="s">
        <v>882</v>
      </c>
      <c r="B10" s="138" t="s">
        <v>883</v>
      </c>
      <c r="C10" s="139" t="s">
        <v>884</v>
      </c>
      <c r="D10" s="139" t="s">
        <v>158</v>
      </c>
      <c r="E10" s="140" t="s">
        <v>159</v>
      </c>
      <c r="F10" s="141" t="s">
        <v>885</v>
      </c>
      <c r="G10" s="142" t="s">
        <v>886</v>
      </c>
    </row>
    <row r="11" spans="1:8" s="133" customFormat="1" ht="28.5">
      <c r="A11" s="143">
        <v>1</v>
      </c>
      <c r="B11" s="144" t="s">
        <v>887</v>
      </c>
      <c r="C11" s="144" t="s">
        <v>888</v>
      </c>
      <c r="D11" s="145" t="s">
        <v>889</v>
      </c>
      <c r="E11" s="146">
        <v>1350</v>
      </c>
      <c r="F11" s="908"/>
      <c r="G11" s="147">
        <f>SUM(E11*F11)</f>
        <v>0</v>
      </c>
    </row>
    <row r="12" spans="1:8" s="133" customFormat="1" ht="28.5">
      <c r="A12" s="148">
        <f t="shared" ref="A12:A35" si="0">A11+1</f>
        <v>2</v>
      </c>
      <c r="B12" s="149" t="s">
        <v>887</v>
      </c>
      <c r="C12" s="149" t="s">
        <v>890</v>
      </c>
      <c r="D12" s="150" t="s">
        <v>889</v>
      </c>
      <c r="E12" s="151">
        <v>130</v>
      </c>
      <c r="F12" s="909"/>
      <c r="G12" s="153">
        <f t="shared" ref="G12:G35" si="1">SUM(E12*F12)</f>
        <v>0</v>
      </c>
    </row>
    <row r="13" spans="1:8" s="133" customFormat="1" ht="28.5">
      <c r="A13" s="148">
        <f t="shared" si="0"/>
        <v>3</v>
      </c>
      <c r="B13" s="149" t="s">
        <v>887</v>
      </c>
      <c r="C13" s="149" t="s">
        <v>891</v>
      </c>
      <c r="D13" s="150" t="s">
        <v>889</v>
      </c>
      <c r="E13" s="151">
        <v>110</v>
      </c>
      <c r="F13" s="909"/>
      <c r="G13" s="153">
        <f t="shared" si="1"/>
        <v>0</v>
      </c>
    </row>
    <row r="14" spans="1:8" s="133" customFormat="1" ht="28.5">
      <c r="A14" s="148">
        <f t="shared" si="0"/>
        <v>4</v>
      </c>
      <c r="B14" s="149" t="s">
        <v>892</v>
      </c>
      <c r="C14" s="149" t="s">
        <v>893</v>
      </c>
      <c r="D14" s="150" t="s">
        <v>889</v>
      </c>
      <c r="E14" s="151">
        <v>150</v>
      </c>
      <c r="F14" s="909"/>
      <c r="G14" s="153">
        <f t="shared" si="1"/>
        <v>0</v>
      </c>
    </row>
    <row r="15" spans="1:8" s="133" customFormat="1" ht="28.5">
      <c r="A15" s="148">
        <f t="shared" si="0"/>
        <v>5</v>
      </c>
      <c r="B15" s="149" t="s">
        <v>894</v>
      </c>
      <c r="C15" s="149" t="s">
        <v>895</v>
      </c>
      <c r="D15" s="150" t="s">
        <v>889</v>
      </c>
      <c r="E15" s="151">
        <v>200</v>
      </c>
      <c r="F15" s="909"/>
      <c r="G15" s="153">
        <f t="shared" si="1"/>
        <v>0</v>
      </c>
    </row>
    <row r="16" spans="1:8" s="133" customFormat="1" ht="57">
      <c r="A16" s="148">
        <f t="shared" si="0"/>
        <v>6</v>
      </c>
      <c r="B16" s="149" t="s">
        <v>896</v>
      </c>
      <c r="C16" s="149" t="s">
        <v>897</v>
      </c>
      <c r="D16" s="150" t="s">
        <v>889</v>
      </c>
      <c r="E16" s="151">
        <v>20</v>
      </c>
      <c r="F16" s="909"/>
      <c r="G16" s="153">
        <f t="shared" si="1"/>
        <v>0</v>
      </c>
    </row>
    <row r="17" spans="1:7" s="133" customFormat="1" ht="57">
      <c r="A17" s="148">
        <f t="shared" si="0"/>
        <v>7</v>
      </c>
      <c r="B17" s="149" t="s">
        <v>898</v>
      </c>
      <c r="C17" s="149" t="s">
        <v>899</v>
      </c>
      <c r="D17" s="150" t="s">
        <v>889</v>
      </c>
      <c r="E17" s="151">
        <v>15</v>
      </c>
      <c r="F17" s="909"/>
      <c r="G17" s="153">
        <f t="shared" si="1"/>
        <v>0</v>
      </c>
    </row>
    <row r="18" spans="1:7" s="133" customFormat="1" ht="57">
      <c r="A18" s="148">
        <f t="shared" si="0"/>
        <v>8</v>
      </c>
      <c r="B18" s="149" t="s">
        <v>900</v>
      </c>
      <c r="C18" s="149" t="s">
        <v>901</v>
      </c>
      <c r="D18" s="150" t="s">
        <v>889</v>
      </c>
      <c r="E18" s="151">
        <v>25</v>
      </c>
      <c r="F18" s="909"/>
      <c r="G18" s="153">
        <f t="shared" si="1"/>
        <v>0</v>
      </c>
    </row>
    <row r="19" spans="1:7" s="133" customFormat="1">
      <c r="A19" s="148">
        <f>A18+1</f>
        <v>9</v>
      </c>
      <c r="B19" s="149" t="s">
        <v>902</v>
      </c>
      <c r="C19" s="149"/>
      <c r="D19" s="150" t="s">
        <v>889</v>
      </c>
      <c r="E19" s="151">
        <v>50</v>
      </c>
      <c r="F19" s="909"/>
      <c r="G19" s="153">
        <f t="shared" si="1"/>
        <v>0</v>
      </c>
    </row>
    <row r="20" spans="1:7" s="133" customFormat="1" ht="42.75">
      <c r="A20" s="148">
        <f t="shared" si="0"/>
        <v>10</v>
      </c>
      <c r="B20" s="149" t="s">
        <v>903</v>
      </c>
      <c r="C20" s="149" t="s">
        <v>904</v>
      </c>
      <c r="D20" s="150" t="s">
        <v>889</v>
      </c>
      <c r="E20" s="151">
        <v>60</v>
      </c>
      <c r="F20" s="909"/>
      <c r="G20" s="153">
        <f t="shared" si="1"/>
        <v>0</v>
      </c>
    </row>
    <row r="21" spans="1:7" s="133" customFormat="1" ht="28.5">
      <c r="A21" s="148">
        <f t="shared" si="0"/>
        <v>11</v>
      </c>
      <c r="B21" s="149" t="s">
        <v>905</v>
      </c>
      <c r="C21" s="149" t="s">
        <v>906</v>
      </c>
      <c r="D21" s="150" t="s">
        <v>889</v>
      </c>
      <c r="E21" s="151">
        <v>180</v>
      </c>
      <c r="F21" s="909"/>
      <c r="G21" s="153">
        <f t="shared" si="1"/>
        <v>0</v>
      </c>
    </row>
    <row r="22" spans="1:7" s="133" customFormat="1" ht="42.75">
      <c r="A22" s="148">
        <f t="shared" si="0"/>
        <v>12</v>
      </c>
      <c r="B22" s="149" t="s">
        <v>907</v>
      </c>
      <c r="C22" s="149" t="s">
        <v>908</v>
      </c>
      <c r="D22" s="150" t="s">
        <v>889</v>
      </c>
      <c r="E22" s="151">
        <v>1550</v>
      </c>
      <c r="F22" s="909"/>
      <c r="G22" s="153">
        <f t="shared" si="1"/>
        <v>0</v>
      </c>
    </row>
    <row r="23" spans="1:7" s="133" customFormat="1" ht="28.5">
      <c r="A23" s="148">
        <f t="shared" si="0"/>
        <v>13</v>
      </c>
      <c r="B23" s="149" t="s">
        <v>909</v>
      </c>
      <c r="C23" s="149" t="s">
        <v>910</v>
      </c>
      <c r="D23" s="150" t="s">
        <v>889</v>
      </c>
      <c r="E23" s="151">
        <v>280</v>
      </c>
      <c r="F23" s="909"/>
      <c r="G23" s="153">
        <f t="shared" si="1"/>
        <v>0</v>
      </c>
    </row>
    <row r="24" spans="1:7" s="133" customFormat="1" ht="28.5">
      <c r="A24" s="148">
        <f t="shared" si="0"/>
        <v>14</v>
      </c>
      <c r="B24" s="149" t="s">
        <v>911</v>
      </c>
      <c r="C24" s="149" t="s">
        <v>912</v>
      </c>
      <c r="D24" s="150" t="s">
        <v>889</v>
      </c>
      <c r="E24" s="151">
        <v>400</v>
      </c>
      <c r="F24" s="909"/>
      <c r="G24" s="153">
        <f t="shared" si="1"/>
        <v>0</v>
      </c>
    </row>
    <row r="25" spans="1:7" s="133" customFormat="1" ht="28.5">
      <c r="A25" s="148">
        <f t="shared" si="0"/>
        <v>15</v>
      </c>
      <c r="B25" s="149" t="s">
        <v>913</v>
      </c>
      <c r="C25" s="149" t="s">
        <v>914</v>
      </c>
      <c r="D25" s="150" t="s">
        <v>889</v>
      </c>
      <c r="E25" s="151">
        <v>1900</v>
      </c>
      <c r="F25" s="909"/>
      <c r="G25" s="153">
        <f t="shared" si="1"/>
        <v>0</v>
      </c>
    </row>
    <row r="26" spans="1:7" s="133" customFormat="1" ht="28.5">
      <c r="A26" s="148">
        <f t="shared" si="0"/>
        <v>16</v>
      </c>
      <c r="B26" s="149" t="s">
        <v>909</v>
      </c>
      <c r="C26" s="149" t="s">
        <v>915</v>
      </c>
      <c r="D26" s="150" t="s">
        <v>889</v>
      </c>
      <c r="E26" s="151">
        <v>80</v>
      </c>
      <c r="F26" s="909"/>
      <c r="G26" s="153">
        <f t="shared" si="1"/>
        <v>0</v>
      </c>
    </row>
    <row r="27" spans="1:7" s="133" customFormat="1" ht="28.5">
      <c r="A27" s="148">
        <f t="shared" si="0"/>
        <v>17</v>
      </c>
      <c r="B27" s="149" t="s">
        <v>913</v>
      </c>
      <c r="C27" s="149" t="s">
        <v>916</v>
      </c>
      <c r="D27" s="150" t="s">
        <v>889</v>
      </c>
      <c r="E27" s="151">
        <v>90</v>
      </c>
      <c r="F27" s="909"/>
      <c r="G27" s="153">
        <f t="shared" si="1"/>
        <v>0</v>
      </c>
    </row>
    <row r="28" spans="1:7" s="133" customFormat="1" ht="28.5">
      <c r="A28" s="148">
        <f t="shared" si="0"/>
        <v>18</v>
      </c>
      <c r="B28" s="149" t="s">
        <v>913</v>
      </c>
      <c r="C28" s="149" t="s">
        <v>917</v>
      </c>
      <c r="D28" s="150" t="s">
        <v>889</v>
      </c>
      <c r="E28" s="151">
        <v>180</v>
      </c>
      <c r="F28" s="909"/>
      <c r="G28" s="153">
        <f t="shared" si="1"/>
        <v>0</v>
      </c>
    </row>
    <row r="29" spans="1:7" s="133" customFormat="1" ht="28.5">
      <c r="A29" s="148">
        <f t="shared" si="0"/>
        <v>19</v>
      </c>
      <c r="B29" s="149" t="s">
        <v>918</v>
      </c>
      <c r="C29" s="149" t="s">
        <v>919</v>
      </c>
      <c r="D29" s="150" t="s">
        <v>889</v>
      </c>
      <c r="E29" s="151">
        <v>30</v>
      </c>
      <c r="F29" s="909"/>
      <c r="G29" s="153">
        <f t="shared" si="1"/>
        <v>0</v>
      </c>
    </row>
    <row r="30" spans="1:7" s="133" customFormat="1" ht="42.75">
      <c r="A30" s="148">
        <f t="shared" si="0"/>
        <v>20</v>
      </c>
      <c r="B30" s="149" t="s">
        <v>920</v>
      </c>
      <c r="C30" s="149" t="s">
        <v>921</v>
      </c>
      <c r="D30" s="150" t="s">
        <v>889</v>
      </c>
      <c r="E30" s="151">
        <v>650</v>
      </c>
      <c r="F30" s="909"/>
      <c r="G30" s="153">
        <f t="shared" si="1"/>
        <v>0</v>
      </c>
    </row>
    <row r="31" spans="1:7" s="133" customFormat="1" ht="42.75">
      <c r="A31" s="148">
        <f t="shared" si="0"/>
        <v>21</v>
      </c>
      <c r="B31" s="149" t="s">
        <v>920</v>
      </c>
      <c r="C31" s="149" t="s">
        <v>922</v>
      </c>
      <c r="D31" s="150" t="s">
        <v>889</v>
      </c>
      <c r="E31" s="151">
        <v>190</v>
      </c>
      <c r="F31" s="909"/>
      <c r="G31" s="153">
        <f t="shared" si="1"/>
        <v>0</v>
      </c>
    </row>
    <row r="32" spans="1:7" s="133" customFormat="1" ht="42.75">
      <c r="A32" s="148">
        <f t="shared" si="0"/>
        <v>22</v>
      </c>
      <c r="B32" s="149" t="s">
        <v>920</v>
      </c>
      <c r="C32" s="149" t="s">
        <v>923</v>
      </c>
      <c r="D32" s="150" t="s">
        <v>889</v>
      </c>
      <c r="E32" s="151">
        <v>40</v>
      </c>
      <c r="F32" s="909"/>
      <c r="G32" s="153">
        <f t="shared" si="1"/>
        <v>0</v>
      </c>
    </row>
    <row r="33" spans="1:7" s="133" customFormat="1" ht="28.5">
      <c r="A33" s="148">
        <f t="shared" si="0"/>
        <v>23</v>
      </c>
      <c r="B33" s="149" t="s">
        <v>924</v>
      </c>
      <c r="C33" s="149"/>
      <c r="D33" s="150" t="s">
        <v>168</v>
      </c>
      <c r="E33" s="151">
        <v>8</v>
      </c>
      <c r="F33" s="909"/>
      <c r="G33" s="153">
        <f t="shared" si="1"/>
        <v>0</v>
      </c>
    </row>
    <row r="34" spans="1:7" s="133" customFormat="1" ht="42.75">
      <c r="A34" s="148">
        <f t="shared" si="0"/>
        <v>24</v>
      </c>
      <c r="B34" s="149" t="s">
        <v>925</v>
      </c>
      <c r="C34" s="149"/>
      <c r="D34" s="150" t="s">
        <v>926</v>
      </c>
      <c r="E34" s="151">
        <v>1</v>
      </c>
      <c r="F34" s="909"/>
      <c r="G34" s="153">
        <f t="shared" si="1"/>
        <v>0</v>
      </c>
    </row>
    <row r="35" spans="1:7" s="132" customFormat="1" ht="29.25" thickBot="1">
      <c r="A35" s="154">
        <f t="shared" si="0"/>
        <v>25</v>
      </c>
      <c r="B35" s="155" t="s">
        <v>927</v>
      </c>
      <c r="C35" s="155"/>
      <c r="D35" s="156" t="s">
        <v>926</v>
      </c>
      <c r="E35" s="157">
        <v>1</v>
      </c>
      <c r="F35" s="910"/>
      <c r="G35" s="159">
        <f t="shared" si="1"/>
        <v>0</v>
      </c>
    </row>
    <row r="36" spans="1:7" s="132" customFormat="1" ht="16.5" thickTop="1" thickBot="1">
      <c r="A36" s="160"/>
      <c r="B36" s="161" t="s">
        <v>928</v>
      </c>
      <c r="C36" s="162"/>
      <c r="D36" s="163"/>
      <c r="E36" s="164"/>
      <c r="F36" s="165"/>
      <c r="G36" s="166">
        <f>SUM(G11:G35)</f>
        <v>0</v>
      </c>
    </row>
    <row r="37" spans="1:7" s="133" customFormat="1" ht="15" thickTop="1">
      <c r="A37" s="167"/>
      <c r="B37" s="168"/>
      <c r="C37" s="169"/>
      <c r="F37" s="134"/>
      <c r="G37" s="170"/>
    </row>
    <row r="38" spans="1:7" s="133" customFormat="1">
      <c r="A38" s="167"/>
      <c r="B38" s="168"/>
      <c r="F38" s="134"/>
      <c r="G38" s="135"/>
    </row>
    <row r="39" spans="1:7" s="132" customFormat="1" ht="15">
      <c r="A39" s="130" t="s">
        <v>929</v>
      </c>
      <c r="B39" s="131"/>
      <c r="E39" s="133"/>
      <c r="F39" s="134"/>
      <c r="G39" s="135"/>
    </row>
    <row r="40" spans="1:7" s="132" customFormat="1" ht="31.9" customHeight="1">
      <c r="A40" s="933" t="s">
        <v>930</v>
      </c>
      <c r="B40" s="934"/>
      <c r="C40" s="934"/>
      <c r="D40" s="934"/>
      <c r="E40" s="934"/>
      <c r="F40" s="134"/>
      <c r="G40" s="135"/>
    </row>
    <row r="41" spans="1:7" s="132" customFormat="1" ht="15" thickBot="1">
      <c r="A41" s="136"/>
      <c r="B41" s="131"/>
      <c r="E41" s="133"/>
      <c r="F41" s="134"/>
      <c r="G41" s="135"/>
    </row>
    <row r="42" spans="1:7" s="132" customFormat="1" ht="30.75" thickBot="1">
      <c r="A42" s="137" t="s">
        <v>931</v>
      </c>
      <c r="B42" s="171" t="s">
        <v>883</v>
      </c>
      <c r="C42" s="138" t="s">
        <v>884</v>
      </c>
      <c r="D42" s="172" t="s">
        <v>158</v>
      </c>
      <c r="E42" s="173" t="s">
        <v>159</v>
      </c>
      <c r="F42" s="141" t="s">
        <v>885</v>
      </c>
      <c r="G42" s="142" t="s">
        <v>886</v>
      </c>
    </row>
    <row r="43" spans="1:7" s="133" customFormat="1" ht="28.5">
      <c r="A43" s="143">
        <v>1</v>
      </c>
      <c r="B43" s="144" t="s">
        <v>932</v>
      </c>
      <c r="C43" s="144" t="s">
        <v>933</v>
      </c>
      <c r="D43" s="145" t="s">
        <v>168</v>
      </c>
      <c r="E43" s="146">
        <v>3</v>
      </c>
      <c r="F43" s="909"/>
      <c r="G43" s="153">
        <f t="shared" ref="G43:G53" si="2">SUM(E43*F43)</f>
        <v>0</v>
      </c>
    </row>
    <row r="44" spans="1:7" s="133" customFormat="1" ht="28.5">
      <c r="A44" s="148">
        <f>A43+1</f>
        <v>2</v>
      </c>
      <c r="B44" s="149" t="s">
        <v>934</v>
      </c>
      <c r="C44" s="149" t="s">
        <v>933</v>
      </c>
      <c r="D44" s="150" t="s">
        <v>168</v>
      </c>
      <c r="E44" s="151">
        <v>21</v>
      </c>
      <c r="F44" s="909"/>
      <c r="G44" s="153">
        <f t="shared" si="2"/>
        <v>0</v>
      </c>
    </row>
    <row r="45" spans="1:7" s="133" customFormat="1" ht="42.75">
      <c r="A45" s="148">
        <f t="shared" ref="A45:A52" si="3">A44+1</f>
        <v>3</v>
      </c>
      <c r="B45" s="149" t="s">
        <v>935</v>
      </c>
      <c r="C45" s="149" t="s">
        <v>933</v>
      </c>
      <c r="D45" s="150" t="s">
        <v>168</v>
      </c>
      <c r="E45" s="151">
        <v>65</v>
      </c>
      <c r="F45" s="909"/>
      <c r="G45" s="153">
        <f t="shared" si="2"/>
        <v>0</v>
      </c>
    </row>
    <row r="46" spans="1:7" s="133" customFormat="1" ht="42.75">
      <c r="A46" s="148">
        <f t="shared" si="3"/>
        <v>4</v>
      </c>
      <c r="B46" s="149" t="s">
        <v>936</v>
      </c>
      <c r="C46" s="149" t="s">
        <v>933</v>
      </c>
      <c r="D46" s="150" t="s">
        <v>168</v>
      </c>
      <c r="E46" s="151">
        <v>1</v>
      </c>
      <c r="F46" s="909"/>
      <c r="G46" s="153">
        <f t="shared" si="2"/>
        <v>0</v>
      </c>
    </row>
    <row r="47" spans="1:7" s="133" customFormat="1" ht="42.75">
      <c r="A47" s="148">
        <f t="shared" si="3"/>
        <v>5</v>
      </c>
      <c r="B47" s="149" t="s">
        <v>937</v>
      </c>
      <c r="C47" s="149" t="s">
        <v>933</v>
      </c>
      <c r="D47" s="150" t="s">
        <v>168</v>
      </c>
      <c r="E47" s="151">
        <v>1</v>
      </c>
      <c r="F47" s="909"/>
      <c r="G47" s="153">
        <f t="shared" si="2"/>
        <v>0</v>
      </c>
    </row>
    <row r="48" spans="1:7" s="133" customFormat="1" ht="28.5">
      <c r="A48" s="148">
        <f t="shared" si="3"/>
        <v>6</v>
      </c>
      <c r="B48" s="149" t="s">
        <v>938</v>
      </c>
      <c r="C48" s="149" t="s">
        <v>933</v>
      </c>
      <c r="D48" s="150" t="s">
        <v>168</v>
      </c>
      <c r="E48" s="151">
        <v>3</v>
      </c>
      <c r="F48" s="909"/>
      <c r="G48" s="153">
        <f t="shared" si="2"/>
        <v>0</v>
      </c>
    </row>
    <row r="49" spans="1:11" s="133" customFormat="1" ht="28.5">
      <c r="A49" s="148">
        <f t="shared" si="3"/>
        <v>7</v>
      </c>
      <c r="B49" s="149" t="s">
        <v>939</v>
      </c>
      <c r="C49" s="149" t="s">
        <v>933</v>
      </c>
      <c r="D49" s="150" t="s">
        <v>168</v>
      </c>
      <c r="E49" s="151">
        <v>1</v>
      </c>
      <c r="F49" s="909"/>
      <c r="G49" s="153">
        <f t="shared" si="2"/>
        <v>0</v>
      </c>
    </row>
    <row r="50" spans="1:11" s="133" customFormat="1" ht="57">
      <c r="A50" s="148">
        <f t="shared" si="3"/>
        <v>8</v>
      </c>
      <c r="B50" s="149" t="s">
        <v>940</v>
      </c>
      <c r="C50" s="174" t="s">
        <v>941</v>
      </c>
      <c r="D50" s="150" t="s">
        <v>889</v>
      </c>
      <c r="E50" s="151">
        <v>15</v>
      </c>
      <c r="F50" s="909"/>
      <c r="G50" s="153">
        <f t="shared" si="2"/>
        <v>0</v>
      </c>
    </row>
    <row r="51" spans="1:11" s="133" customFormat="1" ht="57">
      <c r="A51" s="148">
        <f t="shared" si="3"/>
        <v>9</v>
      </c>
      <c r="B51" s="149" t="s">
        <v>942</v>
      </c>
      <c r="C51" s="174" t="s">
        <v>941</v>
      </c>
      <c r="D51" s="150" t="s">
        <v>168</v>
      </c>
      <c r="E51" s="151">
        <v>20</v>
      </c>
      <c r="F51" s="909"/>
      <c r="G51" s="153">
        <f t="shared" si="2"/>
        <v>0</v>
      </c>
    </row>
    <row r="52" spans="1:11" s="133" customFormat="1" ht="57">
      <c r="A52" s="148">
        <f t="shared" si="3"/>
        <v>10</v>
      </c>
      <c r="B52" s="149" t="s">
        <v>943</v>
      </c>
      <c r="C52" s="175" t="s">
        <v>944</v>
      </c>
      <c r="D52" s="150" t="s">
        <v>168</v>
      </c>
      <c r="E52" s="151">
        <v>24</v>
      </c>
      <c r="F52" s="909"/>
      <c r="G52" s="153">
        <f t="shared" si="2"/>
        <v>0</v>
      </c>
    </row>
    <row r="53" spans="1:11" s="133" customFormat="1" ht="57.75" thickBot="1">
      <c r="A53" s="154">
        <f>A52+1</f>
        <v>11</v>
      </c>
      <c r="B53" s="155" t="s">
        <v>945</v>
      </c>
      <c r="C53" s="176" t="s">
        <v>944</v>
      </c>
      <c r="D53" s="156" t="s">
        <v>168</v>
      </c>
      <c r="E53" s="157">
        <v>7</v>
      </c>
      <c r="F53" s="909"/>
      <c r="G53" s="153">
        <f t="shared" si="2"/>
        <v>0</v>
      </c>
    </row>
    <row r="54" spans="1:11" s="132" customFormat="1" ht="16.5" thickTop="1" thickBot="1">
      <c r="A54" s="160"/>
      <c r="B54" s="161" t="s">
        <v>946</v>
      </c>
      <c r="C54" s="162"/>
      <c r="D54" s="163"/>
      <c r="E54" s="164"/>
      <c r="F54" s="165"/>
      <c r="G54" s="166">
        <f>SUM(G43:G53)</f>
        <v>0</v>
      </c>
    </row>
    <row r="55" spans="1:11" s="180" customFormat="1" ht="15" thickTop="1">
      <c r="A55" s="933"/>
      <c r="B55" s="934"/>
      <c r="C55" s="934"/>
      <c r="D55" s="934"/>
      <c r="E55" s="934"/>
      <c r="F55" s="177"/>
      <c r="G55" s="178"/>
      <c r="H55" s="179"/>
    </row>
    <row r="56" spans="1:11" s="120" customFormat="1" ht="15">
      <c r="A56" s="181"/>
      <c r="B56" s="182"/>
      <c r="C56" s="183"/>
      <c r="D56" s="184"/>
      <c r="E56" s="185"/>
      <c r="F56" s="186"/>
      <c r="G56" s="118"/>
      <c r="H56" s="179"/>
      <c r="I56" s="180"/>
      <c r="J56" s="180"/>
      <c r="K56" s="180"/>
    </row>
    <row r="57" spans="1:11" s="132" customFormat="1" ht="15">
      <c r="A57" s="130" t="s">
        <v>947</v>
      </c>
      <c r="B57" s="131"/>
      <c r="E57" s="133"/>
      <c r="F57" s="134"/>
      <c r="G57" s="135"/>
    </row>
    <row r="58" spans="1:11" s="132" customFormat="1">
      <c r="A58" s="932" t="s">
        <v>948</v>
      </c>
      <c r="B58" s="932"/>
      <c r="C58" s="932"/>
      <c r="D58" s="932"/>
      <c r="E58" s="932"/>
      <c r="F58" s="134"/>
      <c r="G58" s="135"/>
    </row>
    <row r="59" spans="1:11" s="132" customFormat="1" ht="15" thickBot="1">
      <c r="A59" s="136"/>
      <c r="B59" s="131"/>
      <c r="E59" s="133"/>
      <c r="F59" s="134"/>
      <c r="G59" s="135"/>
    </row>
    <row r="60" spans="1:11" s="132" customFormat="1" ht="30.75" thickBot="1">
      <c r="A60" s="137" t="s">
        <v>931</v>
      </c>
      <c r="B60" s="171" t="s">
        <v>883</v>
      </c>
      <c r="C60" s="187" t="s">
        <v>884</v>
      </c>
      <c r="D60" s="172" t="s">
        <v>158</v>
      </c>
      <c r="E60" s="173" t="s">
        <v>159</v>
      </c>
      <c r="F60" s="141" t="s">
        <v>885</v>
      </c>
      <c r="G60" s="142" t="s">
        <v>886</v>
      </c>
    </row>
    <row r="61" spans="1:11" s="132" customFormat="1" ht="15">
      <c r="A61" s="143"/>
      <c r="B61" s="188" t="s">
        <v>949</v>
      </c>
      <c r="C61" s="189"/>
      <c r="D61" s="145" t="s">
        <v>163</v>
      </c>
      <c r="E61" s="146">
        <v>1</v>
      </c>
      <c r="F61" s="908"/>
      <c r="G61" s="147">
        <f>SUM(E61*F61)</f>
        <v>0</v>
      </c>
    </row>
    <row r="62" spans="1:11" s="132" customFormat="1" ht="28.5">
      <c r="A62" s="148">
        <v>1</v>
      </c>
      <c r="B62" s="190" t="s">
        <v>950</v>
      </c>
      <c r="C62" s="191"/>
      <c r="D62" s="150" t="s">
        <v>168</v>
      </c>
      <c r="E62" s="151">
        <v>1</v>
      </c>
      <c r="F62" s="152"/>
      <c r="G62" s="153"/>
    </row>
    <row r="63" spans="1:11" s="132" customFormat="1" ht="43.5" thickBot="1">
      <c r="A63" s="192">
        <f>A62+1</f>
        <v>2</v>
      </c>
      <c r="B63" s="193" t="s">
        <v>951</v>
      </c>
      <c r="C63" s="194"/>
      <c r="D63" s="195" t="s">
        <v>163</v>
      </c>
      <c r="E63" s="196">
        <v>1</v>
      </c>
      <c r="F63" s="158"/>
      <c r="G63" s="159"/>
    </row>
    <row r="64" spans="1:11" s="132" customFormat="1" ht="15">
      <c r="A64" s="143"/>
      <c r="B64" s="188" t="s">
        <v>952</v>
      </c>
      <c r="C64" s="197"/>
      <c r="D64" s="145" t="s">
        <v>163</v>
      </c>
      <c r="E64" s="146">
        <v>1</v>
      </c>
      <c r="F64" s="909"/>
      <c r="G64" s="153">
        <f t="shared" ref="G64" si="4">SUM(E64*F64)</f>
        <v>0</v>
      </c>
    </row>
    <row r="65" spans="1:7" s="132" customFormat="1" ht="57">
      <c r="A65" s="148">
        <v>1</v>
      </c>
      <c r="B65" s="175" t="s">
        <v>953</v>
      </c>
      <c r="C65" s="175"/>
      <c r="D65" s="198" t="s">
        <v>163</v>
      </c>
      <c r="E65" s="151">
        <v>1</v>
      </c>
      <c r="F65" s="152"/>
      <c r="G65" s="153"/>
    </row>
    <row r="66" spans="1:7" s="132" customFormat="1">
      <c r="A66" s="148">
        <f t="shared" ref="A66:A69" si="5">A65+1</f>
        <v>2</v>
      </c>
      <c r="B66" s="175" t="s">
        <v>954</v>
      </c>
      <c r="C66" s="175"/>
      <c r="D66" s="198" t="s">
        <v>163</v>
      </c>
      <c r="E66" s="151">
        <v>1</v>
      </c>
      <c r="F66" s="152"/>
      <c r="G66" s="153"/>
    </row>
    <row r="67" spans="1:7" s="132" customFormat="1" ht="28.5">
      <c r="A67" s="148">
        <f t="shared" si="5"/>
        <v>3</v>
      </c>
      <c r="B67" s="175" t="s">
        <v>955</v>
      </c>
      <c r="C67" s="175" t="s">
        <v>956</v>
      </c>
      <c r="D67" s="198" t="s">
        <v>168</v>
      </c>
      <c r="E67" s="151">
        <v>2</v>
      </c>
      <c r="F67" s="152"/>
      <c r="G67" s="153"/>
    </row>
    <row r="68" spans="1:7" s="132" customFormat="1" ht="28.5">
      <c r="A68" s="148">
        <f t="shared" si="5"/>
        <v>4</v>
      </c>
      <c r="B68" s="175" t="s">
        <v>957</v>
      </c>
      <c r="C68" s="175" t="s">
        <v>958</v>
      </c>
      <c r="D68" s="198" t="s">
        <v>168</v>
      </c>
      <c r="E68" s="151">
        <v>1</v>
      </c>
      <c r="F68" s="152"/>
      <c r="G68" s="153"/>
    </row>
    <row r="69" spans="1:7" s="132" customFormat="1" ht="71.25">
      <c r="A69" s="148">
        <f t="shared" si="5"/>
        <v>5</v>
      </c>
      <c r="B69" s="175" t="s">
        <v>959</v>
      </c>
      <c r="C69" s="175" t="s">
        <v>960</v>
      </c>
      <c r="D69" s="198" t="s">
        <v>168</v>
      </c>
      <c r="E69" s="151">
        <v>1</v>
      </c>
      <c r="F69" s="152"/>
      <c r="G69" s="153"/>
    </row>
    <row r="70" spans="1:7" s="132" customFormat="1" ht="28.5">
      <c r="A70" s="148">
        <f>A69+1</f>
        <v>6</v>
      </c>
      <c r="B70" s="175" t="s">
        <v>961</v>
      </c>
      <c r="C70" s="175"/>
      <c r="D70" s="198" t="s">
        <v>168</v>
      </c>
      <c r="E70" s="151">
        <v>1</v>
      </c>
      <c r="F70" s="152"/>
      <c r="G70" s="153"/>
    </row>
    <row r="71" spans="1:7" s="132" customFormat="1" ht="28.5">
      <c r="A71" s="148">
        <f>A70+1</f>
        <v>7</v>
      </c>
      <c r="B71" s="175" t="s">
        <v>962</v>
      </c>
      <c r="C71" s="175"/>
      <c r="D71" s="198" t="s">
        <v>168</v>
      </c>
      <c r="E71" s="151">
        <v>1</v>
      </c>
      <c r="F71" s="152"/>
      <c r="G71" s="153"/>
    </row>
    <row r="72" spans="1:7" s="132" customFormat="1" ht="29.25" thickBot="1">
      <c r="A72" s="192">
        <f>A71+1</f>
        <v>8</v>
      </c>
      <c r="B72" s="194" t="s">
        <v>963</v>
      </c>
      <c r="C72" s="194"/>
      <c r="D72" s="199" t="s">
        <v>926</v>
      </c>
      <c r="E72" s="196">
        <v>1</v>
      </c>
      <c r="F72" s="200"/>
      <c r="G72" s="201"/>
    </row>
    <row r="73" spans="1:7" s="132" customFormat="1" ht="14.85" customHeight="1">
      <c r="A73" s="143"/>
      <c r="B73" s="188" t="s">
        <v>964</v>
      </c>
      <c r="C73" s="197"/>
      <c r="D73" s="145" t="s">
        <v>163</v>
      </c>
      <c r="E73" s="146">
        <v>1</v>
      </c>
      <c r="F73" s="908"/>
      <c r="G73" s="147">
        <f t="shared" ref="G73" si="6">SUM(E73*F73)</f>
        <v>0</v>
      </c>
    </row>
    <row r="74" spans="1:7" s="132" customFormat="1" ht="85.5">
      <c r="A74" s="148">
        <v>1</v>
      </c>
      <c r="B74" s="190" t="s">
        <v>965</v>
      </c>
      <c r="C74" s="191" t="s">
        <v>966</v>
      </c>
      <c r="D74" s="150" t="s">
        <v>163</v>
      </c>
      <c r="E74" s="151">
        <v>1</v>
      </c>
      <c r="F74" s="152"/>
      <c r="G74" s="153"/>
    </row>
    <row r="75" spans="1:7" s="132" customFormat="1" ht="28.5">
      <c r="A75" s="148">
        <f t="shared" ref="A75:A81" si="7">A74+1</f>
        <v>2</v>
      </c>
      <c r="B75" s="190" t="s">
        <v>967</v>
      </c>
      <c r="C75" s="191"/>
      <c r="D75" s="150" t="s">
        <v>168</v>
      </c>
      <c r="E75" s="151">
        <v>1</v>
      </c>
      <c r="F75" s="152"/>
      <c r="G75" s="153"/>
    </row>
    <row r="76" spans="1:7" s="132" customFormat="1" ht="28.5">
      <c r="A76" s="148">
        <f t="shared" si="7"/>
        <v>3</v>
      </c>
      <c r="B76" s="190" t="s">
        <v>968</v>
      </c>
      <c r="C76" s="191"/>
      <c r="D76" s="150" t="s">
        <v>163</v>
      </c>
      <c r="E76" s="151">
        <v>1</v>
      </c>
      <c r="F76" s="152"/>
      <c r="G76" s="153"/>
    </row>
    <row r="77" spans="1:7" s="132" customFormat="1" ht="42.75">
      <c r="A77" s="148">
        <f t="shared" si="7"/>
        <v>4</v>
      </c>
      <c r="B77" s="190" t="s">
        <v>969</v>
      </c>
      <c r="C77" s="191" t="s">
        <v>970</v>
      </c>
      <c r="D77" s="150" t="s">
        <v>168</v>
      </c>
      <c r="E77" s="151">
        <v>9</v>
      </c>
      <c r="F77" s="152"/>
      <c r="G77" s="153"/>
    </row>
    <row r="78" spans="1:7" s="132" customFormat="1">
      <c r="A78" s="148">
        <f t="shared" si="7"/>
        <v>5</v>
      </c>
      <c r="B78" s="190" t="s">
        <v>971</v>
      </c>
      <c r="C78" s="191" t="s">
        <v>972</v>
      </c>
      <c r="D78" s="150" t="s">
        <v>168</v>
      </c>
      <c r="E78" s="151">
        <v>30</v>
      </c>
      <c r="F78" s="152"/>
      <c r="G78" s="153"/>
    </row>
    <row r="79" spans="1:7" s="132" customFormat="1" ht="28.5">
      <c r="A79" s="148">
        <f t="shared" si="7"/>
        <v>6</v>
      </c>
      <c r="B79" s="149" t="s">
        <v>973</v>
      </c>
      <c r="C79" s="175"/>
      <c r="D79" s="150" t="s">
        <v>168</v>
      </c>
      <c r="E79" s="151">
        <v>2</v>
      </c>
      <c r="F79" s="152"/>
      <c r="G79" s="153"/>
    </row>
    <row r="80" spans="1:7" s="132" customFormat="1" ht="42.75">
      <c r="A80" s="148">
        <f t="shared" si="7"/>
        <v>7</v>
      </c>
      <c r="B80" s="149" t="s">
        <v>974</v>
      </c>
      <c r="C80" s="175" t="s">
        <v>975</v>
      </c>
      <c r="D80" s="150" t="s">
        <v>168</v>
      </c>
      <c r="E80" s="151">
        <v>1</v>
      </c>
      <c r="F80" s="152"/>
      <c r="G80" s="153"/>
    </row>
    <row r="81" spans="1:7" s="132" customFormat="1" ht="42.75">
      <c r="A81" s="148">
        <f t="shared" si="7"/>
        <v>8</v>
      </c>
      <c r="B81" s="149" t="s">
        <v>976</v>
      </c>
      <c r="C81" s="175"/>
      <c r="D81" s="150" t="s">
        <v>168</v>
      </c>
      <c r="E81" s="151">
        <v>1</v>
      </c>
      <c r="F81" s="152"/>
      <c r="G81" s="153"/>
    </row>
    <row r="82" spans="1:7" s="132" customFormat="1" ht="43.5" thickBot="1">
      <c r="A82" s="192">
        <f>A81+1</f>
        <v>9</v>
      </c>
      <c r="B82" s="193" t="s">
        <v>951</v>
      </c>
      <c r="C82" s="194"/>
      <c r="D82" s="195" t="s">
        <v>163</v>
      </c>
      <c r="E82" s="196">
        <v>1</v>
      </c>
      <c r="F82" s="158"/>
      <c r="G82" s="159"/>
    </row>
    <row r="83" spans="1:7" s="132" customFormat="1" ht="14.85" customHeight="1">
      <c r="A83" s="143"/>
      <c r="B83" s="188" t="s">
        <v>977</v>
      </c>
      <c r="C83" s="197"/>
      <c r="D83" s="145" t="s">
        <v>163</v>
      </c>
      <c r="E83" s="146">
        <v>1</v>
      </c>
      <c r="F83" s="909"/>
      <c r="G83" s="153">
        <f t="shared" ref="G83" si="8">SUM(E83*F83)</f>
        <v>0</v>
      </c>
    </row>
    <row r="84" spans="1:7" s="132" customFormat="1" ht="85.5">
      <c r="A84" s="148">
        <v>1</v>
      </c>
      <c r="B84" s="190" t="s">
        <v>965</v>
      </c>
      <c r="C84" s="191" t="s">
        <v>966</v>
      </c>
      <c r="D84" s="150" t="s">
        <v>163</v>
      </c>
      <c r="E84" s="151">
        <v>1</v>
      </c>
      <c r="F84" s="152"/>
      <c r="G84" s="153"/>
    </row>
    <row r="85" spans="1:7" s="132" customFormat="1" ht="28.5">
      <c r="A85" s="148">
        <f t="shared" ref="A85:A91" si="9">A84+1</f>
        <v>2</v>
      </c>
      <c r="B85" s="190" t="s">
        <v>978</v>
      </c>
      <c r="C85" s="191"/>
      <c r="D85" s="150" t="s">
        <v>168</v>
      </c>
      <c r="E85" s="151">
        <v>1</v>
      </c>
      <c r="F85" s="152"/>
      <c r="G85" s="153"/>
    </row>
    <row r="86" spans="1:7" s="132" customFormat="1" ht="28.5">
      <c r="A86" s="148">
        <f t="shared" si="9"/>
        <v>3</v>
      </c>
      <c r="B86" s="190" t="s">
        <v>968</v>
      </c>
      <c r="C86" s="191"/>
      <c r="D86" s="150" t="s">
        <v>163</v>
      </c>
      <c r="E86" s="151">
        <v>1</v>
      </c>
      <c r="F86" s="152"/>
      <c r="G86" s="153"/>
    </row>
    <row r="87" spans="1:7" s="132" customFormat="1">
      <c r="A87" s="148">
        <f t="shared" si="9"/>
        <v>4</v>
      </c>
      <c r="B87" s="190" t="s">
        <v>971</v>
      </c>
      <c r="C87" s="191" t="s">
        <v>972</v>
      </c>
      <c r="D87" s="150" t="s">
        <v>168</v>
      </c>
      <c r="E87" s="151">
        <v>35</v>
      </c>
      <c r="F87" s="152"/>
      <c r="G87" s="153"/>
    </row>
    <row r="88" spans="1:7" s="132" customFormat="1">
      <c r="A88" s="148">
        <f t="shared" si="9"/>
        <v>5</v>
      </c>
      <c r="B88" s="190" t="s">
        <v>979</v>
      </c>
      <c r="C88" s="191" t="s">
        <v>980</v>
      </c>
      <c r="D88" s="150" t="s">
        <v>168</v>
      </c>
      <c r="E88" s="151">
        <v>1</v>
      </c>
      <c r="F88" s="152"/>
      <c r="G88" s="153"/>
    </row>
    <row r="89" spans="1:7" s="132" customFormat="1" ht="28.5">
      <c r="A89" s="148">
        <f t="shared" si="9"/>
        <v>6</v>
      </c>
      <c r="B89" s="149" t="s">
        <v>973</v>
      </c>
      <c r="C89" s="175"/>
      <c r="D89" s="150" t="s">
        <v>168</v>
      </c>
      <c r="E89" s="151">
        <v>2</v>
      </c>
      <c r="F89" s="152"/>
      <c r="G89" s="153"/>
    </row>
    <row r="90" spans="1:7" s="132" customFormat="1" ht="42.75">
      <c r="A90" s="148">
        <f t="shared" si="9"/>
        <v>7</v>
      </c>
      <c r="B90" s="149" t="s">
        <v>974</v>
      </c>
      <c r="C90" s="175" t="s">
        <v>975</v>
      </c>
      <c r="D90" s="150" t="s">
        <v>168</v>
      </c>
      <c r="E90" s="151">
        <v>1</v>
      </c>
      <c r="F90" s="152"/>
      <c r="G90" s="153"/>
    </row>
    <row r="91" spans="1:7" s="132" customFormat="1" ht="42.75">
      <c r="A91" s="148">
        <f t="shared" si="9"/>
        <v>8</v>
      </c>
      <c r="B91" s="149" t="s">
        <v>976</v>
      </c>
      <c r="C91" s="175"/>
      <c r="D91" s="150" t="s">
        <v>168</v>
      </c>
      <c r="E91" s="151">
        <v>1</v>
      </c>
      <c r="F91" s="152"/>
      <c r="G91" s="153"/>
    </row>
    <row r="92" spans="1:7" s="132" customFormat="1" ht="43.5" thickBot="1">
      <c r="A92" s="192">
        <f>A91+1</f>
        <v>9</v>
      </c>
      <c r="B92" s="193" t="s">
        <v>951</v>
      </c>
      <c r="C92" s="194"/>
      <c r="D92" s="195" t="s">
        <v>163</v>
      </c>
      <c r="E92" s="196">
        <v>1</v>
      </c>
      <c r="F92" s="158"/>
      <c r="G92" s="159"/>
    </row>
    <row r="93" spans="1:7" s="132" customFormat="1" ht="15">
      <c r="A93" s="143"/>
      <c r="B93" s="188" t="s">
        <v>981</v>
      </c>
      <c r="C93" s="197"/>
      <c r="D93" s="145" t="s">
        <v>163</v>
      </c>
      <c r="E93" s="146">
        <v>1</v>
      </c>
      <c r="F93" s="909"/>
      <c r="G93" s="153">
        <f t="shared" ref="G93" si="10">SUM(E93*F93)</f>
        <v>0</v>
      </c>
    </row>
    <row r="94" spans="1:7" s="132" customFormat="1" ht="71.25">
      <c r="A94" s="148">
        <v>1</v>
      </c>
      <c r="B94" s="190" t="s">
        <v>982</v>
      </c>
      <c r="C94" s="191" t="s">
        <v>966</v>
      </c>
      <c r="D94" s="150" t="s">
        <v>163</v>
      </c>
      <c r="E94" s="151">
        <v>1</v>
      </c>
      <c r="F94" s="152"/>
      <c r="G94" s="153"/>
    </row>
    <row r="95" spans="1:7" s="132" customFormat="1" ht="28.5">
      <c r="A95" s="148">
        <f t="shared" ref="A95:A102" si="11">A94+1</f>
        <v>2</v>
      </c>
      <c r="B95" s="190" t="s">
        <v>967</v>
      </c>
      <c r="C95" s="191"/>
      <c r="D95" s="150" t="s">
        <v>168</v>
      </c>
      <c r="E95" s="151">
        <v>1</v>
      </c>
      <c r="F95" s="152"/>
      <c r="G95" s="153"/>
    </row>
    <row r="96" spans="1:7" s="132" customFormat="1" ht="28.5">
      <c r="A96" s="148">
        <f t="shared" si="11"/>
        <v>3</v>
      </c>
      <c r="B96" s="190" t="s">
        <v>968</v>
      </c>
      <c r="C96" s="191"/>
      <c r="D96" s="150" t="s">
        <v>163</v>
      </c>
      <c r="E96" s="151">
        <v>1</v>
      </c>
      <c r="F96" s="152"/>
      <c r="G96" s="153"/>
    </row>
    <row r="97" spans="1:11" s="132" customFormat="1" ht="28.5">
      <c r="A97" s="148">
        <f t="shared" si="11"/>
        <v>4</v>
      </c>
      <c r="B97" s="190" t="s">
        <v>983</v>
      </c>
      <c r="C97" s="191" t="s">
        <v>984</v>
      </c>
      <c r="D97" s="150" t="s">
        <v>168</v>
      </c>
      <c r="E97" s="151">
        <v>1</v>
      </c>
      <c r="F97" s="152"/>
      <c r="G97" s="153"/>
    </row>
    <row r="98" spans="1:11" s="132" customFormat="1">
      <c r="A98" s="148">
        <f t="shared" si="11"/>
        <v>5</v>
      </c>
      <c r="B98" s="190" t="s">
        <v>971</v>
      </c>
      <c r="C98" s="191" t="s">
        <v>972</v>
      </c>
      <c r="D98" s="150" t="s">
        <v>168</v>
      </c>
      <c r="E98" s="151">
        <v>10</v>
      </c>
      <c r="F98" s="152"/>
      <c r="G98" s="153"/>
    </row>
    <row r="99" spans="1:11" s="132" customFormat="1">
      <c r="A99" s="148">
        <f t="shared" si="11"/>
        <v>6</v>
      </c>
      <c r="B99" s="190" t="s">
        <v>979</v>
      </c>
      <c r="C99" s="191" t="s">
        <v>980</v>
      </c>
      <c r="D99" s="150" t="s">
        <v>168</v>
      </c>
      <c r="E99" s="151">
        <v>3</v>
      </c>
      <c r="F99" s="152"/>
      <c r="G99" s="153"/>
    </row>
    <row r="100" spans="1:11" s="132" customFormat="1">
      <c r="A100" s="148">
        <f t="shared" si="11"/>
        <v>7</v>
      </c>
      <c r="B100" s="190" t="s">
        <v>979</v>
      </c>
      <c r="C100" s="191" t="s">
        <v>985</v>
      </c>
      <c r="D100" s="150" t="s">
        <v>168</v>
      </c>
      <c r="E100" s="151">
        <v>4</v>
      </c>
      <c r="F100" s="152"/>
      <c r="G100" s="153"/>
    </row>
    <row r="101" spans="1:11" s="132" customFormat="1" ht="28.5">
      <c r="A101" s="148">
        <f t="shared" si="11"/>
        <v>8</v>
      </c>
      <c r="B101" s="190" t="s">
        <v>986</v>
      </c>
      <c r="C101" s="191" t="s">
        <v>984</v>
      </c>
      <c r="D101" s="150" t="s">
        <v>168</v>
      </c>
      <c r="E101" s="151">
        <v>1</v>
      </c>
      <c r="F101" s="152"/>
      <c r="G101" s="153"/>
    </row>
    <row r="102" spans="1:11" s="132" customFormat="1" ht="28.5">
      <c r="A102" s="148">
        <f t="shared" si="11"/>
        <v>9</v>
      </c>
      <c r="B102" s="149" t="s">
        <v>987</v>
      </c>
      <c r="C102" s="175"/>
      <c r="D102" s="150" t="s">
        <v>168</v>
      </c>
      <c r="E102" s="151">
        <v>1</v>
      </c>
      <c r="F102" s="152"/>
      <c r="G102" s="153"/>
    </row>
    <row r="103" spans="1:11" s="132" customFormat="1" ht="43.5" thickBot="1">
      <c r="A103" s="154">
        <f>A102+1</f>
        <v>10</v>
      </c>
      <c r="B103" s="155" t="s">
        <v>951</v>
      </c>
      <c r="C103" s="176"/>
      <c r="D103" s="156" t="s">
        <v>163</v>
      </c>
      <c r="E103" s="157">
        <v>1</v>
      </c>
      <c r="F103" s="158"/>
      <c r="G103" s="159"/>
    </row>
    <row r="104" spans="1:11" s="132" customFormat="1" ht="16.5" thickTop="1" thickBot="1">
      <c r="A104" s="160"/>
      <c r="B104" s="161" t="s">
        <v>988</v>
      </c>
      <c r="C104" s="162"/>
      <c r="D104" s="163"/>
      <c r="E104" s="164"/>
      <c r="F104" s="165"/>
      <c r="G104" s="166">
        <f>SUM(G61:G103)</f>
        <v>0</v>
      </c>
    </row>
    <row r="105" spans="1:11" s="126" customFormat="1" ht="15.75" thickTop="1">
      <c r="A105" s="202"/>
      <c r="B105" s="203"/>
      <c r="C105" s="204"/>
      <c r="D105" s="205"/>
      <c r="E105" s="185"/>
      <c r="F105" s="186"/>
      <c r="G105" s="118"/>
      <c r="H105" s="206"/>
      <c r="I105" s="207"/>
      <c r="J105" s="207"/>
      <c r="K105" s="207"/>
    </row>
    <row r="106" spans="1:11" s="126" customFormat="1">
      <c r="A106" s="128"/>
      <c r="B106" s="208"/>
      <c r="C106" s="208"/>
      <c r="D106" s="208"/>
      <c r="E106" s="208"/>
      <c r="F106" s="208"/>
      <c r="G106" s="208"/>
      <c r="H106" s="207"/>
      <c r="I106" s="207"/>
      <c r="J106" s="207"/>
      <c r="K106" s="207"/>
    </row>
    <row r="107" spans="1:11" s="132" customFormat="1" ht="15">
      <c r="A107" s="130" t="s">
        <v>989</v>
      </c>
      <c r="B107" s="131"/>
      <c r="E107" s="133"/>
      <c r="F107" s="134"/>
      <c r="G107" s="135"/>
    </row>
    <row r="108" spans="1:11" s="132" customFormat="1" ht="38.85" customHeight="1">
      <c r="A108" s="933" t="s">
        <v>990</v>
      </c>
      <c r="B108" s="934"/>
      <c r="C108" s="934"/>
      <c r="D108" s="934"/>
      <c r="E108" s="934"/>
      <c r="F108" s="134"/>
      <c r="G108" s="135"/>
    </row>
    <row r="109" spans="1:11" s="132" customFormat="1" ht="15" thickBot="1">
      <c r="A109" s="136"/>
      <c r="B109" s="131"/>
      <c r="E109" s="133"/>
      <c r="F109" s="134"/>
      <c r="G109" s="135"/>
    </row>
    <row r="110" spans="1:11" s="132" customFormat="1" ht="52.5" customHeight="1" thickBot="1">
      <c r="A110" s="209" t="s">
        <v>882</v>
      </c>
      <c r="B110" s="210" t="s">
        <v>883</v>
      </c>
      <c r="C110" s="211" t="s">
        <v>884</v>
      </c>
      <c r="D110" s="212" t="s">
        <v>158</v>
      </c>
      <c r="E110" s="213" t="s">
        <v>159</v>
      </c>
      <c r="F110" s="141" t="s">
        <v>885</v>
      </c>
      <c r="G110" s="142" t="s">
        <v>886</v>
      </c>
    </row>
    <row r="111" spans="1:11" s="133" customFormat="1" ht="71.25">
      <c r="A111" s="148">
        <v>1</v>
      </c>
      <c r="B111" s="149" t="s">
        <v>991</v>
      </c>
      <c r="C111" s="175" t="s">
        <v>992</v>
      </c>
      <c r="D111" s="150" t="s">
        <v>168</v>
      </c>
      <c r="E111" s="151">
        <v>3</v>
      </c>
      <c r="F111" s="908"/>
      <c r="G111" s="147">
        <f t="shared" ref="G111:G121" si="12">SUM(E111*F111)</f>
        <v>0</v>
      </c>
    </row>
    <row r="112" spans="1:11" s="133" customFormat="1" ht="114">
      <c r="A112" s="148">
        <f t="shared" ref="A112:A121" si="13">A111+1</f>
        <v>2</v>
      </c>
      <c r="B112" s="149" t="s">
        <v>993</v>
      </c>
      <c r="C112" s="175" t="s">
        <v>994</v>
      </c>
      <c r="D112" s="150" t="s">
        <v>168</v>
      </c>
      <c r="E112" s="151">
        <v>4</v>
      </c>
      <c r="F112" s="909"/>
      <c r="G112" s="153">
        <f t="shared" si="12"/>
        <v>0</v>
      </c>
    </row>
    <row r="113" spans="1:7" s="133" customFormat="1" ht="42.75">
      <c r="A113" s="148">
        <f t="shared" si="13"/>
        <v>3</v>
      </c>
      <c r="B113" s="149" t="s">
        <v>995</v>
      </c>
      <c r="C113" s="175" t="s">
        <v>996</v>
      </c>
      <c r="D113" s="150" t="s">
        <v>168</v>
      </c>
      <c r="E113" s="151">
        <v>1</v>
      </c>
      <c r="F113" s="909"/>
      <c r="G113" s="153">
        <f t="shared" si="12"/>
        <v>0</v>
      </c>
    </row>
    <row r="114" spans="1:7" s="133" customFormat="1" ht="85.5">
      <c r="A114" s="148">
        <f t="shared" si="13"/>
        <v>4</v>
      </c>
      <c r="B114" s="149" t="s">
        <v>997</v>
      </c>
      <c r="C114" s="175" t="s">
        <v>998</v>
      </c>
      <c r="D114" s="150" t="s">
        <v>168</v>
      </c>
      <c r="E114" s="151">
        <v>22</v>
      </c>
      <c r="F114" s="909"/>
      <c r="G114" s="153">
        <f t="shared" si="12"/>
        <v>0</v>
      </c>
    </row>
    <row r="115" spans="1:7" s="133" customFormat="1" ht="71.25">
      <c r="A115" s="148">
        <f t="shared" si="13"/>
        <v>5</v>
      </c>
      <c r="B115" s="149" t="s">
        <v>999</v>
      </c>
      <c r="C115" s="175" t="s">
        <v>992</v>
      </c>
      <c r="D115" s="150" t="s">
        <v>168</v>
      </c>
      <c r="E115" s="151">
        <v>28</v>
      </c>
      <c r="F115" s="909"/>
      <c r="G115" s="153">
        <f t="shared" si="12"/>
        <v>0</v>
      </c>
    </row>
    <row r="116" spans="1:7" s="133" customFormat="1" ht="171">
      <c r="A116" s="148">
        <f t="shared" si="13"/>
        <v>6</v>
      </c>
      <c r="B116" s="149" t="s">
        <v>1000</v>
      </c>
      <c r="C116" s="175" t="s">
        <v>1001</v>
      </c>
      <c r="D116" s="150" t="s">
        <v>168</v>
      </c>
      <c r="E116" s="151">
        <v>1</v>
      </c>
      <c r="F116" s="909"/>
      <c r="G116" s="153">
        <f t="shared" si="12"/>
        <v>0</v>
      </c>
    </row>
    <row r="117" spans="1:7" s="132" customFormat="1" ht="42.75">
      <c r="A117" s="148">
        <f>A116+1</f>
        <v>7</v>
      </c>
      <c r="B117" s="149" t="s">
        <v>1002</v>
      </c>
      <c r="C117" s="175" t="s">
        <v>1003</v>
      </c>
      <c r="D117" s="150" t="s">
        <v>168</v>
      </c>
      <c r="E117" s="151">
        <v>13</v>
      </c>
      <c r="F117" s="909"/>
      <c r="G117" s="153">
        <f t="shared" si="12"/>
        <v>0</v>
      </c>
    </row>
    <row r="118" spans="1:7" s="132" customFormat="1" ht="71.25">
      <c r="A118" s="148">
        <f t="shared" si="13"/>
        <v>8</v>
      </c>
      <c r="B118" s="149" t="s">
        <v>1004</v>
      </c>
      <c r="C118" s="175" t="s">
        <v>1005</v>
      </c>
      <c r="D118" s="150" t="s">
        <v>168</v>
      </c>
      <c r="E118" s="151">
        <v>8</v>
      </c>
      <c r="F118" s="909"/>
      <c r="G118" s="153">
        <f t="shared" si="12"/>
        <v>0</v>
      </c>
    </row>
    <row r="119" spans="1:7" s="132" customFormat="1" ht="85.5">
      <c r="A119" s="148">
        <f t="shared" si="13"/>
        <v>9</v>
      </c>
      <c r="B119" s="149" t="s">
        <v>1006</v>
      </c>
      <c r="C119" s="175" t="s">
        <v>1007</v>
      </c>
      <c r="D119" s="150" t="s">
        <v>168</v>
      </c>
      <c r="E119" s="151">
        <v>2</v>
      </c>
      <c r="F119" s="909"/>
      <c r="G119" s="153">
        <f t="shared" si="12"/>
        <v>0</v>
      </c>
    </row>
    <row r="120" spans="1:7" s="132" customFormat="1" ht="71.25">
      <c r="A120" s="148">
        <f t="shared" si="13"/>
        <v>10</v>
      </c>
      <c r="B120" s="149" t="s">
        <v>1008</v>
      </c>
      <c r="C120" s="175" t="s">
        <v>1009</v>
      </c>
      <c r="D120" s="150" t="s">
        <v>168</v>
      </c>
      <c r="E120" s="151">
        <v>8</v>
      </c>
      <c r="F120" s="909"/>
      <c r="G120" s="153">
        <f t="shared" si="12"/>
        <v>0</v>
      </c>
    </row>
    <row r="121" spans="1:7" s="132" customFormat="1" ht="57.75" thickBot="1">
      <c r="A121" s="154">
        <f t="shared" si="13"/>
        <v>11</v>
      </c>
      <c r="B121" s="155" t="s">
        <v>1010</v>
      </c>
      <c r="C121" s="176"/>
      <c r="D121" s="156" t="s">
        <v>163</v>
      </c>
      <c r="E121" s="157">
        <v>1</v>
      </c>
      <c r="F121" s="910"/>
      <c r="G121" s="159">
        <f t="shared" si="12"/>
        <v>0</v>
      </c>
    </row>
    <row r="122" spans="1:7" s="132" customFormat="1" ht="18" customHeight="1" thickTop="1" thickBot="1">
      <c r="A122" s="160"/>
      <c r="B122" s="161" t="s">
        <v>1011</v>
      </c>
      <c r="C122" s="162"/>
      <c r="D122" s="163"/>
      <c r="E122" s="164"/>
      <c r="F122" s="165"/>
      <c r="G122" s="166">
        <f>SUM(G111:G121)</f>
        <v>0</v>
      </c>
    </row>
    <row r="123" spans="1:7" s="215" customFormat="1" ht="15" customHeight="1" thickTop="1">
      <c r="A123" s="136"/>
      <c r="B123" s="214"/>
      <c r="C123" s="214"/>
      <c r="D123" s="214"/>
      <c r="E123" s="214"/>
      <c r="F123" s="214"/>
      <c r="G123" s="214"/>
    </row>
    <row r="124" spans="1:7" s="215" customFormat="1" ht="15" customHeight="1">
      <c r="A124" s="136"/>
      <c r="B124" s="214"/>
      <c r="C124" s="214"/>
      <c r="D124" s="214"/>
      <c r="E124" s="214"/>
      <c r="F124" s="214"/>
      <c r="G124" s="214"/>
    </row>
    <row r="125" spans="1:7" s="133" customFormat="1" ht="15">
      <c r="A125" s="130" t="s">
        <v>1012</v>
      </c>
      <c r="B125" s="131"/>
      <c r="C125" s="132"/>
      <c r="D125" s="132"/>
      <c r="F125" s="134"/>
      <c r="G125" s="135"/>
    </row>
    <row r="126" spans="1:7" s="133" customFormat="1" ht="56.25" customHeight="1">
      <c r="A126" s="933" t="s">
        <v>1013</v>
      </c>
      <c r="B126" s="934"/>
      <c r="C126" s="934"/>
      <c r="D126" s="934"/>
      <c r="E126" s="934"/>
      <c r="F126" s="134"/>
      <c r="G126" s="135"/>
    </row>
    <row r="127" spans="1:7" s="133" customFormat="1" ht="15" thickBot="1">
      <c r="A127" s="136"/>
      <c r="B127" s="131"/>
      <c r="C127" s="132"/>
      <c r="D127" s="132"/>
      <c r="F127" s="134"/>
      <c r="G127" s="135"/>
    </row>
    <row r="128" spans="1:7" s="133" customFormat="1" ht="30.75" thickBot="1">
      <c r="A128" s="209" t="s">
        <v>931</v>
      </c>
      <c r="B128" s="216" t="s">
        <v>883</v>
      </c>
      <c r="C128" s="212" t="s">
        <v>884</v>
      </c>
      <c r="D128" s="212" t="s">
        <v>158</v>
      </c>
      <c r="E128" s="213" t="s">
        <v>159</v>
      </c>
      <c r="F128" s="141" t="s">
        <v>885</v>
      </c>
      <c r="G128" s="142" t="s">
        <v>886</v>
      </c>
    </row>
    <row r="129" spans="1:7" s="133" customFormat="1" ht="142.5">
      <c r="A129" s="143">
        <v>1</v>
      </c>
      <c r="B129" s="144" t="s">
        <v>1014</v>
      </c>
      <c r="C129" s="217"/>
      <c r="D129" s="145" t="s">
        <v>168</v>
      </c>
      <c r="E129" s="146">
        <v>1</v>
      </c>
      <c r="F129" s="908"/>
      <c r="G129" s="147">
        <f t="shared" ref="G129:G136" si="14">SUM(E129*F129)</f>
        <v>0</v>
      </c>
    </row>
    <row r="130" spans="1:7" s="133" customFormat="1">
      <c r="A130" s="148">
        <f>A129+1</f>
        <v>2</v>
      </c>
      <c r="B130" s="218" t="s">
        <v>1015</v>
      </c>
      <c r="C130" s="219"/>
      <c r="D130" s="220" t="s">
        <v>168</v>
      </c>
      <c r="E130" s="221">
        <v>3</v>
      </c>
      <c r="F130" s="909"/>
      <c r="G130" s="153">
        <f t="shared" si="14"/>
        <v>0</v>
      </c>
    </row>
    <row r="131" spans="1:7" s="132" customFormat="1" ht="42.75">
      <c r="A131" s="148">
        <f>A130+1</f>
        <v>3</v>
      </c>
      <c r="B131" s="149" t="s">
        <v>1016</v>
      </c>
      <c r="C131" s="222"/>
      <c r="D131" s="150" t="s">
        <v>889</v>
      </c>
      <c r="E131" s="221">
        <v>20</v>
      </c>
      <c r="F131" s="909"/>
      <c r="G131" s="153">
        <f t="shared" si="14"/>
        <v>0</v>
      </c>
    </row>
    <row r="132" spans="1:7" s="133" customFormat="1" ht="57">
      <c r="A132" s="148">
        <f t="shared" ref="A132:A133" si="15">A131+1</f>
        <v>4</v>
      </c>
      <c r="B132" s="149" t="s">
        <v>1017</v>
      </c>
      <c r="C132" s="175"/>
      <c r="D132" s="150" t="s">
        <v>889</v>
      </c>
      <c r="E132" s="151">
        <v>2100</v>
      </c>
      <c r="F132" s="909"/>
      <c r="G132" s="153">
        <f t="shared" si="14"/>
        <v>0</v>
      </c>
    </row>
    <row r="133" spans="1:7" s="133" customFormat="1" ht="42.75">
      <c r="A133" s="148">
        <f t="shared" si="15"/>
        <v>5</v>
      </c>
      <c r="B133" s="149" t="s">
        <v>1018</v>
      </c>
      <c r="C133" s="175"/>
      <c r="D133" s="150" t="s">
        <v>168</v>
      </c>
      <c r="E133" s="151">
        <v>42</v>
      </c>
      <c r="F133" s="909"/>
      <c r="G133" s="153">
        <f t="shared" si="14"/>
        <v>0</v>
      </c>
    </row>
    <row r="134" spans="1:7" s="133" customFormat="1" ht="57">
      <c r="A134" s="148">
        <f>A133+1</f>
        <v>6</v>
      </c>
      <c r="B134" s="149" t="s">
        <v>1019</v>
      </c>
      <c r="C134" s="175" t="s">
        <v>1020</v>
      </c>
      <c r="D134" s="150" t="s">
        <v>168</v>
      </c>
      <c r="E134" s="151">
        <v>7</v>
      </c>
      <c r="F134" s="909"/>
      <c r="G134" s="153">
        <f t="shared" si="14"/>
        <v>0</v>
      </c>
    </row>
    <row r="135" spans="1:7" s="133" customFormat="1" ht="28.5">
      <c r="A135" s="148">
        <f>A134+1</f>
        <v>7</v>
      </c>
      <c r="B135" s="149" t="s">
        <v>1021</v>
      </c>
      <c r="C135" s="175" t="s">
        <v>1020</v>
      </c>
      <c r="D135" s="150" t="s">
        <v>168</v>
      </c>
      <c r="E135" s="151">
        <v>32</v>
      </c>
      <c r="F135" s="909"/>
      <c r="G135" s="153">
        <f t="shared" si="14"/>
        <v>0</v>
      </c>
    </row>
    <row r="136" spans="1:7" s="133" customFormat="1" ht="29.25" thickBot="1">
      <c r="A136" s="154">
        <f t="shared" ref="A136" si="16">A135+1</f>
        <v>8</v>
      </c>
      <c r="B136" s="155" t="s">
        <v>1022</v>
      </c>
      <c r="C136" s="176"/>
      <c r="D136" s="156" t="s">
        <v>168</v>
      </c>
      <c r="E136" s="157">
        <v>3</v>
      </c>
      <c r="F136" s="910"/>
      <c r="G136" s="159">
        <f t="shared" si="14"/>
        <v>0</v>
      </c>
    </row>
    <row r="137" spans="1:7" s="133" customFormat="1" ht="16.5" thickTop="1" thickBot="1">
      <c r="A137" s="223"/>
      <c r="B137" s="161" t="s">
        <v>1023</v>
      </c>
      <c r="C137" s="162"/>
      <c r="D137" s="224"/>
      <c r="E137" s="164"/>
      <c r="F137" s="165"/>
      <c r="G137" s="166">
        <f>SUM(G129:G136)</f>
        <v>0</v>
      </c>
    </row>
    <row r="138" spans="1:7" s="207" customFormat="1" ht="15" thickTop="1">
      <c r="A138" s="167"/>
      <c r="B138" s="225"/>
      <c r="C138" s="225"/>
      <c r="D138" s="225"/>
      <c r="E138" s="225"/>
      <c r="F138" s="225"/>
      <c r="G138" s="225"/>
    </row>
    <row r="139" spans="1:7" s="207" customFormat="1">
      <c r="A139" s="167"/>
      <c r="B139" s="225"/>
      <c r="C139" s="225"/>
      <c r="D139" s="225"/>
      <c r="E139" s="225"/>
      <c r="F139" s="225"/>
      <c r="G139" s="225"/>
    </row>
    <row r="140" spans="1:7" s="132" customFormat="1" ht="15">
      <c r="A140" s="130" t="s">
        <v>1024</v>
      </c>
      <c r="B140" s="131"/>
      <c r="E140" s="133"/>
      <c r="F140" s="134"/>
      <c r="G140" s="135"/>
    </row>
    <row r="141" spans="1:7" s="132" customFormat="1">
      <c r="A141" s="136" t="s">
        <v>1025</v>
      </c>
      <c r="B141" s="131"/>
      <c r="E141" s="133"/>
      <c r="F141" s="134"/>
      <c r="G141" s="135"/>
    </row>
    <row r="142" spans="1:7" s="132" customFormat="1" ht="15" thickBot="1">
      <c r="A142" s="136"/>
      <c r="B142" s="131"/>
      <c r="E142" s="133"/>
      <c r="F142" s="134"/>
      <c r="G142" s="135"/>
    </row>
    <row r="143" spans="1:7" s="132" customFormat="1" ht="30.75" thickBot="1">
      <c r="A143" s="209" t="s">
        <v>931</v>
      </c>
      <c r="B143" s="216" t="s">
        <v>883</v>
      </c>
      <c r="C143" s="212"/>
      <c r="D143" s="212" t="s">
        <v>158</v>
      </c>
      <c r="E143" s="213" t="s">
        <v>159</v>
      </c>
      <c r="F143" s="141" t="s">
        <v>885</v>
      </c>
      <c r="G143" s="142" t="s">
        <v>886</v>
      </c>
    </row>
    <row r="144" spans="1:7" s="132" customFormat="1" ht="76.5">
      <c r="A144" s="148">
        <v>1</v>
      </c>
      <c r="B144" s="226" t="s">
        <v>1026</v>
      </c>
      <c r="C144" s="227" t="s">
        <v>1027</v>
      </c>
      <c r="D144" s="228" t="s">
        <v>168</v>
      </c>
      <c r="E144" s="229">
        <v>1</v>
      </c>
      <c r="F144" s="909"/>
      <c r="G144" s="153">
        <f t="shared" ref="G144:G155" si="17">SUM(E144*F144)</f>
        <v>0</v>
      </c>
    </row>
    <row r="145" spans="1:7" s="132" customFormat="1" ht="76.5">
      <c r="A145" s="148">
        <f>1+A144</f>
        <v>2</v>
      </c>
      <c r="B145" s="230" t="s">
        <v>1028</v>
      </c>
      <c r="C145" s="231" t="s">
        <v>1029</v>
      </c>
      <c r="D145" s="232" t="s">
        <v>168</v>
      </c>
      <c r="E145" s="233">
        <v>1</v>
      </c>
      <c r="F145" s="909"/>
      <c r="G145" s="153">
        <f t="shared" si="17"/>
        <v>0</v>
      </c>
    </row>
    <row r="146" spans="1:7" s="132" customFormat="1" ht="51">
      <c r="A146" s="148">
        <f t="shared" ref="A146:A154" si="18">1+A145</f>
        <v>3</v>
      </c>
      <c r="B146" s="230" t="s">
        <v>1030</v>
      </c>
      <c r="C146" s="231" t="s">
        <v>1031</v>
      </c>
      <c r="D146" s="232" t="s">
        <v>168</v>
      </c>
      <c r="E146" s="233">
        <v>1</v>
      </c>
      <c r="F146" s="909"/>
      <c r="G146" s="153">
        <f t="shared" si="17"/>
        <v>0</v>
      </c>
    </row>
    <row r="147" spans="1:7" s="132" customFormat="1">
      <c r="A147" s="148">
        <f t="shared" si="18"/>
        <v>4</v>
      </c>
      <c r="B147" s="234" t="s">
        <v>1032</v>
      </c>
      <c r="C147" s="235"/>
      <c r="D147" s="232" t="s">
        <v>168</v>
      </c>
      <c r="E147" s="233">
        <v>1</v>
      </c>
      <c r="F147" s="909"/>
      <c r="G147" s="153">
        <f t="shared" si="17"/>
        <v>0</v>
      </c>
    </row>
    <row r="148" spans="1:7" s="132" customFormat="1">
      <c r="A148" s="148">
        <f t="shared" si="18"/>
        <v>5</v>
      </c>
      <c r="B148" s="236" t="s">
        <v>1033</v>
      </c>
      <c r="C148" s="237"/>
      <c r="D148" s="232" t="s">
        <v>168</v>
      </c>
      <c r="E148" s="233">
        <v>2</v>
      </c>
      <c r="F148" s="909"/>
      <c r="G148" s="153">
        <f t="shared" si="17"/>
        <v>0</v>
      </c>
    </row>
    <row r="149" spans="1:7" s="132" customFormat="1" ht="25.5">
      <c r="A149" s="148">
        <f t="shared" si="18"/>
        <v>6</v>
      </c>
      <c r="B149" s="238" t="s">
        <v>1034</v>
      </c>
      <c r="C149" s="239" t="s">
        <v>1035</v>
      </c>
      <c r="D149" s="232" t="s">
        <v>168</v>
      </c>
      <c r="E149" s="233">
        <v>1</v>
      </c>
      <c r="F149" s="909"/>
      <c r="G149" s="153">
        <f t="shared" si="17"/>
        <v>0</v>
      </c>
    </row>
    <row r="150" spans="1:7" s="132" customFormat="1" ht="38.25">
      <c r="A150" s="148">
        <f>1+A149</f>
        <v>7</v>
      </c>
      <c r="B150" s="234" t="s">
        <v>1036</v>
      </c>
      <c r="C150" s="235" t="s">
        <v>1037</v>
      </c>
      <c r="D150" s="232" t="s">
        <v>168</v>
      </c>
      <c r="E150" s="233">
        <v>2</v>
      </c>
      <c r="F150" s="909"/>
      <c r="G150" s="153">
        <f t="shared" si="17"/>
        <v>0</v>
      </c>
    </row>
    <row r="151" spans="1:7" s="132" customFormat="1" ht="38.25">
      <c r="A151" s="148">
        <f>1+A150</f>
        <v>8</v>
      </c>
      <c r="B151" s="240" t="s">
        <v>1038</v>
      </c>
      <c r="C151" s="241" t="s">
        <v>1039</v>
      </c>
      <c r="D151" s="232" t="s">
        <v>168</v>
      </c>
      <c r="E151" s="233">
        <v>15</v>
      </c>
      <c r="F151" s="909"/>
      <c r="G151" s="153">
        <f t="shared" si="17"/>
        <v>0</v>
      </c>
    </row>
    <row r="152" spans="1:7" s="132" customFormat="1" ht="38.25">
      <c r="A152" s="148">
        <f t="shared" si="18"/>
        <v>9</v>
      </c>
      <c r="B152" s="242" t="s">
        <v>1040</v>
      </c>
      <c r="C152" s="242" t="s">
        <v>1041</v>
      </c>
      <c r="D152" s="232" t="s">
        <v>168</v>
      </c>
      <c r="E152" s="233">
        <v>1</v>
      </c>
      <c r="F152" s="909"/>
      <c r="G152" s="153">
        <f t="shared" si="17"/>
        <v>0</v>
      </c>
    </row>
    <row r="153" spans="1:7" s="132" customFormat="1">
      <c r="A153" s="148">
        <f t="shared" si="18"/>
        <v>10</v>
      </c>
      <c r="B153" s="242" t="s">
        <v>1042</v>
      </c>
      <c r="C153" s="242"/>
      <c r="D153" s="232" t="s">
        <v>168</v>
      </c>
      <c r="E153" s="233">
        <v>2</v>
      </c>
      <c r="F153" s="909"/>
      <c r="G153" s="153">
        <f t="shared" si="17"/>
        <v>0</v>
      </c>
    </row>
    <row r="154" spans="1:7" s="132" customFormat="1" ht="42.75">
      <c r="A154" s="148">
        <f t="shared" si="18"/>
        <v>11</v>
      </c>
      <c r="B154" s="149" t="s">
        <v>903</v>
      </c>
      <c r="C154" s="149" t="s">
        <v>1043</v>
      </c>
      <c r="D154" s="243" t="s">
        <v>889</v>
      </c>
      <c r="E154" s="244">
        <v>610</v>
      </c>
      <c r="F154" s="909"/>
      <c r="G154" s="153">
        <f t="shared" si="17"/>
        <v>0</v>
      </c>
    </row>
    <row r="155" spans="1:7" s="132" customFormat="1" ht="64.5" thickBot="1">
      <c r="A155" s="148">
        <f>A154+1</f>
        <v>12</v>
      </c>
      <c r="B155" s="245" t="s">
        <v>1044</v>
      </c>
      <c r="C155" s="245"/>
      <c r="D155" s="246" t="s">
        <v>163</v>
      </c>
      <c r="E155" s="247">
        <v>1</v>
      </c>
      <c r="F155" s="909"/>
      <c r="G155" s="153">
        <f t="shared" si="17"/>
        <v>0</v>
      </c>
    </row>
    <row r="156" spans="1:7" s="132" customFormat="1" ht="16.5" thickTop="1" thickBot="1">
      <c r="A156" s="160"/>
      <c r="B156" s="161" t="s">
        <v>1045</v>
      </c>
      <c r="C156" s="162"/>
      <c r="D156" s="163"/>
      <c r="E156" s="164"/>
      <c r="F156" s="165"/>
      <c r="G156" s="166">
        <f>SUM(G144:G155)</f>
        <v>0</v>
      </c>
    </row>
    <row r="157" spans="1:7" s="132" customFormat="1" ht="15.75" thickTop="1">
      <c r="A157" s="136"/>
      <c r="B157" s="248"/>
      <c r="C157" s="249"/>
      <c r="E157" s="250"/>
      <c r="F157" s="251"/>
      <c r="G157" s="252"/>
    </row>
    <row r="158" spans="1:7" s="133" customFormat="1" ht="15">
      <c r="A158" s="167"/>
      <c r="B158" s="253"/>
      <c r="C158" s="254"/>
      <c r="E158" s="250"/>
      <c r="F158" s="251"/>
      <c r="G158" s="252"/>
    </row>
    <row r="159" spans="1:7" s="207" customFormat="1">
      <c r="A159" s="167"/>
      <c r="B159" s="225"/>
      <c r="C159" s="225"/>
      <c r="D159" s="225"/>
      <c r="E159" s="225"/>
      <c r="F159" s="225"/>
      <c r="G159" s="225"/>
    </row>
    <row r="160" spans="1:7" s="132" customFormat="1" ht="15">
      <c r="A160" s="130" t="s">
        <v>1046</v>
      </c>
      <c r="B160" s="131"/>
      <c r="E160" s="133"/>
      <c r="F160" s="134"/>
      <c r="G160" s="135"/>
    </row>
    <row r="161" spans="1:7" s="132" customFormat="1">
      <c r="A161" s="136" t="s">
        <v>1047</v>
      </c>
      <c r="B161" s="131"/>
      <c r="E161" s="133"/>
      <c r="F161" s="134"/>
      <c r="G161" s="135"/>
    </row>
    <row r="162" spans="1:7" s="132" customFormat="1" ht="15" thickBot="1">
      <c r="A162" s="136"/>
      <c r="B162" s="131"/>
      <c r="E162" s="133"/>
      <c r="F162" s="134"/>
      <c r="G162" s="135"/>
    </row>
    <row r="163" spans="1:7" s="132" customFormat="1" ht="30.75" thickBot="1">
      <c r="A163" s="209" t="s">
        <v>931</v>
      </c>
      <c r="B163" s="216" t="s">
        <v>883</v>
      </c>
      <c r="C163" s="212"/>
      <c r="D163" s="212" t="s">
        <v>158</v>
      </c>
      <c r="E163" s="213" t="s">
        <v>159</v>
      </c>
      <c r="F163" s="141" t="s">
        <v>885</v>
      </c>
      <c r="G163" s="142" t="s">
        <v>886</v>
      </c>
    </row>
    <row r="164" spans="1:7" s="132" customFormat="1" ht="28.5">
      <c r="A164" s="148">
        <v>1</v>
      </c>
      <c r="B164" s="255" t="s">
        <v>1048</v>
      </c>
      <c r="C164" s="255" t="s">
        <v>1049</v>
      </c>
      <c r="D164" s="256" t="s">
        <v>889</v>
      </c>
      <c r="E164" s="257">
        <v>160</v>
      </c>
      <c r="F164" s="909"/>
      <c r="G164" s="153">
        <f t="shared" ref="G164:G167" si="19">SUM(E164*F164)</f>
        <v>0</v>
      </c>
    </row>
    <row r="165" spans="1:7" s="132" customFormat="1" ht="28.5">
      <c r="A165" s="148">
        <f>1+A164</f>
        <v>2</v>
      </c>
      <c r="B165" s="258" t="s">
        <v>1050</v>
      </c>
      <c r="C165" s="259" t="s">
        <v>1051</v>
      </c>
      <c r="D165" s="259" t="s">
        <v>168</v>
      </c>
      <c r="E165" s="260">
        <v>15</v>
      </c>
      <c r="F165" s="909"/>
      <c r="G165" s="153">
        <f t="shared" si="19"/>
        <v>0</v>
      </c>
    </row>
    <row r="166" spans="1:7" s="132" customFormat="1" ht="42.75">
      <c r="A166" s="148">
        <f>1+A165</f>
        <v>3</v>
      </c>
      <c r="B166" s="258" t="s">
        <v>1052</v>
      </c>
      <c r="C166" s="258"/>
      <c r="D166" s="261" t="s">
        <v>168</v>
      </c>
      <c r="E166" s="262">
        <v>15</v>
      </c>
      <c r="F166" s="909"/>
      <c r="G166" s="153">
        <f t="shared" si="19"/>
        <v>0</v>
      </c>
    </row>
    <row r="167" spans="1:7" s="132" customFormat="1" ht="43.5" thickBot="1">
      <c r="A167" s="148">
        <f>A166+1</f>
        <v>4</v>
      </c>
      <c r="B167" s="263" t="s">
        <v>1053</v>
      </c>
      <c r="C167" s="263"/>
      <c r="D167" s="264" t="s">
        <v>926</v>
      </c>
      <c r="E167" s="265">
        <v>1</v>
      </c>
      <c r="F167" s="909"/>
      <c r="G167" s="153">
        <f t="shared" si="19"/>
        <v>0</v>
      </c>
    </row>
    <row r="168" spans="1:7" s="132" customFormat="1" ht="16.5" thickTop="1" thickBot="1">
      <c r="A168" s="160"/>
      <c r="B168" s="161" t="s">
        <v>1054</v>
      </c>
      <c r="C168" s="162"/>
      <c r="D168" s="163"/>
      <c r="E168" s="164"/>
      <c r="F168" s="165"/>
      <c r="G168" s="166">
        <f>SUM(G164:G167)</f>
        <v>0</v>
      </c>
    </row>
    <row r="169" spans="1:7" s="132" customFormat="1" ht="15.75" thickTop="1">
      <c r="A169" s="136"/>
      <c r="B169" s="248"/>
      <c r="C169" s="249"/>
      <c r="E169" s="250"/>
      <c r="F169" s="251"/>
      <c r="G169" s="252"/>
    </row>
    <row r="170" spans="1:7" s="133" customFormat="1" ht="15">
      <c r="A170" s="167"/>
      <c r="B170" s="253"/>
      <c r="C170" s="254"/>
      <c r="E170" s="250"/>
      <c r="F170" s="251"/>
      <c r="G170" s="252"/>
    </row>
    <row r="171" spans="1:7" s="132" customFormat="1" ht="15">
      <c r="A171" s="130" t="s">
        <v>1055</v>
      </c>
      <c r="B171" s="131"/>
      <c r="E171" s="133"/>
      <c r="F171" s="134"/>
      <c r="G171" s="135"/>
    </row>
    <row r="172" spans="1:7" s="132" customFormat="1" ht="15" thickBot="1">
      <c r="A172" s="136"/>
      <c r="B172" s="131"/>
      <c r="E172" s="133"/>
      <c r="F172" s="134"/>
      <c r="G172" s="135"/>
    </row>
    <row r="173" spans="1:7" s="132" customFormat="1" ht="30.75" thickBot="1">
      <c r="A173" s="209" t="s">
        <v>931</v>
      </c>
      <c r="B173" s="216" t="s">
        <v>883</v>
      </c>
      <c r="C173" s="212" t="s">
        <v>884</v>
      </c>
      <c r="D173" s="212" t="s">
        <v>158</v>
      </c>
      <c r="E173" s="213" t="s">
        <v>159</v>
      </c>
      <c r="F173" s="141" t="s">
        <v>885</v>
      </c>
      <c r="G173" s="142" t="s">
        <v>886</v>
      </c>
    </row>
    <row r="174" spans="1:7" s="132" customFormat="1" ht="28.5">
      <c r="A174" s="143">
        <v>1</v>
      </c>
      <c r="B174" s="144" t="s">
        <v>1056</v>
      </c>
      <c r="C174" s="217"/>
      <c r="D174" s="217" t="s">
        <v>168</v>
      </c>
      <c r="E174" s="266">
        <v>15</v>
      </c>
      <c r="F174" s="909"/>
      <c r="G174" s="153">
        <f t="shared" ref="G174:G184" si="20">SUM(E174*F174)</f>
        <v>0</v>
      </c>
    </row>
    <row r="175" spans="1:7" s="132" customFormat="1" ht="28.5">
      <c r="A175" s="148">
        <f>1+A174</f>
        <v>2</v>
      </c>
      <c r="B175" s="149" t="s">
        <v>1057</v>
      </c>
      <c r="C175" s="222"/>
      <c r="D175" s="222" t="s">
        <v>168</v>
      </c>
      <c r="E175" s="221">
        <v>14</v>
      </c>
      <c r="F175" s="909"/>
      <c r="G175" s="153">
        <f t="shared" si="20"/>
        <v>0</v>
      </c>
    </row>
    <row r="176" spans="1:7" s="132" customFormat="1" ht="28.5">
      <c r="A176" s="148">
        <f>1+A175</f>
        <v>3</v>
      </c>
      <c r="B176" s="149" t="s">
        <v>1058</v>
      </c>
      <c r="C176" s="222"/>
      <c r="D176" s="222" t="s">
        <v>168</v>
      </c>
      <c r="E176" s="221">
        <v>25</v>
      </c>
      <c r="F176" s="909"/>
      <c r="G176" s="153">
        <f t="shared" si="20"/>
        <v>0</v>
      </c>
    </row>
    <row r="177" spans="1:11" s="132" customFormat="1" ht="28.5">
      <c r="A177" s="148">
        <f t="shared" ref="A177:A183" si="21">1+A176</f>
        <v>4</v>
      </c>
      <c r="B177" s="149" t="s">
        <v>1059</v>
      </c>
      <c r="C177" s="222"/>
      <c r="D177" s="149" t="s">
        <v>168</v>
      </c>
      <c r="E177" s="221">
        <v>6</v>
      </c>
      <c r="F177" s="909"/>
      <c r="G177" s="153">
        <f t="shared" si="20"/>
        <v>0</v>
      </c>
    </row>
    <row r="178" spans="1:11" s="132" customFormat="1">
      <c r="A178" s="148">
        <f t="shared" si="21"/>
        <v>5</v>
      </c>
      <c r="B178" s="149" t="s">
        <v>1060</v>
      </c>
      <c r="C178" s="175"/>
      <c r="D178" s="149" t="s">
        <v>168</v>
      </c>
      <c r="E178" s="151">
        <v>14</v>
      </c>
      <c r="F178" s="909"/>
      <c r="G178" s="153">
        <f t="shared" si="20"/>
        <v>0</v>
      </c>
    </row>
    <row r="179" spans="1:11" s="132" customFormat="1" ht="28.5">
      <c r="A179" s="148">
        <f>1+A178</f>
        <v>6</v>
      </c>
      <c r="B179" s="149" t="s">
        <v>1061</v>
      </c>
      <c r="C179" s="175"/>
      <c r="D179" s="149" t="s">
        <v>1062</v>
      </c>
      <c r="E179" s="151">
        <v>80</v>
      </c>
      <c r="F179" s="909"/>
      <c r="G179" s="153">
        <f t="shared" si="20"/>
        <v>0</v>
      </c>
    </row>
    <row r="180" spans="1:11" s="132" customFormat="1" ht="32.25" customHeight="1">
      <c r="A180" s="148">
        <f t="shared" si="21"/>
        <v>7</v>
      </c>
      <c r="B180" s="149" t="s">
        <v>1063</v>
      </c>
      <c r="C180" s="175"/>
      <c r="D180" s="222" t="s">
        <v>1062</v>
      </c>
      <c r="E180" s="221">
        <v>60</v>
      </c>
      <c r="F180" s="909"/>
      <c r="G180" s="153">
        <f t="shared" si="20"/>
        <v>0</v>
      </c>
    </row>
    <row r="181" spans="1:11" s="132" customFormat="1" ht="42.75">
      <c r="A181" s="148">
        <f>1+A180</f>
        <v>8</v>
      </c>
      <c r="B181" s="149" t="s">
        <v>1064</v>
      </c>
      <c r="C181" s="175"/>
      <c r="D181" s="222" t="s">
        <v>168</v>
      </c>
      <c r="E181" s="221">
        <v>4</v>
      </c>
      <c r="F181" s="909"/>
      <c r="G181" s="153">
        <f t="shared" si="20"/>
        <v>0</v>
      </c>
    </row>
    <row r="182" spans="1:11" s="132" customFormat="1" ht="45.75" customHeight="1">
      <c r="A182" s="148">
        <f t="shared" si="21"/>
        <v>9</v>
      </c>
      <c r="B182" s="149" t="s">
        <v>1065</v>
      </c>
      <c r="C182" s="175"/>
      <c r="D182" s="222" t="s">
        <v>163</v>
      </c>
      <c r="E182" s="221">
        <v>1</v>
      </c>
      <c r="F182" s="909"/>
      <c r="G182" s="153">
        <f t="shared" si="20"/>
        <v>0</v>
      </c>
    </row>
    <row r="183" spans="1:11" s="132" customFormat="1" ht="45.75" customHeight="1">
      <c r="A183" s="148">
        <f t="shared" si="21"/>
        <v>10</v>
      </c>
      <c r="B183" s="149" t="s">
        <v>1066</v>
      </c>
      <c r="C183" s="175"/>
      <c r="D183" s="222" t="s">
        <v>191</v>
      </c>
      <c r="E183" s="221">
        <v>5</v>
      </c>
      <c r="F183" s="909"/>
      <c r="G183" s="153">
        <f t="shared" si="20"/>
        <v>0</v>
      </c>
    </row>
    <row r="184" spans="1:11" s="132" customFormat="1" ht="60" customHeight="1" thickBot="1">
      <c r="A184" s="154">
        <f t="shared" ref="A184" si="22">A183+1</f>
        <v>11</v>
      </c>
      <c r="B184" s="155" t="s">
        <v>1067</v>
      </c>
      <c r="C184" s="176"/>
      <c r="D184" s="267" t="s">
        <v>163</v>
      </c>
      <c r="E184" s="268">
        <v>1</v>
      </c>
      <c r="F184" s="909"/>
      <c r="G184" s="153">
        <f t="shared" si="20"/>
        <v>0</v>
      </c>
    </row>
    <row r="185" spans="1:11" s="132" customFormat="1" ht="16.5" thickTop="1" thickBot="1">
      <c r="A185" s="160"/>
      <c r="B185" s="161" t="s">
        <v>1068</v>
      </c>
      <c r="C185" s="162"/>
      <c r="D185" s="163"/>
      <c r="E185" s="164"/>
      <c r="F185" s="165"/>
      <c r="G185" s="166">
        <f>SUM(G174:G184)</f>
        <v>0</v>
      </c>
    </row>
    <row r="186" spans="1:11" s="132" customFormat="1" ht="14.25" customHeight="1" thickTop="1">
      <c r="A186" s="269"/>
      <c r="B186" s="270"/>
      <c r="C186" s="270"/>
      <c r="D186" s="270"/>
      <c r="E186" s="270"/>
      <c r="F186" s="270"/>
      <c r="G186" s="270"/>
      <c r="H186" s="935"/>
      <c r="I186" s="935"/>
      <c r="J186" s="935"/>
      <c r="K186" s="935"/>
    </row>
    <row r="187" spans="1:11" s="116" customFormat="1">
      <c r="A187" s="271"/>
      <c r="B187" s="272"/>
      <c r="C187" s="272"/>
      <c r="D187" s="272"/>
      <c r="E187" s="272"/>
      <c r="F187" s="272"/>
      <c r="G187" s="272"/>
      <c r="H187" s="935"/>
      <c r="I187" s="935"/>
      <c r="J187" s="935"/>
      <c r="K187" s="935"/>
    </row>
    <row r="188" spans="1:11" ht="15" thickBot="1"/>
    <row r="189" spans="1:11" s="132" customFormat="1" ht="16.5" thickTop="1" thickBot="1">
      <c r="A189" s="278"/>
      <c r="B189" s="279" t="s">
        <v>1069</v>
      </c>
      <c r="C189" s="280"/>
      <c r="D189" s="281"/>
      <c r="E189" s="282"/>
      <c r="F189" s="283"/>
      <c r="G189" s="282"/>
    </row>
    <row r="190" spans="1:11" s="132" customFormat="1" ht="15" thickTop="1">
      <c r="A190" s="284"/>
      <c r="B190" s="285"/>
      <c r="C190" s="286"/>
      <c r="D190" s="287"/>
      <c r="E190" s="288"/>
      <c r="F190" s="289"/>
      <c r="G190" s="288"/>
    </row>
    <row r="191" spans="1:11" s="132" customFormat="1">
      <c r="A191" s="284" t="s">
        <v>1070</v>
      </c>
      <c r="B191" s="290" t="str">
        <f>B36</f>
        <v>INSTALACIJE</v>
      </c>
      <c r="C191" s="288"/>
      <c r="D191" s="287"/>
      <c r="E191" s="288"/>
      <c r="F191" s="289"/>
      <c r="G191" s="288">
        <f>SUM(G36)</f>
        <v>0</v>
      </c>
    </row>
    <row r="192" spans="1:11" s="132" customFormat="1">
      <c r="A192" s="284" t="s">
        <v>1071</v>
      </c>
      <c r="B192" s="290" t="str">
        <f>B54</f>
        <v>INSTALACIJSKA OPREMA</v>
      </c>
      <c r="C192" s="288"/>
      <c r="D192" s="287"/>
      <c r="E192" s="288"/>
      <c r="F192" s="289"/>
      <c r="G192" s="288">
        <f>SUM(G54)</f>
        <v>0</v>
      </c>
    </row>
    <row r="193" spans="1:7" s="132" customFormat="1">
      <c r="A193" s="284" t="s">
        <v>1072</v>
      </c>
      <c r="B193" s="288" t="str">
        <f>B104</f>
        <v>STIKALNI BLOKI</v>
      </c>
      <c r="C193" s="288"/>
      <c r="D193" s="287"/>
      <c r="E193" s="288"/>
      <c r="F193" s="289"/>
      <c r="G193" s="288">
        <f>SUM(G104)</f>
        <v>0</v>
      </c>
    </row>
    <row r="194" spans="1:7" s="132" customFormat="1">
      <c r="A194" s="284" t="s">
        <v>1073</v>
      </c>
      <c r="B194" s="288" t="str">
        <f>B122</f>
        <v>RAZSVETLJAVA</v>
      </c>
      <c r="C194" s="288"/>
      <c r="D194" s="287"/>
      <c r="E194" s="288"/>
      <c r="F194" s="289"/>
      <c r="G194" s="288">
        <f>SUM(G122)</f>
        <v>0</v>
      </c>
    </row>
    <row r="195" spans="1:7" s="132" customFormat="1">
      <c r="A195" s="284" t="s">
        <v>1074</v>
      </c>
      <c r="B195" s="288" t="str">
        <f>B137</f>
        <v>TELEKOMUNIKACIJE</v>
      </c>
      <c r="C195" s="288"/>
      <c r="D195" s="287"/>
      <c r="E195" s="288"/>
      <c r="F195" s="289"/>
      <c r="G195" s="288">
        <f>SUM(G137)</f>
        <v>0</v>
      </c>
    </row>
    <row r="196" spans="1:7" s="132" customFormat="1">
      <c r="A196" s="284" t="s">
        <v>1075</v>
      </c>
      <c r="B196" s="288" t="str">
        <f>B156</f>
        <v>PROTIVLOMNO VAROVANJE</v>
      </c>
      <c r="C196" s="288"/>
      <c r="D196" s="287"/>
      <c r="E196" s="288"/>
      <c r="F196" s="289"/>
      <c r="G196" s="288">
        <f>SUM(G156)</f>
        <v>0</v>
      </c>
    </row>
    <row r="197" spans="1:7" s="132" customFormat="1">
      <c r="A197" s="284" t="s">
        <v>1076</v>
      </c>
      <c r="B197" s="288" t="str">
        <f>B168</f>
        <v>STRELOVOD</v>
      </c>
      <c r="C197" s="288"/>
      <c r="D197" s="287"/>
      <c r="E197" s="288"/>
      <c r="F197" s="289"/>
      <c r="G197" s="288">
        <f>SUM(G168)</f>
        <v>0</v>
      </c>
    </row>
    <row r="198" spans="1:7" s="132" customFormat="1">
      <c r="A198" s="284" t="s">
        <v>1077</v>
      </c>
      <c r="B198" s="288" t="str">
        <f>B185</f>
        <v>OSTALO</v>
      </c>
      <c r="C198" s="288"/>
      <c r="D198" s="287"/>
      <c r="E198" s="288"/>
      <c r="F198" s="289"/>
      <c r="G198" s="288">
        <f>SUM(G185)</f>
        <v>0</v>
      </c>
    </row>
    <row r="199" spans="1:7" s="132" customFormat="1" ht="15" thickBot="1">
      <c r="A199" s="284"/>
      <c r="B199" s="285"/>
      <c r="C199" s="286"/>
      <c r="D199" s="287"/>
      <c r="E199" s="288"/>
      <c r="F199" s="289"/>
      <c r="G199" s="291"/>
    </row>
    <row r="200" spans="1:7" s="132" customFormat="1" ht="16.5" thickTop="1" thickBot="1">
      <c r="A200" s="278"/>
      <c r="B200" s="279" t="s">
        <v>4</v>
      </c>
      <c r="C200" s="280"/>
      <c r="D200" s="292"/>
      <c r="E200" s="293"/>
      <c r="F200" s="294"/>
      <c r="G200" s="295">
        <f>SUM(G190:G199)</f>
        <v>0</v>
      </c>
    </row>
    <row r="201" spans="1:7" s="132" customFormat="1" ht="15" thickTop="1">
      <c r="A201" s="136"/>
      <c r="B201" s="131"/>
      <c r="F201" s="276"/>
      <c r="G201" s="277"/>
    </row>
    <row r="202" spans="1:7" s="132" customFormat="1">
      <c r="A202" s="136"/>
      <c r="B202" s="131"/>
      <c r="F202" s="276"/>
      <c r="G202" s="277"/>
    </row>
  </sheetData>
  <mergeCells count="10">
    <mergeCell ref="A4:D4"/>
    <mergeCell ref="A5:D5"/>
    <mergeCell ref="A8:E8"/>
    <mergeCell ref="A40:E40"/>
    <mergeCell ref="A55:E55"/>
    <mergeCell ref="A58:E58"/>
    <mergeCell ref="A108:E108"/>
    <mergeCell ref="A126:E126"/>
    <mergeCell ref="H186:K186"/>
    <mergeCell ref="H187:K187"/>
  </mergeCells>
  <pageMargins left="0.62992125984251968" right="0.23622047244094491" top="0.35433070866141736" bottom="0.35433070866141736" header="0.31496062992125984" footer="0.31496062992125984"/>
  <pageSetup paperSize="9" scale="82" fitToHeight="0" orientation="portrait" horizontalDpi="4294967294" r:id="rId1"/>
  <headerFooter>
    <oddFooter>&amp;C&amp;P/&amp;N</oddFooter>
  </headerFooter>
  <rowBreaks count="2" manualBreakCount="2">
    <brk id="31" max="7" man="1"/>
    <brk id="63" max="7"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2B543-53DA-48D9-BAFA-752D1B1C826E}">
  <sheetPr>
    <tabColor rgb="FF00B0F0"/>
  </sheetPr>
  <dimension ref="A1:H92"/>
  <sheetViews>
    <sheetView view="pageBreakPreview" topLeftCell="A13" zoomScale="115" zoomScaleNormal="100" zoomScaleSheetLayoutView="115" workbookViewId="0">
      <selection activeCell="C8" sqref="C8"/>
    </sheetView>
  </sheetViews>
  <sheetFormatPr defaultRowHeight="11.25"/>
  <cols>
    <col min="1" max="1" width="3.140625" style="302" customWidth="1"/>
    <col min="2" max="2" width="21" style="297" customWidth="1"/>
    <col min="3" max="3" width="32" style="297" customWidth="1"/>
    <col min="4" max="4" width="2.28515625" style="297" customWidth="1"/>
    <col min="5" max="5" width="18.7109375" style="297" customWidth="1"/>
    <col min="6" max="6" width="5" style="297" customWidth="1"/>
    <col min="7" max="7" width="16.28515625" style="297" customWidth="1"/>
    <col min="8" max="256" width="9.140625" style="297"/>
    <col min="257" max="257" width="3.140625" style="297" customWidth="1"/>
    <col min="258" max="258" width="21" style="297" customWidth="1"/>
    <col min="259" max="259" width="32" style="297" customWidth="1"/>
    <col min="260" max="260" width="2.28515625" style="297" customWidth="1"/>
    <col min="261" max="261" width="18.7109375" style="297" customWidth="1"/>
    <col min="262" max="262" width="5" style="297" customWidth="1"/>
    <col min="263" max="263" width="16.28515625" style="297" customWidth="1"/>
    <col min="264" max="512" width="9.140625" style="297"/>
    <col min="513" max="513" width="3.140625" style="297" customWidth="1"/>
    <col min="514" max="514" width="21" style="297" customWidth="1"/>
    <col min="515" max="515" width="32" style="297" customWidth="1"/>
    <col min="516" max="516" width="2.28515625" style="297" customWidth="1"/>
    <col min="517" max="517" width="18.7109375" style="297" customWidth="1"/>
    <col min="518" max="518" width="5" style="297" customWidth="1"/>
    <col min="519" max="519" width="16.28515625" style="297" customWidth="1"/>
    <col min="520" max="768" width="9.140625" style="297"/>
    <col min="769" max="769" width="3.140625" style="297" customWidth="1"/>
    <col min="770" max="770" width="21" style="297" customWidth="1"/>
    <col min="771" max="771" width="32" style="297" customWidth="1"/>
    <col min="772" max="772" width="2.28515625" style="297" customWidth="1"/>
    <col min="773" max="773" width="18.7109375" style="297" customWidth="1"/>
    <col min="774" max="774" width="5" style="297" customWidth="1"/>
    <col min="775" max="775" width="16.28515625" style="297" customWidth="1"/>
    <col min="776" max="1024" width="9.140625" style="297"/>
    <col min="1025" max="1025" width="3.140625" style="297" customWidth="1"/>
    <col min="1026" max="1026" width="21" style="297" customWidth="1"/>
    <col min="1027" max="1027" width="32" style="297" customWidth="1"/>
    <col min="1028" max="1028" width="2.28515625" style="297" customWidth="1"/>
    <col min="1029" max="1029" width="18.7109375" style="297" customWidth="1"/>
    <col min="1030" max="1030" width="5" style="297" customWidth="1"/>
    <col min="1031" max="1031" width="16.28515625" style="297" customWidth="1"/>
    <col min="1032" max="1280" width="9.140625" style="297"/>
    <col min="1281" max="1281" width="3.140625" style="297" customWidth="1"/>
    <col min="1282" max="1282" width="21" style="297" customWidth="1"/>
    <col min="1283" max="1283" width="32" style="297" customWidth="1"/>
    <col min="1284" max="1284" width="2.28515625" style="297" customWidth="1"/>
    <col min="1285" max="1285" width="18.7109375" style="297" customWidth="1"/>
    <col min="1286" max="1286" width="5" style="297" customWidth="1"/>
    <col min="1287" max="1287" width="16.28515625" style="297" customWidth="1"/>
    <col min="1288" max="1536" width="9.140625" style="297"/>
    <col min="1537" max="1537" width="3.140625" style="297" customWidth="1"/>
    <col min="1538" max="1538" width="21" style="297" customWidth="1"/>
    <col min="1539" max="1539" width="32" style="297" customWidth="1"/>
    <col min="1540" max="1540" width="2.28515625" style="297" customWidth="1"/>
    <col min="1541" max="1541" width="18.7109375" style="297" customWidth="1"/>
    <col min="1542" max="1542" width="5" style="297" customWidth="1"/>
    <col min="1543" max="1543" width="16.28515625" style="297" customWidth="1"/>
    <col min="1544" max="1792" width="9.140625" style="297"/>
    <col min="1793" max="1793" width="3.140625" style="297" customWidth="1"/>
    <col min="1794" max="1794" width="21" style="297" customWidth="1"/>
    <col min="1795" max="1795" width="32" style="297" customWidth="1"/>
    <col min="1796" max="1796" width="2.28515625" style="297" customWidth="1"/>
    <col min="1797" max="1797" width="18.7109375" style="297" customWidth="1"/>
    <col min="1798" max="1798" width="5" style="297" customWidth="1"/>
    <col min="1799" max="1799" width="16.28515625" style="297" customWidth="1"/>
    <col min="1800" max="2048" width="9.140625" style="297"/>
    <col min="2049" max="2049" width="3.140625" style="297" customWidth="1"/>
    <col min="2050" max="2050" width="21" style="297" customWidth="1"/>
    <col min="2051" max="2051" width="32" style="297" customWidth="1"/>
    <col min="2052" max="2052" width="2.28515625" style="297" customWidth="1"/>
    <col min="2053" max="2053" width="18.7109375" style="297" customWidth="1"/>
    <col min="2054" max="2054" width="5" style="297" customWidth="1"/>
    <col min="2055" max="2055" width="16.28515625" style="297" customWidth="1"/>
    <col min="2056" max="2304" width="9.140625" style="297"/>
    <col min="2305" max="2305" width="3.140625" style="297" customWidth="1"/>
    <col min="2306" max="2306" width="21" style="297" customWidth="1"/>
    <col min="2307" max="2307" width="32" style="297" customWidth="1"/>
    <col min="2308" max="2308" width="2.28515625" style="297" customWidth="1"/>
    <col min="2309" max="2309" width="18.7109375" style="297" customWidth="1"/>
    <col min="2310" max="2310" width="5" style="297" customWidth="1"/>
    <col min="2311" max="2311" width="16.28515625" style="297" customWidth="1"/>
    <col min="2312" max="2560" width="9.140625" style="297"/>
    <col min="2561" max="2561" width="3.140625" style="297" customWidth="1"/>
    <col min="2562" max="2562" width="21" style="297" customWidth="1"/>
    <col min="2563" max="2563" width="32" style="297" customWidth="1"/>
    <col min="2564" max="2564" width="2.28515625" style="297" customWidth="1"/>
    <col min="2565" max="2565" width="18.7109375" style="297" customWidth="1"/>
    <col min="2566" max="2566" width="5" style="297" customWidth="1"/>
    <col min="2567" max="2567" width="16.28515625" style="297" customWidth="1"/>
    <col min="2568" max="2816" width="9.140625" style="297"/>
    <col min="2817" max="2817" width="3.140625" style="297" customWidth="1"/>
    <col min="2818" max="2818" width="21" style="297" customWidth="1"/>
    <col min="2819" max="2819" width="32" style="297" customWidth="1"/>
    <col min="2820" max="2820" width="2.28515625" style="297" customWidth="1"/>
    <col min="2821" max="2821" width="18.7109375" style="297" customWidth="1"/>
    <col min="2822" max="2822" width="5" style="297" customWidth="1"/>
    <col min="2823" max="2823" width="16.28515625" style="297" customWidth="1"/>
    <col min="2824" max="3072" width="9.140625" style="297"/>
    <col min="3073" max="3073" width="3.140625" style="297" customWidth="1"/>
    <col min="3074" max="3074" width="21" style="297" customWidth="1"/>
    <col min="3075" max="3075" width="32" style="297" customWidth="1"/>
    <col min="3076" max="3076" width="2.28515625" style="297" customWidth="1"/>
    <col min="3077" max="3077" width="18.7109375" style="297" customWidth="1"/>
    <col min="3078" max="3078" width="5" style="297" customWidth="1"/>
    <col min="3079" max="3079" width="16.28515625" style="297" customWidth="1"/>
    <col min="3080" max="3328" width="9.140625" style="297"/>
    <col min="3329" max="3329" width="3.140625" style="297" customWidth="1"/>
    <col min="3330" max="3330" width="21" style="297" customWidth="1"/>
    <col min="3331" max="3331" width="32" style="297" customWidth="1"/>
    <col min="3332" max="3332" width="2.28515625" style="297" customWidth="1"/>
    <col min="3333" max="3333" width="18.7109375" style="297" customWidth="1"/>
    <col min="3334" max="3334" width="5" style="297" customWidth="1"/>
    <col min="3335" max="3335" width="16.28515625" style="297" customWidth="1"/>
    <col min="3336" max="3584" width="9.140625" style="297"/>
    <col min="3585" max="3585" width="3.140625" style="297" customWidth="1"/>
    <col min="3586" max="3586" width="21" style="297" customWidth="1"/>
    <col min="3587" max="3587" width="32" style="297" customWidth="1"/>
    <col min="3588" max="3588" width="2.28515625" style="297" customWidth="1"/>
    <col min="3589" max="3589" width="18.7109375" style="297" customWidth="1"/>
    <col min="3590" max="3590" width="5" style="297" customWidth="1"/>
    <col min="3591" max="3591" width="16.28515625" style="297" customWidth="1"/>
    <col min="3592" max="3840" width="9.140625" style="297"/>
    <col min="3841" max="3841" width="3.140625" style="297" customWidth="1"/>
    <col min="3842" max="3842" width="21" style="297" customWidth="1"/>
    <col min="3843" max="3843" width="32" style="297" customWidth="1"/>
    <col min="3844" max="3844" width="2.28515625" style="297" customWidth="1"/>
    <col min="3845" max="3845" width="18.7109375" style="297" customWidth="1"/>
    <col min="3846" max="3846" width="5" style="297" customWidth="1"/>
    <col min="3847" max="3847" width="16.28515625" style="297" customWidth="1"/>
    <col min="3848" max="4096" width="9.140625" style="297"/>
    <col min="4097" max="4097" width="3.140625" style="297" customWidth="1"/>
    <col min="4098" max="4098" width="21" style="297" customWidth="1"/>
    <col min="4099" max="4099" width="32" style="297" customWidth="1"/>
    <col min="4100" max="4100" width="2.28515625" style="297" customWidth="1"/>
    <col min="4101" max="4101" width="18.7109375" style="297" customWidth="1"/>
    <col min="4102" max="4102" width="5" style="297" customWidth="1"/>
    <col min="4103" max="4103" width="16.28515625" style="297" customWidth="1"/>
    <col min="4104" max="4352" width="9.140625" style="297"/>
    <col min="4353" max="4353" width="3.140625" style="297" customWidth="1"/>
    <col min="4354" max="4354" width="21" style="297" customWidth="1"/>
    <col min="4355" max="4355" width="32" style="297" customWidth="1"/>
    <col min="4356" max="4356" width="2.28515625" style="297" customWidth="1"/>
    <col min="4357" max="4357" width="18.7109375" style="297" customWidth="1"/>
    <col min="4358" max="4358" width="5" style="297" customWidth="1"/>
    <col min="4359" max="4359" width="16.28515625" style="297" customWidth="1"/>
    <col min="4360" max="4608" width="9.140625" style="297"/>
    <col min="4609" max="4609" width="3.140625" style="297" customWidth="1"/>
    <col min="4610" max="4610" width="21" style="297" customWidth="1"/>
    <col min="4611" max="4611" width="32" style="297" customWidth="1"/>
    <col min="4612" max="4612" width="2.28515625" style="297" customWidth="1"/>
    <col min="4613" max="4613" width="18.7109375" style="297" customWidth="1"/>
    <col min="4614" max="4614" width="5" style="297" customWidth="1"/>
    <col min="4615" max="4615" width="16.28515625" style="297" customWidth="1"/>
    <col min="4616" max="4864" width="9.140625" style="297"/>
    <col min="4865" max="4865" width="3.140625" style="297" customWidth="1"/>
    <col min="4866" max="4866" width="21" style="297" customWidth="1"/>
    <col min="4867" max="4867" width="32" style="297" customWidth="1"/>
    <col min="4868" max="4868" width="2.28515625" style="297" customWidth="1"/>
    <col min="4869" max="4869" width="18.7109375" style="297" customWidth="1"/>
    <col min="4870" max="4870" width="5" style="297" customWidth="1"/>
    <col min="4871" max="4871" width="16.28515625" style="297" customWidth="1"/>
    <col min="4872" max="5120" width="9.140625" style="297"/>
    <col min="5121" max="5121" width="3.140625" style="297" customWidth="1"/>
    <col min="5122" max="5122" width="21" style="297" customWidth="1"/>
    <col min="5123" max="5123" width="32" style="297" customWidth="1"/>
    <col min="5124" max="5124" width="2.28515625" style="297" customWidth="1"/>
    <col min="5125" max="5125" width="18.7109375" style="297" customWidth="1"/>
    <col min="5126" max="5126" width="5" style="297" customWidth="1"/>
    <col min="5127" max="5127" width="16.28515625" style="297" customWidth="1"/>
    <col min="5128" max="5376" width="9.140625" style="297"/>
    <col min="5377" max="5377" width="3.140625" style="297" customWidth="1"/>
    <col min="5378" max="5378" width="21" style="297" customWidth="1"/>
    <col min="5379" max="5379" width="32" style="297" customWidth="1"/>
    <col min="5380" max="5380" width="2.28515625" style="297" customWidth="1"/>
    <col min="5381" max="5381" width="18.7109375" style="297" customWidth="1"/>
    <col min="5382" max="5382" width="5" style="297" customWidth="1"/>
    <col min="5383" max="5383" width="16.28515625" style="297" customWidth="1"/>
    <col min="5384" max="5632" width="9.140625" style="297"/>
    <col min="5633" max="5633" width="3.140625" style="297" customWidth="1"/>
    <col min="5634" max="5634" width="21" style="297" customWidth="1"/>
    <col min="5635" max="5635" width="32" style="297" customWidth="1"/>
    <col min="5636" max="5636" width="2.28515625" style="297" customWidth="1"/>
    <col min="5637" max="5637" width="18.7109375" style="297" customWidth="1"/>
    <col min="5638" max="5638" width="5" style="297" customWidth="1"/>
    <col min="5639" max="5639" width="16.28515625" style="297" customWidth="1"/>
    <col min="5640" max="5888" width="9.140625" style="297"/>
    <col min="5889" max="5889" width="3.140625" style="297" customWidth="1"/>
    <col min="5890" max="5890" width="21" style="297" customWidth="1"/>
    <col min="5891" max="5891" width="32" style="297" customWidth="1"/>
    <col min="5892" max="5892" width="2.28515625" style="297" customWidth="1"/>
    <col min="5893" max="5893" width="18.7109375" style="297" customWidth="1"/>
    <col min="5894" max="5894" width="5" style="297" customWidth="1"/>
    <col min="5895" max="5895" width="16.28515625" style="297" customWidth="1"/>
    <col min="5896" max="6144" width="9.140625" style="297"/>
    <col min="6145" max="6145" width="3.140625" style="297" customWidth="1"/>
    <col min="6146" max="6146" width="21" style="297" customWidth="1"/>
    <col min="6147" max="6147" width="32" style="297" customWidth="1"/>
    <col min="6148" max="6148" width="2.28515625" style="297" customWidth="1"/>
    <col min="6149" max="6149" width="18.7109375" style="297" customWidth="1"/>
    <col min="6150" max="6150" width="5" style="297" customWidth="1"/>
    <col min="6151" max="6151" width="16.28515625" style="297" customWidth="1"/>
    <col min="6152" max="6400" width="9.140625" style="297"/>
    <col min="6401" max="6401" width="3.140625" style="297" customWidth="1"/>
    <col min="6402" max="6402" width="21" style="297" customWidth="1"/>
    <col min="6403" max="6403" width="32" style="297" customWidth="1"/>
    <col min="6404" max="6404" width="2.28515625" style="297" customWidth="1"/>
    <col min="6405" max="6405" width="18.7109375" style="297" customWidth="1"/>
    <col min="6406" max="6406" width="5" style="297" customWidth="1"/>
    <col min="6407" max="6407" width="16.28515625" style="297" customWidth="1"/>
    <col min="6408" max="6656" width="9.140625" style="297"/>
    <col min="6657" max="6657" width="3.140625" style="297" customWidth="1"/>
    <col min="6658" max="6658" width="21" style="297" customWidth="1"/>
    <col min="6659" max="6659" width="32" style="297" customWidth="1"/>
    <col min="6660" max="6660" width="2.28515625" style="297" customWidth="1"/>
    <col min="6661" max="6661" width="18.7109375" style="297" customWidth="1"/>
    <col min="6662" max="6662" width="5" style="297" customWidth="1"/>
    <col min="6663" max="6663" width="16.28515625" style="297" customWidth="1"/>
    <col min="6664" max="6912" width="9.140625" style="297"/>
    <col min="6913" max="6913" width="3.140625" style="297" customWidth="1"/>
    <col min="6914" max="6914" width="21" style="297" customWidth="1"/>
    <col min="6915" max="6915" width="32" style="297" customWidth="1"/>
    <col min="6916" max="6916" width="2.28515625" style="297" customWidth="1"/>
    <col min="6917" max="6917" width="18.7109375" style="297" customWidth="1"/>
    <col min="6918" max="6918" width="5" style="297" customWidth="1"/>
    <col min="6919" max="6919" width="16.28515625" style="297" customWidth="1"/>
    <col min="6920" max="7168" width="9.140625" style="297"/>
    <col min="7169" max="7169" width="3.140625" style="297" customWidth="1"/>
    <col min="7170" max="7170" width="21" style="297" customWidth="1"/>
    <col min="7171" max="7171" width="32" style="297" customWidth="1"/>
    <col min="7172" max="7172" width="2.28515625" style="297" customWidth="1"/>
    <col min="7173" max="7173" width="18.7109375" style="297" customWidth="1"/>
    <col min="7174" max="7174" width="5" style="297" customWidth="1"/>
    <col min="7175" max="7175" width="16.28515625" style="297" customWidth="1"/>
    <col min="7176" max="7424" width="9.140625" style="297"/>
    <col min="7425" max="7425" width="3.140625" style="297" customWidth="1"/>
    <col min="7426" max="7426" width="21" style="297" customWidth="1"/>
    <col min="7427" max="7427" width="32" style="297" customWidth="1"/>
    <col min="7428" max="7428" width="2.28515625" style="297" customWidth="1"/>
    <col min="7429" max="7429" width="18.7109375" style="297" customWidth="1"/>
    <col min="7430" max="7430" width="5" style="297" customWidth="1"/>
    <col min="7431" max="7431" width="16.28515625" style="297" customWidth="1"/>
    <col min="7432" max="7680" width="9.140625" style="297"/>
    <col min="7681" max="7681" width="3.140625" style="297" customWidth="1"/>
    <col min="7682" max="7682" width="21" style="297" customWidth="1"/>
    <col min="7683" max="7683" width="32" style="297" customWidth="1"/>
    <col min="7684" max="7684" width="2.28515625" style="297" customWidth="1"/>
    <col min="7685" max="7685" width="18.7109375" style="297" customWidth="1"/>
    <col min="7686" max="7686" width="5" style="297" customWidth="1"/>
    <col min="7687" max="7687" width="16.28515625" style="297" customWidth="1"/>
    <col min="7688" max="7936" width="9.140625" style="297"/>
    <col min="7937" max="7937" width="3.140625" style="297" customWidth="1"/>
    <col min="7938" max="7938" width="21" style="297" customWidth="1"/>
    <col min="7939" max="7939" width="32" style="297" customWidth="1"/>
    <col min="7940" max="7940" width="2.28515625" style="297" customWidth="1"/>
    <col min="7941" max="7941" width="18.7109375" style="297" customWidth="1"/>
    <col min="7942" max="7942" width="5" style="297" customWidth="1"/>
    <col min="7943" max="7943" width="16.28515625" style="297" customWidth="1"/>
    <col min="7944" max="8192" width="9.140625" style="297"/>
    <col min="8193" max="8193" width="3.140625" style="297" customWidth="1"/>
    <col min="8194" max="8194" width="21" style="297" customWidth="1"/>
    <col min="8195" max="8195" width="32" style="297" customWidth="1"/>
    <col min="8196" max="8196" width="2.28515625" style="297" customWidth="1"/>
    <col min="8197" max="8197" width="18.7109375" style="297" customWidth="1"/>
    <col min="8198" max="8198" width="5" style="297" customWidth="1"/>
    <col min="8199" max="8199" width="16.28515625" style="297" customWidth="1"/>
    <col min="8200" max="8448" width="9.140625" style="297"/>
    <col min="8449" max="8449" width="3.140625" style="297" customWidth="1"/>
    <col min="8450" max="8450" width="21" style="297" customWidth="1"/>
    <col min="8451" max="8451" width="32" style="297" customWidth="1"/>
    <col min="8452" max="8452" width="2.28515625" style="297" customWidth="1"/>
    <col min="8453" max="8453" width="18.7109375" style="297" customWidth="1"/>
    <col min="8454" max="8454" width="5" style="297" customWidth="1"/>
    <col min="8455" max="8455" width="16.28515625" style="297" customWidth="1"/>
    <col min="8456" max="8704" width="9.140625" style="297"/>
    <col min="8705" max="8705" width="3.140625" style="297" customWidth="1"/>
    <col min="8706" max="8706" width="21" style="297" customWidth="1"/>
    <col min="8707" max="8707" width="32" style="297" customWidth="1"/>
    <col min="8708" max="8708" width="2.28515625" style="297" customWidth="1"/>
    <col min="8709" max="8709" width="18.7109375" style="297" customWidth="1"/>
    <col min="8710" max="8710" width="5" style="297" customWidth="1"/>
    <col min="8711" max="8711" width="16.28515625" style="297" customWidth="1"/>
    <col min="8712" max="8960" width="9.140625" style="297"/>
    <col min="8961" max="8961" width="3.140625" style="297" customWidth="1"/>
    <col min="8962" max="8962" width="21" style="297" customWidth="1"/>
    <col min="8963" max="8963" width="32" style="297" customWidth="1"/>
    <col min="8964" max="8964" width="2.28515625" style="297" customWidth="1"/>
    <col min="8965" max="8965" width="18.7109375" style="297" customWidth="1"/>
    <col min="8966" max="8966" width="5" style="297" customWidth="1"/>
    <col min="8967" max="8967" width="16.28515625" style="297" customWidth="1"/>
    <col min="8968" max="9216" width="9.140625" style="297"/>
    <col min="9217" max="9217" width="3.140625" style="297" customWidth="1"/>
    <col min="9218" max="9218" width="21" style="297" customWidth="1"/>
    <col min="9219" max="9219" width="32" style="297" customWidth="1"/>
    <col min="9220" max="9220" width="2.28515625" style="297" customWidth="1"/>
    <col min="9221" max="9221" width="18.7109375" style="297" customWidth="1"/>
    <col min="9222" max="9222" width="5" style="297" customWidth="1"/>
    <col min="9223" max="9223" width="16.28515625" style="297" customWidth="1"/>
    <col min="9224" max="9472" width="9.140625" style="297"/>
    <col min="9473" max="9473" width="3.140625" style="297" customWidth="1"/>
    <col min="9474" max="9474" width="21" style="297" customWidth="1"/>
    <col min="9475" max="9475" width="32" style="297" customWidth="1"/>
    <col min="9476" max="9476" width="2.28515625" style="297" customWidth="1"/>
    <col min="9477" max="9477" width="18.7109375" style="297" customWidth="1"/>
    <col min="9478" max="9478" width="5" style="297" customWidth="1"/>
    <col min="9479" max="9479" width="16.28515625" style="297" customWidth="1"/>
    <col min="9480" max="9728" width="9.140625" style="297"/>
    <col min="9729" max="9729" width="3.140625" style="297" customWidth="1"/>
    <col min="9730" max="9730" width="21" style="297" customWidth="1"/>
    <col min="9731" max="9731" width="32" style="297" customWidth="1"/>
    <col min="9732" max="9732" width="2.28515625" style="297" customWidth="1"/>
    <col min="9733" max="9733" width="18.7109375" style="297" customWidth="1"/>
    <col min="9734" max="9734" width="5" style="297" customWidth="1"/>
    <col min="9735" max="9735" width="16.28515625" style="297" customWidth="1"/>
    <col min="9736" max="9984" width="9.140625" style="297"/>
    <col min="9985" max="9985" width="3.140625" style="297" customWidth="1"/>
    <col min="9986" max="9986" width="21" style="297" customWidth="1"/>
    <col min="9987" max="9987" width="32" style="297" customWidth="1"/>
    <col min="9988" max="9988" width="2.28515625" style="297" customWidth="1"/>
    <col min="9989" max="9989" width="18.7109375" style="297" customWidth="1"/>
    <col min="9990" max="9990" width="5" style="297" customWidth="1"/>
    <col min="9991" max="9991" width="16.28515625" style="297" customWidth="1"/>
    <col min="9992" max="10240" width="9.140625" style="297"/>
    <col min="10241" max="10241" width="3.140625" style="297" customWidth="1"/>
    <col min="10242" max="10242" width="21" style="297" customWidth="1"/>
    <col min="10243" max="10243" width="32" style="297" customWidth="1"/>
    <col min="10244" max="10244" width="2.28515625" style="297" customWidth="1"/>
    <col min="10245" max="10245" width="18.7109375" style="297" customWidth="1"/>
    <col min="10246" max="10246" width="5" style="297" customWidth="1"/>
    <col min="10247" max="10247" width="16.28515625" style="297" customWidth="1"/>
    <col min="10248" max="10496" width="9.140625" style="297"/>
    <col min="10497" max="10497" width="3.140625" style="297" customWidth="1"/>
    <col min="10498" max="10498" width="21" style="297" customWidth="1"/>
    <col min="10499" max="10499" width="32" style="297" customWidth="1"/>
    <col min="10500" max="10500" width="2.28515625" style="297" customWidth="1"/>
    <col min="10501" max="10501" width="18.7109375" style="297" customWidth="1"/>
    <col min="10502" max="10502" width="5" style="297" customWidth="1"/>
    <col min="10503" max="10503" width="16.28515625" style="297" customWidth="1"/>
    <col min="10504" max="10752" width="9.140625" style="297"/>
    <col min="10753" max="10753" width="3.140625" style="297" customWidth="1"/>
    <col min="10754" max="10754" width="21" style="297" customWidth="1"/>
    <col min="10755" max="10755" width="32" style="297" customWidth="1"/>
    <col min="10756" max="10756" width="2.28515625" style="297" customWidth="1"/>
    <col min="10757" max="10757" width="18.7109375" style="297" customWidth="1"/>
    <col min="10758" max="10758" width="5" style="297" customWidth="1"/>
    <col min="10759" max="10759" width="16.28515625" style="297" customWidth="1"/>
    <col min="10760" max="11008" width="9.140625" style="297"/>
    <col min="11009" max="11009" width="3.140625" style="297" customWidth="1"/>
    <col min="11010" max="11010" width="21" style="297" customWidth="1"/>
    <col min="11011" max="11011" width="32" style="297" customWidth="1"/>
    <col min="11012" max="11012" width="2.28515625" style="297" customWidth="1"/>
    <col min="11013" max="11013" width="18.7109375" style="297" customWidth="1"/>
    <col min="11014" max="11014" width="5" style="297" customWidth="1"/>
    <col min="11015" max="11015" width="16.28515625" style="297" customWidth="1"/>
    <col min="11016" max="11264" width="9.140625" style="297"/>
    <col min="11265" max="11265" width="3.140625" style="297" customWidth="1"/>
    <col min="11266" max="11266" width="21" style="297" customWidth="1"/>
    <col min="11267" max="11267" width="32" style="297" customWidth="1"/>
    <col min="11268" max="11268" width="2.28515625" style="297" customWidth="1"/>
    <col min="11269" max="11269" width="18.7109375" style="297" customWidth="1"/>
    <col min="11270" max="11270" width="5" style="297" customWidth="1"/>
    <col min="11271" max="11271" width="16.28515625" style="297" customWidth="1"/>
    <col min="11272" max="11520" width="9.140625" style="297"/>
    <col min="11521" max="11521" width="3.140625" style="297" customWidth="1"/>
    <col min="11522" max="11522" width="21" style="297" customWidth="1"/>
    <col min="11523" max="11523" width="32" style="297" customWidth="1"/>
    <col min="11524" max="11524" width="2.28515625" style="297" customWidth="1"/>
    <col min="11525" max="11525" width="18.7109375" style="297" customWidth="1"/>
    <col min="11526" max="11526" width="5" style="297" customWidth="1"/>
    <col min="11527" max="11527" width="16.28515625" style="297" customWidth="1"/>
    <col min="11528" max="11776" width="9.140625" style="297"/>
    <col min="11777" max="11777" width="3.140625" style="297" customWidth="1"/>
    <col min="11778" max="11778" width="21" style="297" customWidth="1"/>
    <col min="11779" max="11779" width="32" style="297" customWidth="1"/>
    <col min="11780" max="11780" width="2.28515625" style="297" customWidth="1"/>
    <col min="11781" max="11781" width="18.7109375" style="297" customWidth="1"/>
    <col min="11782" max="11782" width="5" style="297" customWidth="1"/>
    <col min="11783" max="11783" width="16.28515625" style="297" customWidth="1"/>
    <col min="11784" max="12032" width="9.140625" style="297"/>
    <col min="12033" max="12033" width="3.140625" style="297" customWidth="1"/>
    <col min="12034" max="12034" width="21" style="297" customWidth="1"/>
    <col min="12035" max="12035" width="32" style="297" customWidth="1"/>
    <col min="12036" max="12036" width="2.28515625" style="297" customWidth="1"/>
    <col min="12037" max="12037" width="18.7109375" style="297" customWidth="1"/>
    <col min="12038" max="12038" width="5" style="297" customWidth="1"/>
    <col min="12039" max="12039" width="16.28515625" style="297" customWidth="1"/>
    <col min="12040" max="12288" width="9.140625" style="297"/>
    <col min="12289" max="12289" width="3.140625" style="297" customWidth="1"/>
    <col min="12290" max="12290" width="21" style="297" customWidth="1"/>
    <col min="12291" max="12291" width="32" style="297" customWidth="1"/>
    <col min="12292" max="12292" width="2.28515625" style="297" customWidth="1"/>
    <col min="12293" max="12293" width="18.7109375" style="297" customWidth="1"/>
    <col min="12294" max="12294" width="5" style="297" customWidth="1"/>
    <col min="12295" max="12295" width="16.28515625" style="297" customWidth="1"/>
    <col min="12296" max="12544" width="9.140625" style="297"/>
    <col min="12545" max="12545" width="3.140625" style="297" customWidth="1"/>
    <col min="12546" max="12546" width="21" style="297" customWidth="1"/>
    <col min="12547" max="12547" width="32" style="297" customWidth="1"/>
    <col min="12548" max="12548" width="2.28515625" style="297" customWidth="1"/>
    <col min="12549" max="12549" width="18.7109375" style="297" customWidth="1"/>
    <col min="12550" max="12550" width="5" style="297" customWidth="1"/>
    <col min="12551" max="12551" width="16.28515625" style="297" customWidth="1"/>
    <col min="12552" max="12800" width="9.140625" style="297"/>
    <col min="12801" max="12801" width="3.140625" style="297" customWidth="1"/>
    <col min="12802" max="12802" width="21" style="297" customWidth="1"/>
    <col min="12803" max="12803" width="32" style="297" customWidth="1"/>
    <col min="12804" max="12804" width="2.28515625" style="297" customWidth="1"/>
    <col min="12805" max="12805" width="18.7109375" style="297" customWidth="1"/>
    <col min="12806" max="12806" width="5" style="297" customWidth="1"/>
    <col min="12807" max="12807" width="16.28515625" style="297" customWidth="1"/>
    <col min="12808" max="13056" width="9.140625" style="297"/>
    <col min="13057" max="13057" width="3.140625" style="297" customWidth="1"/>
    <col min="13058" max="13058" width="21" style="297" customWidth="1"/>
    <col min="13059" max="13059" width="32" style="297" customWidth="1"/>
    <col min="13060" max="13060" width="2.28515625" style="297" customWidth="1"/>
    <col min="13061" max="13061" width="18.7109375" style="297" customWidth="1"/>
    <col min="13062" max="13062" width="5" style="297" customWidth="1"/>
    <col min="13063" max="13063" width="16.28515625" style="297" customWidth="1"/>
    <col min="13064" max="13312" width="9.140625" style="297"/>
    <col min="13313" max="13313" width="3.140625" style="297" customWidth="1"/>
    <col min="13314" max="13314" width="21" style="297" customWidth="1"/>
    <col min="13315" max="13315" width="32" style="297" customWidth="1"/>
    <col min="13316" max="13316" width="2.28515625" style="297" customWidth="1"/>
    <col min="13317" max="13317" width="18.7109375" style="297" customWidth="1"/>
    <col min="13318" max="13318" width="5" style="297" customWidth="1"/>
    <col min="13319" max="13319" width="16.28515625" style="297" customWidth="1"/>
    <col min="13320" max="13568" width="9.140625" style="297"/>
    <col min="13569" max="13569" width="3.140625" style="297" customWidth="1"/>
    <col min="13570" max="13570" width="21" style="297" customWidth="1"/>
    <col min="13571" max="13571" width="32" style="297" customWidth="1"/>
    <col min="13572" max="13572" width="2.28515625" style="297" customWidth="1"/>
    <col min="13573" max="13573" width="18.7109375" style="297" customWidth="1"/>
    <col min="13574" max="13574" width="5" style="297" customWidth="1"/>
    <col min="13575" max="13575" width="16.28515625" style="297" customWidth="1"/>
    <col min="13576" max="13824" width="9.140625" style="297"/>
    <col min="13825" max="13825" width="3.140625" style="297" customWidth="1"/>
    <col min="13826" max="13826" width="21" style="297" customWidth="1"/>
    <col min="13827" max="13827" width="32" style="297" customWidth="1"/>
    <col min="13828" max="13828" width="2.28515625" style="297" customWidth="1"/>
    <col min="13829" max="13829" width="18.7109375" style="297" customWidth="1"/>
    <col min="13830" max="13830" width="5" style="297" customWidth="1"/>
    <col min="13831" max="13831" width="16.28515625" style="297" customWidth="1"/>
    <col min="13832" max="14080" width="9.140625" style="297"/>
    <col min="14081" max="14081" width="3.140625" style="297" customWidth="1"/>
    <col min="14082" max="14082" width="21" style="297" customWidth="1"/>
    <col min="14083" max="14083" width="32" style="297" customWidth="1"/>
    <col min="14084" max="14084" width="2.28515625" style="297" customWidth="1"/>
    <col min="14085" max="14085" width="18.7109375" style="297" customWidth="1"/>
    <col min="14086" max="14086" width="5" style="297" customWidth="1"/>
    <col min="14087" max="14087" width="16.28515625" style="297" customWidth="1"/>
    <col min="14088" max="14336" width="9.140625" style="297"/>
    <col min="14337" max="14337" width="3.140625" style="297" customWidth="1"/>
    <col min="14338" max="14338" width="21" style="297" customWidth="1"/>
    <col min="14339" max="14339" width="32" style="297" customWidth="1"/>
    <col min="14340" max="14340" width="2.28515625" style="297" customWidth="1"/>
    <col min="14341" max="14341" width="18.7109375" style="297" customWidth="1"/>
    <col min="14342" max="14342" width="5" style="297" customWidth="1"/>
    <col min="14343" max="14343" width="16.28515625" style="297" customWidth="1"/>
    <col min="14344" max="14592" width="9.140625" style="297"/>
    <col min="14593" max="14593" width="3.140625" style="297" customWidth="1"/>
    <col min="14594" max="14594" width="21" style="297" customWidth="1"/>
    <col min="14595" max="14595" width="32" style="297" customWidth="1"/>
    <col min="14596" max="14596" width="2.28515625" style="297" customWidth="1"/>
    <col min="14597" max="14597" width="18.7109375" style="297" customWidth="1"/>
    <col min="14598" max="14598" width="5" style="297" customWidth="1"/>
    <col min="14599" max="14599" width="16.28515625" style="297" customWidth="1"/>
    <col min="14600" max="14848" width="9.140625" style="297"/>
    <col min="14849" max="14849" width="3.140625" style="297" customWidth="1"/>
    <col min="14850" max="14850" width="21" style="297" customWidth="1"/>
    <col min="14851" max="14851" width="32" style="297" customWidth="1"/>
    <col min="14852" max="14852" width="2.28515625" style="297" customWidth="1"/>
    <col min="14853" max="14853" width="18.7109375" style="297" customWidth="1"/>
    <col min="14854" max="14854" width="5" style="297" customWidth="1"/>
    <col min="14855" max="14855" width="16.28515625" style="297" customWidth="1"/>
    <col min="14856" max="15104" width="9.140625" style="297"/>
    <col min="15105" max="15105" width="3.140625" style="297" customWidth="1"/>
    <col min="15106" max="15106" width="21" style="297" customWidth="1"/>
    <col min="15107" max="15107" width="32" style="297" customWidth="1"/>
    <col min="15108" max="15108" width="2.28515625" style="297" customWidth="1"/>
    <col min="15109" max="15109" width="18.7109375" style="297" customWidth="1"/>
    <col min="15110" max="15110" width="5" style="297" customWidth="1"/>
    <col min="15111" max="15111" width="16.28515625" style="297" customWidth="1"/>
    <col min="15112" max="15360" width="9.140625" style="297"/>
    <col min="15361" max="15361" width="3.140625" style="297" customWidth="1"/>
    <col min="15362" max="15362" width="21" style="297" customWidth="1"/>
    <col min="15363" max="15363" width="32" style="297" customWidth="1"/>
    <col min="15364" max="15364" width="2.28515625" style="297" customWidth="1"/>
    <col min="15365" max="15365" width="18.7109375" style="297" customWidth="1"/>
    <col min="15366" max="15366" width="5" style="297" customWidth="1"/>
    <col min="15367" max="15367" width="16.28515625" style="297" customWidth="1"/>
    <col min="15368" max="15616" width="9.140625" style="297"/>
    <col min="15617" max="15617" width="3.140625" style="297" customWidth="1"/>
    <col min="15618" max="15618" width="21" style="297" customWidth="1"/>
    <col min="15619" max="15619" width="32" style="297" customWidth="1"/>
    <col min="15620" max="15620" width="2.28515625" style="297" customWidth="1"/>
    <col min="15621" max="15621" width="18.7109375" style="297" customWidth="1"/>
    <col min="15622" max="15622" width="5" style="297" customWidth="1"/>
    <col min="15623" max="15623" width="16.28515625" style="297" customWidth="1"/>
    <col min="15624" max="15872" width="9.140625" style="297"/>
    <col min="15873" max="15873" width="3.140625" style="297" customWidth="1"/>
    <col min="15874" max="15874" width="21" style="297" customWidth="1"/>
    <col min="15875" max="15875" width="32" style="297" customWidth="1"/>
    <col min="15876" max="15876" width="2.28515625" style="297" customWidth="1"/>
    <col min="15877" max="15877" width="18.7109375" style="297" customWidth="1"/>
    <col min="15878" max="15878" width="5" style="297" customWidth="1"/>
    <col min="15879" max="15879" width="16.28515625" style="297" customWidth="1"/>
    <col min="15880" max="16128" width="9.140625" style="297"/>
    <col min="16129" max="16129" width="3.140625" style="297" customWidth="1"/>
    <col min="16130" max="16130" width="21" style="297" customWidth="1"/>
    <col min="16131" max="16131" width="32" style="297" customWidth="1"/>
    <col min="16132" max="16132" width="2.28515625" style="297" customWidth="1"/>
    <col min="16133" max="16133" width="18.7109375" style="297" customWidth="1"/>
    <col min="16134" max="16134" width="5" style="297" customWidth="1"/>
    <col min="16135" max="16135" width="16.28515625" style="297" customWidth="1"/>
    <col min="16136" max="16384" width="9.140625" style="297"/>
  </cols>
  <sheetData>
    <row r="1" spans="2:7" ht="12.75">
      <c r="B1" s="296" t="s">
        <v>1078</v>
      </c>
      <c r="D1" s="298"/>
      <c r="E1" s="298"/>
      <c r="F1" s="298"/>
    </row>
    <row r="2" spans="2:7" ht="12.75">
      <c r="B2" s="296"/>
      <c r="D2" s="298"/>
      <c r="E2" s="298"/>
      <c r="F2" s="298"/>
    </row>
    <row r="3" spans="2:7" ht="12.75">
      <c r="B3" s="298"/>
      <c r="D3" s="298"/>
      <c r="E3" s="298"/>
      <c r="F3" s="298"/>
    </row>
    <row r="4" spans="2:7" ht="21" customHeight="1">
      <c r="B4" s="297" t="s">
        <v>1079</v>
      </c>
      <c r="C4" s="299" t="s">
        <v>1080</v>
      </c>
    </row>
    <row r="5" spans="2:7" ht="12.75">
      <c r="C5" s="296" t="s">
        <v>1081</v>
      </c>
    </row>
    <row r="6" spans="2:7" ht="12.75">
      <c r="C6" s="296" t="s">
        <v>1082</v>
      </c>
    </row>
    <row r="7" spans="2:7">
      <c r="G7" s="300"/>
    </row>
    <row r="8" spans="2:7" ht="38.25">
      <c r="B8" s="297" t="s">
        <v>1083</v>
      </c>
      <c r="C8" s="299" t="s">
        <v>1084</v>
      </c>
    </row>
    <row r="9" spans="2:7" ht="12.75">
      <c r="C9" s="296"/>
    </row>
    <row r="11" spans="2:7" ht="12.75">
      <c r="B11" s="297" t="s">
        <v>1085</v>
      </c>
      <c r="C11" s="296" t="s">
        <v>1086</v>
      </c>
      <c r="G11" s="300"/>
    </row>
    <row r="13" spans="2:7" ht="12.75">
      <c r="B13" s="297" t="s">
        <v>1087</v>
      </c>
      <c r="C13" s="299" t="s">
        <v>1088</v>
      </c>
      <c r="G13" s="300"/>
    </row>
    <row r="15" spans="2:7" ht="12.75">
      <c r="B15" s="297" t="s">
        <v>1089</v>
      </c>
      <c r="C15" s="296" t="s">
        <v>1090</v>
      </c>
    </row>
    <row r="16" spans="2:7">
      <c r="E16" s="301"/>
      <c r="G16" s="300"/>
    </row>
    <row r="17" spans="1:6" ht="12.75">
      <c r="B17" s="296" t="s">
        <v>1091</v>
      </c>
      <c r="E17" s="301"/>
    </row>
    <row r="18" spans="1:6" ht="12.75">
      <c r="B18" s="296"/>
      <c r="E18" s="301"/>
    </row>
    <row r="19" spans="1:6">
      <c r="A19" s="302" t="s">
        <v>16</v>
      </c>
      <c r="B19" s="303" t="str">
        <f>'DEMONTAŽNA DELA'!B27</f>
        <v>DEMONTAŽNA DELA</v>
      </c>
      <c r="C19" s="304"/>
      <c r="D19" s="304"/>
      <c r="E19" s="305">
        <f>'DEMONTAŽNA DELA'!F34</f>
        <v>0</v>
      </c>
      <c r="F19" s="306" t="s">
        <v>1092</v>
      </c>
    </row>
    <row r="20" spans="1:6">
      <c r="B20" s="302"/>
      <c r="E20" s="307"/>
      <c r="F20" s="300"/>
    </row>
    <row r="21" spans="1:6">
      <c r="B21" s="302"/>
      <c r="E21" s="307"/>
      <c r="F21" s="300"/>
    </row>
    <row r="22" spans="1:6">
      <c r="A22" s="302" t="s">
        <v>18</v>
      </c>
      <c r="B22" s="303" t="s">
        <v>1093</v>
      </c>
      <c r="C22" s="304"/>
      <c r="D22" s="304"/>
      <c r="E22" s="305">
        <f>OGREVANJE!F30</f>
        <v>0</v>
      </c>
      <c r="F22" s="306" t="s">
        <v>1092</v>
      </c>
    </row>
    <row r="23" spans="1:6">
      <c r="B23" s="308"/>
      <c r="E23" s="307"/>
      <c r="F23" s="300"/>
    </row>
    <row r="24" spans="1:6">
      <c r="B24" s="308"/>
      <c r="E24" s="307"/>
      <c r="F24" s="300"/>
    </row>
    <row r="25" spans="1:6">
      <c r="A25" s="302" t="s">
        <v>20</v>
      </c>
      <c r="B25" s="303" t="s">
        <v>1094</v>
      </c>
      <c r="C25" s="304"/>
      <c r="D25" s="304"/>
      <c r="E25" s="305">
        <f>PREZRAČEVANJE!F29</f>
        <v>0</v>
      </c>
      <c r="F25" s="306" t="s">
        <v>1092</v>
      </c>
    </row>
    <row r="26" spans="1:6">
      <c r="B26" s="308"/>
      <c r="E26" s="307"/>
      <c r="F26" s="300"/>
    </row>
    <row r="27" spans="1:6">
      <c r="B27" s="308"/>
      <c r="E27" s="307"/>
      <c r="F27" s="300"/>
    </row>
    <row r="28" spans="1:6">
      <c r="A28" s="302" t="s">
        <v>22</v>
      </c>
      <c r="B28" s="303" t="s">
        <v>1095</v>
      </c>
      <c r="C28" s="304"/>
      <c r="D28" s="304"/>
      <c r="E28" s="305">
        <f>'VODOVOD IN KANAL.'!F35+'VODOVOD IN KANAL.'!F43</f>
        <v>0</v>
      </c>
      <c r="F28" s="306" t="s">
        <v>1092</v>
      </c>
    </row>
    <row r="29" spans="1:6">
      <c r="B29" s="302"/>
      <c r="E29" s="307"/>
      <c r="F29" s="300"/>
    </row>
    <row r="30" spans="1:6">
      <c r="B30" s="302"/>
      <c r="E30" s="307"/>
      <c r="F30" s="300"/>
    </row>
    <row r="31" spans="1:6">
      <c r="A31" s="302" t="s">
        <v>1096</v>
      </c>
      <c r="B31" s="303" t="str">
        <f>'SANITARNA OPREMA'!B25</f>
        <v>SANITARNA OPREMA</v>
      </c>
      <c r="C31" s="304"/>
      <c r="D31" s="304"/>
      <c r="E31" s="305">
        <f>'SANITARNA OPREMA'!F29</f>
        <v>0</v>
      </c>
      <c r="F31" s="306" t="s">
        <v>1092</v>
      </c>
    </row>
    <row r="32" spans="1:6">
      <c r="B32" s="308"/>
      <c r="E32" s="307"/>
      <c r="F32" s="300"/>
    </row>
    <row r="33" spans="1:8">
      <c r="B33" s="308"/>
      <c r="E33" s="309"/>
    </row>
    <row r="34" spans="1:8">
      <c r="A34" s="302" t="s">
        <v>1097</v>
      </c>
      <c r="B34" s="303" t="str">
        <f>HLAJENJE!B28</f>
        <v>HLAJENJE ZD</v>
      </c>
      <c r="C34" s="304"/>
      <c r="D34" s="304"/>
      <c r="E34" s="305">
        <f>HLAJENJE!F29</f>
        <v>0</v>
      </c>
      <c r="F34" s="306" t="s">
        <v>1092</v>
      </c>
    </row>
    <row r="35" spans="1:8">
      <c r="B35" s="308"/>
      <c r="E35" s="307"/>
      <c r="F35" s="300"/>
    </row>
    <row r="36" spans="1:8">
      <c r="B36" s="308"/>
      <c r="E36" s="309"/>
    </row>
    <row r="37" spans="1:8">
      <c r="A37" s="302" t="s">
        <v>1098</v>
      </c>
      <c r="B37" s="303" t="s">
        <v>1099</v>
      </c>
      <c r="C37" s="304"/>
      <c r="D37" s="304"/>
      <c r="E37" s="305">
        <f>SPLOŠNO!F30</f>
        <v>0</v>
      </c>
      <c r="F37" s="306" t="s">
        <v>1092</v>
      </c>
    </row>
    <row r="38" spans="1:8">
      <c r="B38" s="308"/>
      <c r="E38" s="309"/>
    </row>
    <row r="39" spans="1:8" ht="14.25" customHeight="1">
      <c r="B39" s="308"/>
      <c r="E39" s="309"/>
    </row>
    <row r="40" spans="1:8">
      <c r="B40" s="303" t="s">
        <v>1100</v>
      </c>
      <c r="C40" s="304"/>
      <c r="D40" s="304"/>
      <c r="E40" s="305">
        <f>SUM(E19:E39)</f>
        <v>0</v>
      </c>
      <c r="F40" s="306" t="s">
        <v>1092</v>
      </c>
    </row>
    <row r="41" spans="1:8">
      <c r="B41" s="311"/>
      <c r="E41" s="309"/>
    </row>
    <row r="42" spans="1:8" ht="12.75">
      <c r="C42" s="298"/>
    </row>
    <row r="43" spans="1:8" s="300" customFormat="1">
      <c r="A43" s="302"/>
      <c r="C43" s="302"/>
      <c r="E43" s="313"/>
      <c r="F43" s="314"/>
    </row>
    <row r="44" spans="1:8">
      <c r="B44" s="308"/>
      <c r="E44" s="315"/>
      <c r="G44" s="316"/>
      <c r="H44" s="316"/>
    </row>
    <row r="45" spans="1:8" ht="13.5" customHeight="1">
      <c r="B45" s="308"/>
      <c r="E45" s="315"/>
      <c r="G45" s="316"/>
      <c r="H45" s="316"/>
    </row>
    <row r="46" spans="1:8" ht="13.5" customHeight="1">
      <c r="B46" s="308"/>
      <c r="E46" s="315"/>
      <c r="G46" s="316"/>
      <c r="H46" s="316"/>
    </row>
    <row r="47" spans="1:8" ht="13.5" customHeight="1">
      <c r="B47" s="308"/>
      <c r="E47" s="315"/>
      <c r="G47" s="316"/>
      <c r="H47" s="316"/>
    </row>
    <row r="48" spans="1:8" ht="13.5" customHeight="1">
      <c r="B48" s="308"/>
      <c r="E48" s="315"/>
      <c r="G48" s="316"/>
      <c r="H48" s="316"/>
    </row>
    <row r="49" spans="2:8" ht="13.5" customHeight="1">
      <c r="B49" s="308"/>
      <c r="E49" s="315"/>
      <c r="G49" s="316"/>
      <c r="H49" s="316"/>
    </row>
    <row r="50" spans="2:8" ht="13.5" customHeight="1">
      <c r="B50" s="308"/>
      <c r="E50" s="315"/>
      <c r="G50" s="316"/>
      <c r="H50" s="316"/>
    </row>
    <row r="51" spans="2:8" ht="13.5" customHeight="1">
      <c r="B51" s="308"/>
      <c r="E51" s="315"/>
      <c r="G51" s="316"/>
      <c r="H51" s="316"/>
    </row>
    <row r="52" spans="2:8">
      <c r="B52" s="308"/>
      <c r="E52" s="315"/>
      <c r="G52" s="316"/>
      <c r="H52" s="316"/>
    </row>
    <row r="53" spans="2:8">
      <c r="B53" s="308"/>
      <c r="E53" s="315"/>
      <c r="G53" s="316"/>
      <c r="H53" s="316"/>
    </row>
    <row r="54" spans="2:8">
      <c r="B54" s="308"/>
      <c r="E54" s="315"/>
      <c r="G54" s="316"/>
      <c r="H54" s="316"/>
    </row>
    <row r="55" spans="2:8">
      <c r="B55" s="317" t="s">
        <v>1101</v>
      </c>
    </row>
    <row r="57" spans="2:8" ht="27" customHeight="1">
      <c r="B57" s="939" t="s">
        <v>1102</v>
      </c>
      <c r="C57" s="939"/>
      <c r="D57" s="939"/>
      <c r="E57" s="939"/>
    </row>
    <row r="58" spans="2:8" ht="17.25" customHeight="1">
      <c r="B58" s="308"/>
      <c r="C58" s="308"/>
      <c r="D58" s="308"/>
      <c r="E58" s="308"/>
    </row>
    <row r="59" spans="2:8" ht="21.75" customHeight="1">
      <c r="B59" s="938" t="s">
        <v>1103</v>
      </c>
      <c r="C59" s="938"/>
      <c r="D59" s="938"/>
      <c r="E59" s="938"/>
    </row>
    <row r="61" spans="2:8" ht="34.5" customHeight="1">
      <c r="B61" s="938" t="s">
        <v>1104</v>
      </c>
      <c r="C61" s="938"/>
      <c r="D61" s="938"/>
      <c r="E61" s="938"/>
    </row>
    <row r="63" spans="2:8" ht="23.25" customHeight="1">
      <c r="B63" s="938" t="s">
        <v>1105</v>
      </c>
      <c r="C63" s="938"/>
      <c r="D63" s="938"/>
      <c r="E63" s="938"/>
    </row>
    <row r="65" spans="2:5" ht="35.25" customHeight="1">
      <c r="B65" s="938" t="s">
        <v>1106</v>
      </c>
      <c r="C65" s="938"/>
      <c r="D65" s="938"/>
      <c r="E65" s="938"/>
    </row>
    <row r="67" spans="2:5" ht="34.5" customHeight="1">
      <c r="B67" s="938" t="s">
        <v>1107</v>
      </c>
      <c r="C67" s="938"/>
      <c r="D67" s="938"/>
      <c r="E67" s="938"/>
    </row>
    <row r="69" spans="2:5" ht="23.25" customHeight="1">
      <c r="B69" s="938" t="s">
        <v>1108</v>
      </c>
      <c r="C69" s="938"/>
      <c r="D69" s="938"/>
      <c r="E69" s="938"/>
    </row>
    <row r="71" spans="2:5" ht="22.5" customHeight="1">
      <c r="B71" s="938" t="s">
        <v>1109</v>
      </c>
      <c r="C71" s="938"/>
      <c r="D71" s="938"/>
      <c r="E71" s="938"/>
    </row>
    <row r="73" spans="2:5" ht="22.5" customHeight="1">
      <c r="B73" s="938" t="s">
        <v>1110</v>
      </c>
      <c r="C73" s="938"/>
      <c r="D73" s="938"/>
      <c r="E73" s="938"/>
    </row>
    <row r="75" spans="2:5" ht="35.25" customHeight="1">
      <c r="B75" s="938" t="s">
        <v>1111</v>
      </c>
      <c r="C75" s="938"/>
      <c r="D75" s="938"/>
      <c r="E75" s="938"/>
    </row>
    <row r="77" spans="2:5" ht="23.25" customHeight="1">
      <c r="B77" s="938" t="s">
        <v>1112</v>
      </c>
      <c r="C77" s="938"/>
      <c r="D77" s="938"/>
      <c r="E77" s="938"/>
    </row>
    <row r="79" spans="2:5">
      <c r="B79" s="938" t="s">
        <v>1113</v>
      </c>
      <c r="C79" s="938"/>
      <c r="D79" s="938"/>
      <c r="E79" s="938"/>
    </row>
    <row r="92" spans="2:2" ht="11.25" customHeight="1">
      <c r="B92" s="308"/>
    </row>
  </sheetData>
  <mergeCells count="12">
    <mergeCell ref="B79:E79"/>
    <mergeCell ref="B57:E57"/>
    <mergeCell ref="B59:E59"/>
    <mergeCell ref="B61:E61"/>
    <mergeCell ref="B63:E63"/>
    <mergeCell ref="B65:E65"/>
    <mergeCell ref="B67:E67"/>
    <mergeCell ref="B69:E69"/>
    <mergeCell ref="B71:E71"/>
    <mergeCell ref="B73:E73"/>
    <mergeCell ref="B75:E75"/>
    <mergeCell ref="B77:E77"/>
  </mergeCells>
  <pageMargins left="0.98425196850393704" right="0.74803149606299213" top="0.78740157480314965" bottom="0.78740157480314965" header="0"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8E2-8036-4505-B8B8-70E769F09B00}">
  <sheetPr>
    <tabColor rgb="FF00B0F0"/>
  </sheetPr>
  <dimension ref="A1:I151"/>
  <sheetViews>
    <sheetView view="pageBreakPreview" topLeftCell="A40" zoomScaleNormal="100" zoomScaleSheetLayoutView="100" workbookViewId="0">
      <selection activeCell="E141" sqref="E141"/>
    </sheetView>
  </sheetViews>
  <sheetFormatPr defaultRowHeight="12.75"/>
  <cols>
    <col min="1" max="1" width="4" style="318" customWidth="1"/>
    <col min="2" max="2" width="46.85546875" style="323" customWidth="1"/>
    <col min="3" max="3" width="7.5703125" style="320" customWidth="1"/>
    <col min="4" max="4" width="8.28515625" style="328" customWidth="1"/>
    <col min="5" max="5" width="10.7109375" style="329" customWidth="1"/>
    <col min="6" max="6" width="11.7109375" style="329" customWidth="1"/>
    <col min="7" max="256" width="9.140625" style="320"/>
    <col min="257" max="257" width="4" style="320" customWidth="1"/>
    <col min="258" max="258" width="46.85546875" style="320" customWidth="1"/>
    <col min="259" max="259" width="7.5703125" style="320" customWidth="1"/>
    <col min="260" max="260" width="8.28515625" style="320" customWidth="1"/>
    <col min="261" max="261" width="10.7109375" style="320" customWidth="1"/>
    <col min="262" max="262" width="11.7109375" style="320" customWidth="1"/>
    <col min="263" max="512" width="9.140625" style="320"/>
    <col min="513" max="513" width="4" style="320" customWidth="1"/>
    <col min="514" max="514" width="46.85546875" style="320" customWidth="1"/>
    <col min="515" max="515" width="7.5703125" style="320" customWidth="1"/>
    <col min="516" max="516" width="8.28515625" style="320" customWidth="1"/>
    <col min="517" max="517" width="10.7109375" style="320" customWidth="1"/>
    <col min="518" max="518" width="11.7109375" style="320" customWidth="1"/>
    <col min="519" max="768" width="9.140625" style="320"/>
    <col min="769" max="769" width="4" style="320" customWidth="1"/>
    <col min="770" max="770" width="46.85546875" style="320" customWidth="1"/>
    <col min="771" max="771" width="7.5703125" style="320" customWidth="1"/>
    <col min="772" max="772" width="8.28515625" style="320" customWidth="1"/>
    <col min="773" max="773" width="10.7109375" style="320" customWidth="1"/>
    <col min="774" max="774" width="11.7109375" style="320" customWidth="1"/>
    <col min="775" max="1024" width="9.140625" style="320"/>
    <col min="1025" max="1025" width="4" style="320" customWidth="1"/>
    <col min="1026" max="1026" width="46.85546875" style="320" customWidth="1"/>
    <col min="1027" max="1027" width="7.5703125" style="320" customWidth="1"/>
    <col min="1028" max="1028" width="8.28515625" style="320" customWidth="1"/>
    <col min="1029" max="1029" width="10.7109375" style="320" customWidth="1"/>
    <col min="1030" max="1030" width="11.7109375" style="320" customWidth="1"/>
    <col min="1031" max="1280" width="9.140625" style="320"/>
    <col min="1281" max="1281" width="4" style="320" customWidth="1"/>
    <col min="1282" max="1282" width="46.85546875" style="320" customWidth="1"/>
    <col min="1283" max="1283" width="7.5703125" style="320" customWidth="1"/>
    <col min="1284" max="1284" width="8.28515625" style="320" customWidth="1"/>
    <col min="1285" max="1285" width="10.7109375" style="320" customWidth="1"/>
    <col min="1286" max="1286" width="11.7109375" style="320" customWidth="1"/>
    <col min="1287" max="1536" width="9.140625" style="320"/>
    <col min="1537" max="1537" width="4" style="320" customWidth="1"/>
    <col min="1538" max="1538" width="46.85546875" style="320" customWidth="1"/>
    <col min="1539" max="1539" width="7.5703125" style="320" customWidth="1"/>
    <col min="1540" max="1540" width="8.28515625" style="320" customWidth="1"/>
    <col min="1541" max="1541" width="10.7109375" style="320" customWidth="1"/>
    <col min="1542" max="1542" width="11.7109375" style="320" customWidth="1"/>
    <col min="1543" max="1792" width="9.140625" style="320"/>
    <col min="1793" max="1793" width="4" style="320" customWidth="1"/>
    <col min="1794" max="1794" width="46.85546875" style="320" customWidth="1"/>
    <col min="1795" max="1795" width="7.5703125" style="320" customWidth="1"/>
    <col min="1796" max="1796" width="8.28515625" style="320" customWidth="1"/>
    <col min="1797" max="1797" width="10.7109375" style="320" customWidth="1"/>
    <col min="1798" max="1798" width="11.7109375" style="320" customWidth="1"/>
    <col min="1799" max="2048" width="9.140625" style="320"/>
    <col min="2049" max="2049" width="4" style="320" customWidth="1"/>
    <col min="2050" max="2050" width="46.85546875" style="320" customWidth="1"/>
    <col min="2051" max="2051" width="7.5703125" style="320" customWidth="1"/>
    <col min="2052" max="2052" width="8.28515625" style="320" customWidth="1"/>
    <col min="2053" max="2053" width="10.7109375" style="320" customWidth="1"/>
    <col min="2054" max="2054" width="11.7109375" style="320" customWidth="1"/>
    <col min="2055" max="2304" width="9.140625" style="320"/>
    <col min="2305" max="2305" width="4" style="320" customWidth="1"/>
    <col min="2306" max="2306" width="46.85546875" style="320" customWidth="1"/>
    <col min="2307" max="2307" width="7.5703125" style="320" customWidth="1"/>
    <col min="2308" max="2308" width="8.28515625" style="320" customWidth="1"/>
    <col min="2309" max="2309" width="10.7109375" style="320" customWidth="1"/>
    <col min="2310" max="2310" width="11.7109375" style="320" customWidth="1"/>
    <col min="2311" max="2560" width="9.140625" style="320"/>
    <col min="2561" max="2561" width="4" style="320" customWidth="1"/>
    <col min="2562" max="2562" width="46.85546875" style="320" customWidth="1"/>
    <col min="2563" max="2563" width="7.5703125" style="320" customWidth="1"/>
    <col min="2564" max="2564" width="8.28515625" style="320" customWidth="1"/>
    <col min="2565" max="2565" width="10.7109375" style="320" customWidth="1"/>
    <col min="2566" max="2566" width="11.7109375" style="320" customWidth="1"/>
    <col min="2567" max="2816" width="9.140625" style="320"/>
    <col min="2817" max="2817" width="4" style="320" customWidth="1"/>
    <col min="2818" max="2818" width="46.85546875" style="320" customWidth="1"/>
    <col min="2819" max="2819" width="7.5703125" style="320" customWidth="1"/>
    <col min="2820" max="2820" width="8.28515625" style="320" customWidth="1"/>
    <col min="2821" max="2821" width="10.7109375" style="320" customWidth="1"/>
    <col min="2822" max="2822" width="11.7109375" style="320" customWidth="1"/>
    <col min="2823" max="3072" width="9.140625" style="320"/>
    <col min="3073" max="3073" width="4" style="320" customWidth="1"/>
    <col min="3074" max="3074" width="46.85546875" style="320" customWidth="1"/>
    <col min="3075" max="3075" width="7.5703125" style="320" customWidth="1"/>
    <col min="3076" max="3076" width="8.28515625" style="320" customWidth="1"/>
    <col min="3077" max="3077" width="10.7109375" style="320" customWidth="1"/>
    <col min="3078" max="3078" width="11.7109375" style="320" customWidth="1"/>
    <col min="3079" max="3328" width="9.140625" style="320"/>
    <col min="3329" max="3329" width="4" style="320" customWidth="1"/>
    <col min="3330" max="3330" width="46.85546875" style="320" customWidth="1"/>
    <col min="3331" max="3331" width="7.5703125" style="320" customWidth="1"/>
    <col min="3332" max="3332" width="8.28515625" style="320" customWidth="1"/>
    <col min="3333" max="3333" width="10.7109375" style="320" customWidth="1"/>
    <col min="3334" max="3334" width="11.7109375" style="320" customWidth="1"/>
    <col min="3335" max="3584" width="9.140625" style="320"/>
    <col min="3585" max="3585" width="4" style="320" customWidth="1"/>
    <col min="3586" max="3586" width="46.85546875" style="320" customWidth="1"/>
    <col min="3587" max="3587" width="7.5703125" style="320" customWidth="1"/>
    <col min="3588" max="3588" width="8.28515625" style="320" customWidth="1"/>
    <col min="3589" max="3589" width="10.7109375" style="320" customWidth="1"/>
    <col min="3590" max="3590" width="11.7109375" style="320" customWidth="1"/>
    <col min="3591" max="3840" width="9.140625" style="320"/>
    <col min="3841" max="3841" width="4" style="320" customWidth="1"/>
    <col min="3842" max="3842" width="46.85546875" style="320" customWidth="1"/>
    <col min="3843" max="3843" width="7.5703125" style="320" customWidth="1"/>
    <col min="3844" max="3844" width="8.28515625" style="320" customWidth="1"/>
    <col min="3845" max="3845" width="10.7109375" style="320" customWidth="1"/>
    <col min="3846" max="3846" width="11.7109375" style="320" customWidth="1"/>
    <col min="3847" max="4096" width="9.140625" style="320"/>
    <col min="4097" max="4097" width="4" style="320" customWidth="1"/>
    <col min="4098" max="4098" width="46.85546875" style="320" customWidth="1"/>
    <col min="4099" max="4099" width="7.5703125" style="320" customWidth="1"/>
    <col min="4100" max="4100" width="8.28515625" style="320" customWidth="1"/>
    <col min="4101" max="4101" width="10.7109375" style="320" customWidth="1"/>
    <col min="4102" max="4102" width="11.7109375" style="320" customWidth="1"/>
    <col min="4103" max="4352" width="9.140625" style="320"/>
    <col min="4353" max="4353" width="4" style="320" customWidth="1"/>
    <col min="4354" max="4354" width="46.85546875" style="320" customWidth="1"/>
    <col min="4355" max="4355" width="7.5703125" style="320" customWidth="1"/>
    <col min="4356" max="4356" width="8.28515625" style="320" customWidth="1"/>
    <col min="4357" max="4357" width="10.7109375" style="320" customWidth="1"/>
    <col min="4358" max="4358" width="11.7109375" style="320" customWidth="1"/>
    <col min="4359" max="4608" width="9.140625" style="320"/>
    <col min="4609" max="4609" width="4" style="320" customWidth="1"/>
    <col min="4610" max="4610" width="46.85546875" style="320" customWidth="1"/>
    <col min="4611" max="4611" width="7.5703125" style="320" customWidth="1"/>
    <col min="4612" max="4612" width="8.28515625" style="320" customWidth="1"/>
    <col min="4613" max="4613" width="10.7109375" style="320" customWidth="1"/>
    <col min="4614" max="4614" width="11.7109375" style="320" customWidth="1"/>
    <col min="4615" max="4864" width="9.140625" style="320"/>
    <col min="4865" max="4865" width="4" style="320" customWidth="1"/>
    <col min="4866" max="4866" width="46.85546875" style="320" customWidth="1"/>
    <col min="4867" max="4867" width="7.5703125" style="320" customWidth="1"/>
    <col min="4868" max="4868" width="8.28515625" style="320" customWidth="1"/>
    <col min="4869" max="4869" width="10.7109375" style="320" customWidth="1"/>
    <col min="4870" max="4870" width="11.7109375" style="320" customWidth="1"/>
    <col min="4871" max="5120" width="9.140625" style="320"/>
    <col min="5121" max="5121" width="4" style="320" customWidth="1"/>
    <col min="5122" max="5122" width="46.85546875" style="320" customWidth="1"/>
    <col min="5123" max="5123" width="7.5703125" style="320" customWidth="1"/>
    <col min="5124" max="5124" width="8.28515625" style="320" customWidth="1"/>
    <col min="5125" max="5125" width="10.7109375" style="320" customWidth="1"/>
    <col min="5126" max="5126" width="11.7109375" style="320" customWidth="1"/>
    <col min="5127" max="5376" width="9.140625" style="320"/>
    <col min="5377" max="5377" width="4" style="320" customWidth="1"/>
    <col min="5378" max="5378" width="46.85546875" style="320" customWidth="1"/>
    <col min="5379" max="5379" width="7.5703125" style="320" customWidth="1"/>
    <col min="5380" max="5380" width="8.28515625" style="320" customWidth="1"/>
    <col min="5381" max="5381" width="10.7109375" style="320" customWidth="1"/>
    <col min="5382" max="5382" width="11.7109375" style="320" customWidth="1"/>
    <col min="5383" max="5632" width="9.140625" style="320"/>
    <col min="5633" max="5633" width="4" style="320" customWidth="1"/>
    <col min="5634" max="5634" width="46.85546875" style="320" customWidth="1"/>
    <col min="5635" max="5635" width="7.5703125" style="320" customWidth="1"/>
    <col min="5636" max="5636" width="8.28515625" style="320" customWidth="1"/>
    <col min="5637" max="5637" width="10.7109375" style="320" customWidth="1"/>
    <col min="5638" max="5638" width="11.7109375" style="320" customWidth="1"/>
    <col min="5639" max="5888" width="9.140625" style="320"/>
    <col min="5889" max="5889" width="4" style="320" customWidth="1"/>
    <col min="5890" max="5890" width="46.85546875" style="320" customWidth="1"/>
    <col min="5891" max="5891" width="7.5703125" style="320" customWidth="1"/>
    <col min="5892" max="5892" width="8.28515625" style="320" customWidth="1"/>
    <col min="5893" max="5893" width="10.7109375" style="320" customWidth="1"/>
    <col min="5894" max="5894" width="11.7109375" style="320" customWidth="1"/>
    <col min="5895" max="6144" width="9.140625" style="320"/>
    <col min="6145" max="6145" width="4" style="320" customWidth="1"/>
    <col min="6146" max="6146" width="46.85546875" style="320" customWidth="1"/>
    <col min="6147" max="6147" width="7.5703125" style="320" customWidth="1"/>
    <col min="6148" max="6148" width="8.28515625" style="320" customWidth="1"/>
    <col min="6149" max="6149" width="10.7109375" style="320" customWidth="1"/>
    <col min="6150" max="6150" width="11.7109375" style="320" customWidth="1"/>
    <col min="6151" max="6400" width="9.140625" style="320"/>
    <col min="6401" max="6401" width="4" style="320" customWidth="1"/>
    <col min="6402" max="6402" width="46.85546875" style="320" customWidth="1"/>
    <col min="6403" max="6403" width="7.5703125" style="320" customWidth="1"/>
    <col min="6404" max="6404" width="8.28515625" style="320" customWidth="1"/>
    <col min="6405" max="6405" width="10.7109375" style="320" customWidth="1"/>
    <col min="6406" max="6406" width="11.7109375" style="320" customWidth="1"/>
    <col min="6407" max="6656" width="9.140625" style="320"/>
    <col min="6657" max="6657" width="4" style="320" customWidth="1"/>
    <col min="6658" max="6658" width="46.85546875" style="320" customWidth="1"/>
    <col min="6659" max="6659" width="7.5703125" style="320" customWidth="1"/>
    <col min="6660" max="6660" width="8.28515625" style="320" customWidth="1"/>
    <col min="6661" max="6661" width="10.7109375" style="320" customWidth="1"/>
    <col min="6662" max="6662" width="11.7109375" style="320" customWidth="1"/>
    <col min="6663" max="6912" width="9.140625" style="320"/>
    <col min="6913" max="6913" width="4" style="320" customWidth="1"/>
    <col min="6914" max="6914" width="46.85546875" style="320" customWidth="1"/>
    <col min="6915" max="6915" width="7.5703125" style="320" customWidth="1"/>
    <col min="6916" max="6916" width="8.28515625" style="320" customWidth="1"/>
    <col min="6917" max="6917" width="10.7109375" style="320" customWidth="1"/>
    <col min="6918" max="6918" width="11.7109375" style="320" customWidth="1"/>
    <col min="6919" max="7168" width="9.140625" style="320"/>
    <col min="7169" max="7169" width="4" style="320" customWidth="1"/>
    <col min="7170" max="7170" width="46.85546875" style="320" customWidth="1"/>
    <col min="7171" max="7171" width="7.5703125" style="320" customWidth="1"/>
    <col min="7172" max="7172" width="8.28515625" style="320" customWidth="1"/>
    <col min="7173" max="7173" width="10.7109375" style="320" customWidth="1"/>
    <col min="7174" max="7174" width="11.7109375" style="320" customWidth="1"/>
    <col min="7175" max="7424" width="9.140625" style="320"/>
    <col min="7425" max="7425" width="4" style="320" customWidth="1"/>
    <col min="7426" max="7426" width="46.85546875" style="320" customWidth="1"/>
    <col min="7427" max="7427" width="7.5703125" style="320" customWidth="1"/>
    <col min="7428" max="7428" width="8.28515625" style="320" customWidth="1"/>
    <col min="7429" max="7429" width="10.7109375" style="320" customWidth="1"/>
    <col min="7430" max="7430" width="11.7109375" style="320" customWidth="1"/>
    <col min="7431" max="7680" width="9.140625" style="320"/>
    <col min="7681" max="7681" width="4" style="320" customWidth="1"/>
    <col min="7682" max="7682" width="46.85546875" style="320" customWidth="1"/>
    <col min="7683" max="7683" width="7.5703125" style="320" customWidth="1"/>
    <col min="7684" max="7684" width="8.28515625" style="320" customWidth="1"/>
    <col min="7685" max="7685" width="10.7109375" style="320" customWidth="1"/>
    <col min="7686" max="7686" width="11.7109375" style="320" customWidth="1"/>
    <col min="7687" max="7936" width="9.140625" style="320"/>
    <col min="7937" max="7937" width="4" style="320" customWidth="1"/>
    <col min="7938" max="7938" width="46.85546875" style="320" customWidth="1"/>
    <col min="7939" max="7939" width="7.5703125" style="320" customWidth="1"/>
    <col min="7940" max="7940" width="8.28515625" style="320" customWidth="1"/>
    <col min="7941" max="7941" width="10.7109375" style="320" customWidth="1"/>
    <col min="7942" max="7942" width="11.7109375" style="320" customWidth="1"/>
    <col min="7943" max="8192" width="9.140625" style="320"/>
    <col min="8193" max="8193" width="4" style="320" customWidth="1"/>
    <col min="8194" max="8194" width="46.85546875" style="320" customWidth="1"/>
    <col min="8195" max="8195" width="7.5703125" style="320" customWidth="1"/>
    <col min="8196" max="8196" width="8.28515625" style="320" customWidth="1"/>
    <col min="8197" max="8197" width="10.7109375" style="320" customWidth="1"/>
    <col min="8198" max="8198" width="11.7109375" style="320" customWidth="1"/>
    <col min="8199" max="8448" width="9.140625" style="320"/>
    <col min="8449" max="8449" width="4" style="320" customWidth="1"/>
    <col min="8450" max="8450" width="46.85546875" style="320" customWidth="1"/>
    <col min="8451" max="8451" width="7.5703125" style="320" customWidth="1"/>
    <col min="8452" max="8452" width="8.28515625" style="320" customWidth="1"/>
    <col min="8453" max="8453" width="10.7109375" style="320" customWidth="1"/>
    <col min="8454" max="8454" width="11.7109375" style="320" customWidth="1"/>
    <col min="8455" max="8704" width="9.140625" style="320"/>
    <col min="8705" max="8705" width="4" style="320" customWidth="1"/>
    <col min="8706" max="8706" width="46.85546875" style="320" customWidth="1"/>
    <col min="8707" max="8707" width="7.5703125" style="320" customWidth="1"/>
    <col min="8708" max="8708" width="8.28515625" style="320" customWidth="1"/>
    <col min="8709" max="8709" width="10.7109375" style="320" customWidth="1"/>
    <col min="8710" max="8710" width="11.7109375" style="320" customWidth="1"/>
    <col min="8711" max="8960" width="9.140625" style="320"/>
    <col min="8961" max="8961" width="4" style="320" customWidth="1"/>
    <col min="8962" max="8962" width="46.85546875" style="320" customWidth="1"/>
    <col min="8963" max="8963" width="7.5703125" style="320" customWidth="1"/>
    <col min="8964" max="8964" width="8.28515625" style="320" customWidth="1"/>
    <col min="8965" max="8965" width="10.7109375" style="320" customWidth="1"/>
    <col min="8966" max="8966" width="11.7109375" style="320" customWidth="1"/>
    <col min="8967" max="9216" width="9.140625" style="320"/>
    <col min="9217" max="9217" width="4" style="320" customWidth="1"/>
    <col min="9218" max="9218" width="46.85546875" style="320" customWidth="1"/>
    <col min="9219" max="9219" width="7.5703125" style="320" customWidth="1"/>
    <col min="9220" max="9220" width="8.28515625" style="320" customWidth="1"/>
    <col min="9221" max="9221" width="10.7109375" style="320" customWidth="1"/>
    <col min="9222" max="9222" width="11.7109375" style="320" customWidth="1"/>
    <col min="9223" max="9472" width="9.140625" style="320"/>
    <col min="9473" max="9473" width="4" style="320" customWidth="1"/>
    <col min="9474" max="9474" width="46.85546875" style="320" customWidth="1"/>
    <col min="9475" max="9475" width="7.5703125" style="320" customWidth="1"/>
    <col min="9476" max="9476" width="8.28515625" style="320" customWidth="1"/>
    <col min="9477" max="9477" width="10.7109375" style="320" customWidth="1"/>
    <col min="9478" max="9478" width="11.7109375" style="320" customWidth="1"/>
    <col min="9479" max="9728" width="9.140625" style="320"/>
    <col min="9729" max="9729" width="4" style="320" customWidth="1"/>
    <col min="9730" max="9730" width="46.85546875" style="320" customWidth="1"/>
    <col min="9731" max="9731" width="7.5703125" style="320" customWidth="1"/>
    <col min="9732" max="9732" width="8.28515625" style="320" customWidth="1"/>
    <col min="9733" max="9733" width="10.7109375" style="320" customWidth="1"/>
    <col min="9734" max="9734" width="11.7109375" style="320" customWidth="1"/>
    <col min="9735" max="9984" width="9.140625" style="320"/>
    <col min="9985" max="9985" width="4" style="320" customWidth="1"/>
    <col min="9986" max="9986" width="46.85546875" style="320" customWidth="1"/>
    <col min="9987" max="9987" width="7.5703125" style="320" customWidth="1"/>
    <col min="9988" max="9988" width="8.28515625" style="320" customWidth="1"/>
    <col min="9989" max="9989" width="10.7109375" style="320" customWidth="1"/>
    <col min="9990" max="9990" width="11.7109375" style="320" customWidth="1"/>
    <col min="9991" max="10240" width="9.140625" style="320"/>
    <col min="10241" max="10241" width="4" style="320" customWidth="1"/>
    <col min="10242" max="10242" width="46.85546875" style="320" customWidth="1"/>
    <col min="10243" max="10243" width="7.5703125" style="320" customWidth="1"/>
    <col min="10244" max="10244" width="8.28515625" style="320" customWidth="1"/>
    <col min="10245" max="10245" width="10.7109375" style="320" customWidth="1"/>
    <col min="10246" max="10246" width="11.7109375" style="320" customWidth="1"/>
    <col min="10247" max="10496" width="9.140625" style="320"/>
    <col min="10497" max="10497" width="4" style="320" customWidth="1"/>
    <col min="10498" max="10498" width="46.85546875" style="320" customWidth="1"/>
    <col min="10499" max="10499" width="7.5703125" style="320" customWidth="1"/>
    <col min="10500" max="10500" width="8.28515625" style="320" customWidth="1"/>
    <col min="10501" max="10501" width="10.7109375" style="320" customWidth="1"/>
    <col min="10502" max="10502" width="11.7109375" style="320" customWidth="1"/>
    <col min="10503" max="10752" width="9.140625" style="320"/>
    <col min="10753" max="10753" width="4" style="320" customWidth="1"/>
    <col min="10754" max="10754" width="46.85546875" style="320" customWidth="1"/>
    <col min="10755" max="10755" width="7.5703125" style="320" customWidth="1"/>
    <col min="10756" max="10756" width="8.28515625" style="320" customWidth="1"/>
    <col min="10757" max="10757" width="10.7109375" style="320" customWidth="1"/>
    <col min="10758" max="10758" width="11.7109375" style="320" customWidth="1"/>
    <col min="10759" max="11008" width="9.140625" style="320"/>
    <col min="11009" max="11009" width="4" style="320" customWidth="1"/>
    <col min="11010" max="11010" width="46.85546875" style="320" customWidth="1"/>
    <col min="11011" max="11011" width="7.5703125" style="320" customWidth="1"/>
    <col min="11012" max="11012" width="8.28515625" style="320" customWidth="1"/>
    <col min="11013" max="11013" width="10.7109375" style="320" customWidth="1"/>
    <col min="11014" max="11014" width="11.7109375" style="320" customWidth="1"/>
    <col min="11015" max="11264" width="9.140625" style="320"/>
    <col min="11265" max="11265" width="4" style="320" customWidth="1"/>
    <col min="11266" max="11266" width="46.85546875" style="320" customWidth="1"/>
    <col min="11267" max="11267" width="7.5703125" style="320" customWidth="1"/>
    <col min="11268" max="11268" width="8.28515625" style="320" customWidth="1"/>
    <col min="11269" max="11269" width="10.7109375" style="320" customWidth="1"/>
    <col min="11270" max="11270" width="11.7109375" style="320" customWidth="1"/>
    <col min="11271" max="11520" width="9.140625" style="320"/>
    <col min="11521" max="11521" width="4" style="320" customWidth="1"/>
    <col min="11522" max="11522" width="46.85546875" style="320" customWidth="1"/>
    <col min="11523" max="11523" width="7.5703125" style="320" customWidth="1"/>
    <col min="11524" max="11524" width="8.28515625" style="320" customWidth="1"/>
    <col min="11525" max="11525" width="10.7109375" style="320" customWidth="1"/>
    <col min="11526" max="11526" width="11.7109375" style="320" customWidth="1"/>
    <col min="11527" max="11776" width="9.140625" style="320"/>
    <col min="11777" max="11777" width="4" style="320" customWidth="1"/>
    <col min="11778" max="11778" width="46.85546875" style="320" customWidth="1"/>
    <col min="11779" max="11779" width="7.5703125" style="320" customWidth="1"/>
    <col min="11780" max="11780" width="8.28515625" style="320" customWidth="1"/>
    <col min="11781" max="11781" width="10.7109375" style="320" customWidth="1"/>
    <col min="11782" max="11782" width="11.7109375" style="320" customWidth="1"/>
    <col min="11783" max="12032" width="9.140625" style="320"/>
    <col min="12033" max="12033" width="4" style="320" customWidth="1"/>
    <col min="12034" max="12034" width="46.85546875" style="320" customWidth="1"/>
    <col min="12035" max="12035" width="7.5703125" style="320" customWidth="1"/>
    <col min="12036" max="12036" width="8.28515625" style="320" customWidth="1"/>
    <col min="12037" max="12037" width="10.7109375" style="320" customWidth="1"/>
    <col min="12038" max="12038" width="11.7109375" style="320" customWidth="1"/>
    <col min="12039" max="12288" width="9.140625" style="320"/>
    <col min="12289" max="12289" width="4" style="320" customWidth="1"/>
    <col min="12290" max="12290" width="46.85546875" style="320" customWidth="1"/>
    <col min="12291" max="12291" width="7.5703125" style="320" customWidth="1"/>
    <col min="12292" max="12292" width="8.28515625" style="320" customWidth="1"/>
    <col min="12293" max="12293" width="10.7109375" style="320" customWidth="1"/>
    <col min="12294" max="12294" width="11.7109375" style="320" customWidth="1"/>
    <col min="12295" max="12544" width="9.140625" style="320"/>
    <col min="12545" max="12545" width="4" style="320" customWidth="1"/>
    <col min="12546" max="12546" width="46.85546875" style="320" customWidth="1"/>
    <col min="12547" max="12547" width="7.5703125" style="320" customWidth="1"/>
    <col min="12548" max="12548" width="8.28515625" style="320" customWidth="1"/>
    <col min="12549" max="12549" width="10.7109375" style="320" customWidth="1"/>
    <col min="12550" max="12550" width="11.7109375" style="320" customWidth="1"/>
    <col min="12551" max="12800" width="9.140625" style="320"/>
    <col min="12801" max="12801" width="4" style="320" customWidth="1"/>
    <col min="12802" max="12802" width="46.85546875" style="320" customWidth="1"/>
    <col min="12803" max="12803" width="7.5703125" style="320" customWidth="1"/>
    <col min="12804" max="12804" width="8.28515625" style="320" customWidth="1"/>
    <col min="12805" max="12805" width="10.7109375" style="320" customWidth="1"/>
    <col min="12806" max="12806" width="11.7109375" style="320" customWidth="1"/>
    <col min="12807" max="13056" width="9.140625" style="320"/>
    <col min="13057" max="13057" width="4" style="320" customWidth="1"/>
    <col min="13058" max="13058" width="46.85546875" style="320" customWidth="1"/>
    <col min="13059" max="13059" width="7.5703125" style="320" customWidth="1"/>
    <col min="13060" max="13060" width="8.28515625" style="320" customWidth="1"/>
    <col min="13061" max="13061" width="10.7109375" style="320" customWidth="1"/>
    <col min="13062" max="13062" width="11.7109375" style="320" customWidth="1"/>
    <col min="13063" max="13312" width="9.140625" style="320"/>
    <col min="13313" max="13313" width="4" style="320" customWidth="1"/>
    <col min="13314" max="13314" width="46.85546875" style="320" customWidth="1"/>
    <col min="13315" max="13315" width="7.5703125" style="320" customWidth="1"/>
    <col min="13316" max="13316" width="8.28515625" style="320" customWidth="1"/>
    <col min="13317" max="13317" width="10.7109375" style="320" customWidth="1"/>
    <col min="13318" max="13318" width="11.7109375" style="320" customWidth="1"/>
    <col min="13319" max="13568" width="9.140625" style="320"/>
    <col min="13569" max="13569" width="4" style="320" customWidth="1"/>
    <col min="13570" max="13570" width="46.85546875" style="320" customWidth="1"/>
    <col min="13571" max="13571" width="7.5703125" style="320" customWidth="1"/>
    <col min="13572" max="13572" width="8.28515625" style="320" customWidth="1"/>
    <col min="13573" max="13573" width="10.7109375" style="320" customWidth="1"/>
    <col min="13574" max="13574" width="11.7109375" style="320" customWidth="1"/>
    <col min="13575" max="13824" width="9.140625" style="320"/>
    <col min="13825" max="13825" width="4" style="320" customWidth="1"/>
    <col min="13826" max="13826" width="46.85546875" style="320" customWidth="1"/>
    <col min="13827" max="13827" width="7.5703125" style="320" customWidth="1"/>
    <col min="13828" max="13828" width="8.28515625" style="320" customWidth="1"/>
    <col min="13829" max="13829" width="10.7109375" style="320" customWidth="1"/>
    <col min="13830" max="13830" width="11.7109375" style="320" customWidth="1"/>
    <col min="13831" max="14080" width="9.140625" style="320"/>
    <col min="14081" max="14081" width="4" style="320" customWidth="1"/>
    <col min="14082" max="14082" width="46.85546875" style="320" customWidth="1"/>
    <col min="14083" max="14083" width="7.5703125" style="320" customWidth="1"/>
    <col min="14084" max="14084" width="8.28515625" style="320" customWidth="1"/>
    <col min="14085" max="14085" width="10.7109375" style="320" customWidth="1"/>
    <col min="14086" max="14086" width="11.7109375" style="320" customWidth="1"/>
    <col min="14087" max="14336" width="9.140625" style="320"/>
    <col min="14337" max="14337" width="4" style="320" customWidth="1"/>
    <col min="14338" max="14338" width="46.85546875" style="320" customWidth="1"/>
    <col min="14339" max="14339" width="7.5703125" style="320" customWidth="1"/>
    <col min="14340" max="14340" width="8.28515625" style="320" customWidth="1"/>
    <col min="14341" max="14341" width="10.7109375" style="320" customWidth="1"/>
    <col min="14342" max="14342" width="11.7109375" style="320" customWidth="1"/>
    <col min="14343" max="14592" width="9.140625" style="320"/>
    <col min="14593" max="14593" width="4" style="320" customWidth="1"/>
    <col min="14594" max="14594" width="46.85546875" style="320" customWidth="1"/>
    <col min="14595" max="14595" width="7.5703125" style="320" customWidth="1"/>
    <col min="14596" max="14596" width="8.28515625" style="320" customWidth="1"/>
    <col min="14597" max="14597" width="10.7109375" style="320" customWidth="1"/>
    <col min="14598" max="14598" width="11.7109375" style="320" customWidth="1"/>
    <col min="14599" max="14848" width="9.140625" style="320"/>
    <col min="14849" max="14849" width="4" style="320" customWidth="1"/>
    <col min="14850" max="14850" width="46.85546875" style="320" customWidth="1"/>
    <col min="14851" max="14851" width="7.5703125" style="320" customWidth="1"/>
    <col min="14852" max="14852" width="8.28515625" style="320" customWidth="1"/>
    <col min="14853" max="14853" width="10.7109375" style="320" customWidth="1"/>
    <col min="14854" max="14854" width="11.7109375" style="320" customWidth="1"/>
    <col min="14855" max="15104" width="9.140625" style="320"/>
    <col min="15105" max="15105" width="4" style="320" customWidth="1"/>
    <col min="15106" max="15106" width="46.85546875" style="320" customWidth="1"/>
    <col min="15107" max="15107" width="7.5703125" style="320" customWidth="1"/>
    <col min="15108" max="15108" width="8.28515625" style="320" customWidth="1"/>
    <col min="15109" max="15109" width="10.7109375" style="320" customWidth="1"/>
    <col min="15110" max="15110" width="11.7109375" style="320" customWidth="1"/>
    <col min="15111" max="15360" width="9.140625" style="320"/>
    <col min="15361" max="15361" width="4" style="320" customWidth="1"/>
    <col min="15362" max="15362" width="46.85546875" style="320" customWidth="1"/>
    <col min="15363" max="15363" width="7.5703125" style="320" customWidth="1"/>
    <col min="15364" max="15364" width="8.28515625" style="320" customWidth="1"/>
    <col min="15365" max="15365" width="10.7109375" style="320" customWidth="1"/>
    <col min="15366" max="15366" width="11.7109375" style="320" customWidth="1"/>
    <col min="15367" max="15616" width="9.140625" style="320"/>
    <col min="15617" max="15617" width="4" style="320" customWidth="1"/>
    <col min="15618" max="15618" width="46.85546875" style="320" customWidth="1"/>
    <col min="15619" max="15619" width="7.5703125" style="320" customWidth="1"/>
    <col min="15620" max="15620" width="8.28515625" style="320" customWidth="1"/>
    <col min="15621" max="15621" width="10.7109375" style="320" customWidth="1"/>
    <col min="15622" max="15622" width="11.7109375" style="320" customWidth="1"/>
    <col min="15623" max="15872" width="9.140625" style="320"/>
    <col min="15873" max="15873" width="4" style="320" customWidth="1"/>
    <col min="15874" max="15874" width="46.85546875" style="320" customWidth="1"/>
    <col min="15875" max="15875" width="7.5703125" style="320" customWidth="1"/>
    <col min="15876" max="15876" width="8.28515625" style="320" customWidth="1"/>
    <col min="15877" max="15877" width="10.7109375" style="320" customWidth="1"/>
    <col min="15878" max="15878" width="11.7109375" style="320" customWidth="1"/>
    <col min="15879" max="16128" width="9.140625" style="320"/>
    <col min="16129" max="16129" width="4" style="320" customWidth="1"/>
    <col min="16130" max="16130" width="46.85546875" style="320" customWidth="1"/>
    <col min="16131" max="16131" width="7.5703125" style="320" customWidth="1"/>
    <col min="16132" max="16132" width="8.28515625" style="320" customWidth="1"/>
    <col min="16133" max="16133" width="10.7109375" style="320" customWidth="1"/>
    <col min="16134" max="16134" width="11.7109375" style="320" customWidth="1"/>
    <col min="16135" max="16384" width="9.140625" style="320"/>
  </cols>
  <sheetData>
    <row r="1" spans="1:6" s="323" customFormat="1">
      <c r="A1" s="318"/>
      <c r="B1" s="319" t="str">
        <f>'REKAP ST_INSTAL '!B1</f>
        <v xml:space="preserve">PROJEKTANTSKI PREDRAČUN S PREDIZMERAMI </v>
      </c>
      <c r="C1" s="320"/>
      <c r="D1" s="321"/>
      <c r="E1" s="322"/>
      <c r="F1" s="322"/>
    </row>
    <row r="2" spans="1:6" s="323" customFormat="1">
      <c r="A2" s="318"/>
      <c r="B2" s="319"/>
      <c r="C2" s="320"/>
      <c r="D2" s="324"/>
      <c r="E2" s="322"/>
      <c r="F2" s="322"/>
    </row>
    <row r="3" spans="1:6" s="323" customFormat="1">
      <c r="A3" s="318"/>
      <c r="B3" s="319"/>
      <c r="C3" s="320"/>
      <c r="D3" s="324"/>
      <c r="E3" s="322"/>
      <c r="F3" s="325"/>
    </row>
    <row r="4" spans="1:6" s="323" customFormat="1">
      <c r="A4" s="318"/>
      <c r="B4" s="319"/>
      <c r="C4" s="320"/>
      <c r="D4" s="324"/>
      <c r="E4" s="322"/>
      <c r="F4" s="325"/>
    </row>
    <row r="5" spans="1:6" s="323" customFormat="1">
      <c r="A5" s="326"/>
      <c r="B5" s="327" t="s">
        <v>1079</v>
      </c>
      <c r="C5" s="328"/>
      <c r="D5" s="328"/>
      <c r="E5" s="329"/>
      <c r="F5" s="329"/>
    </row>
    <row r="6" spans="1:6" s="323" customFormat="1">
      <c r="A6" s="326"/>
      <c r="B6" s="296" t="str">
        <f>'REKAP ST_INSTAL '!C4</f>
        <v xml:space="preserve">OBČINA MORAVSKE TOPLICE
</v>
      </c>
      <c r="C6" s="328"/>
      <c r="D6" s="328"/>
      <c r="E6" s="329"/>
      <c r="F6" s="329"/>
    </row>
    <row r="7" spans="1:6" s="323" customFormat="1">
      <c r="A7" s="326"/>
      <c r="B7" s="296" t="str">
        <f>'REKAP ST_INSTAL '!C5</f>
        <v>Krajnčeva ulica 3, Moravske Toplice</v>
      </c>
      <c r="C7" s="328"/>
      <c r="D7" s="328"/>
      <c r="E7" s="329"/>
      <c r="F7" s="329"/>
    </row>
    <row r="8" spans="1:6" s="323" customFormat="1">
      <c r="A8" s="326"/>
      <c r="B8" s="296" t="str">
        <f>'REKAP ST_INSTAL '!C6</f>
        <v>9226 Moravske Toplice</v>
      </c>
      <c r="C8" s="328"/>
      <c r="D8" s="328"/>
      <c r="E8" s="329"/>
      <c r="F8" s="329"/>
    </row>
    <row r="9" spans="1:6" s="323" customFormat="1">
      <c r="A9" s="326"/>
      <c r="B9" s="299"/>
      <c r="C9" s="328"/>
      <c r="D9" s="328"/>
      <c r="E9" s="329"/>
      <c r="F9" s="329"/>
    </row>
    <row r="10" spans="1:6" s="323" customFormat="1">
      <c r="A10" s="326"/>
      <c r="B10" s="327" t="s">
        <v>1114</v>
      </c>
      <c r="C10" s="328"/>
      <c r="D10" s="328"/>
      <c r="E10" s="329"/>
      <c r="F10" s="329"/>
    </row>
    <row r="11" spans="1:6" s="323" customFormat="1">
      <c r="A11" s="326"/>
      <c r="B11" s="296" t="str">
        <f>'REKAP ST_INSTAL '!C8</f>
        <v>PRENOVA PRITLIČJA
	ZDRAVSTVENE POSTAJE MARTJANCI</v>
      </c>
      <c r="C11" s="328"/>
      <c r="D11" s="328"/>
      <c r="E11" s="329"/>
      <c r="F11" s="329"/>
    </row>
    <row r="12" spans="1:6" s="323" customFormat="1">
      <c r="A12" s="326"/>
      <c r="B12" s="296"/>
      <c r="C12" s="328"/>
      <c r="D12" s="328"/>
      <c r="E12" s="329"/>
      <c r="F12" s="329"/>
    </row>
    <row r="13" spans="1:6" s="323" customFormat="1">
      <c r="A13" s="326"/>
      <c r="B13" s="296"/>
      <c r="C13" s="328"/>
      <c r="D13" s="328"/>
      <c r="E13" s="329"/>
      <c r="F13" s="329"/>
    </row>
    <row r="14" spans="1:6" s="323" customFormat="1">
      <c r="A14" s="326"/>
      <c r="B14" s="296"/>
      <c r="C14" s="328"/>
      <c r="D14" s="328"/>
      <c r="E14" s="329"/>
      <c r="F14" s="329"/>
    </row>
    <row r="15" spans="1:6" s="323" customFormat="1">
      <c r="A15" s="326"/>
      <c r="B15" s="327" t="s">
        <v>1115</v>
      </c>
      <c r="C15" s="328"/>
      <c r="D15" s="328"/>
      <c r="E15" s="329"/>
      <c r="F15" s="329"/>
    </row>
    <row r="16" spans="1:6" s="323" customFormat="1">
      <c r="A16" s="326"/>
      <c r="B16" s="299" t="s">
        <v>1086</v>
      </c>
      <c r="C16" s="328"/>
      <c r="D16" s="328"/>
      <c r="E16" s="329"/>
      <c r="F16" s="329"/>
    </row>
    <row r="17" spans="1:6" s="323" customFormat="1">
      <c r="A17" s="326"/>
      <c r="B17" s="327"/>
      <c r="C17" s="328"/>
      <c r="D17" s="328"/>
      <c r="E17" s="329"/>
      <c r="F17" s="329"/>
    </row>
    <row r="18" spans="1:6" s="323" customFormat="1">
      <c r="A18" s="326"/>
      <c r="B18" s="327" t="s">
        <v>1116</v>
      </c>
      <c r="C18" s="328"/>
      <c r="D18" s="328"/>
      <c r="E18" s="329"/>
      <c r="F18" s="329"/>
    </row>
    <row r="19" spans="1:6" s="323" customFormat="1">
      <c r="A19" s="326"/>
      <c r="B19" s="299" t="s">
        <v>1117</v>
      </c>
      <c r="C19" s="328"/>
      <c r="D19" s="328"/>
      <c r="E19" s="329"/>
      <c r="F19" s="329"/>
    </row>
    <row r="20" spans="1:6" s="323" customFormat="1">
      <c r="A20" s="326"/>
      <c r="B20" s="299"/>
      <c r="C20" s="328"/>
      <c r="D20" s="328"/>
      <c r="E20" s="329"/>
      <c r="F20" s="329"/>
    </row>
    <row r="21" spans="1:6" s="323" customFormat="1">
      <c r="A21" s="326"/>
      <c r="B21" s="327" t="s">
        <v>1118</v>
      </c>
      <c r="C21" s="328"/>
      <c r="D21" s="328"/>
      <c r="E21" s="329"/>
      <c r="F21" s="329"/>
    </row>
    <row r="22" spans="1:6" s="323" customFormat="1">
      <c r="A22" s="326"/>
      <c r="B22" s="299" t="str">
        <f>'REKAP ST_INSTAL '!C15</f>
        <v>PD-13/25</v>
      </c>
      <c r="C22" s="328"/>
      <c r="D22" s="328"/>
      <c r="E22" s="329"/>
      <c r="F22" s="329"/>
    </row>
    <row r="23" spans="1:6" s="323" customFormat="1">
      <c r="A23" s="326"/>
      <c r="B23" s="330"/>
      <c r="C23" s="328"/>
      <c r="D23" s="328"/>
      <c r="E23" s="329"/>
      <c r="F23" s="329"/>
    </row>
    <row r="24" spans="1:6" s="323" customFormat="1">
      <c r="A24" s="326"/>
      <c r="B24" s="331"/>
      <c r="C24" s="328"/>
      <c r="D24" s="328"/>
      <c r="E24" s="329"/>
      <c r="F24" s="329"/>
    </row>
    <row r="25" spans="1:6" s="323" customFormat="1">
      <c r="A25" s="326"/>
      <c r="B25" s="330"/>
      <c r="C25" s="328"/>
      <c r="D25" s="328"/>
      <c r="E25" s="329"/>
      <c r="F25" s="329"/>
    </row>
    <row r="26" spans="1:6" s="323" customFormat="1">
      <c r="A26" s="326"/>
      <c r="B26" s="331"/>
      <c r="C26" s="324"/>
      <c r="D26" s="328"/>
      <c r="E26" s="322"/>
      <c r="F26" s="329"/>
    </row>
    <row r="27" spans="1:6" s="323" customFormat="1">
      <c r="A27" s="326" t="s">
        <v>16</v>
      </c>
      <c r="B27" s="331" t="s">
        <v>1119</v>
      </c>
      <c r="C27" s="324"/>
      <c r="D27" s="328"/>
      <c r="E27" s="322"/>
      <c r="F27" s="329"/>
    </row>
    <row r="28" spans="1:6" s="323" customFormat="1">
      <c r="A28" s="326"/>
      <c r="B28" s="332"/>
      <c r="C28" s="324"/>
      <c r="D28" s="328"/>
      <c r="E28" s="322"/>
      <c r="F28" s="329"/>
    </row>
    <row r="29" spans="1:6" s="323" customFormat="1">
      <c r="A29" s="326"/>
      <c r="B29" s="331"/>
      <c r="C29" s="333"/>
      <c r="D29" s="333"/>
      <c r="E29" s="334"/>
      <c r="F29" s="329"/>
    </row>
    <row r="30" spans="1:6" s="323" customFormat="1">
      <c r="A30" s="326">
        <v>1</v>
      </c>
      <c r="B30" s="330" t="s">
        <v>1120</v>
      </c>
      <c r="C30" s="328"/>
      <c r="D30" s="320" t="s">
        <v>1092</v>
      </c>
      <c r="E30" s="329"/>
      <c r="F30" s="335">
        <f>F90</f>
        <v>0</v>
      </c>
    </row>
    <row r="31" spans="1:6" s="323" customFormat="1" ht="12.75" customHeight="1">
      <c r="A31" s="326">
        <v>2</v>
      </c>
      <c r="B31" s="330" t="s">
        <v>1121</v>
      </c>
      <c r="C31" s="328"/>
      <c r="D31" s="320" t="s">
        <v>1092</v>
      </c>
      <c r="E31" s="329"/>
      <c r="F31" s="335">
        <f>F102</f>
        <v>0</v>
      </c>
    </row>
    <row r="32" spans="1:6" s="323" customFormat="1" ht="12.75" customHeight="1">
      <c r="A32" s="326">
        <v>3</v>
      </c>
      <c r="B32" s="330" t="s">
        <v>1122</v>
      </c>
      <c r="C32" s="328"/>
      <c r="D32" s="320" t="s">
        <v>1092</v>
      </c>
      <c r="E32" s="329"/>
      <c r="F32" s="335">
        <f>F126</f>
        <v>0</v>
      </c>
    </row>
    <row r="33" spans="1:6" s="323" customFormat="1" ht="12.75" customHeight="1">
      <c r="A33" s="336">
        <v>4</v>
      </c>
      <c r="B33" s="337" t="s">
        <v>1123</v>
      </c>
      <c r="C33" s="338"/>
      <c r="D33" s="339" t="s">
        <v>1092</v>
      </c>
      <c r="E33" s="340"/>
      <c r="F33" s="341">
        <f>F145</f>
        <v>0</v>
      </c>
    </row>
    <row r="34" spans="1:6" s="323" customFormat="1">
      <c r="A34" s="326"/>
      <c r="B34" s="342" t="s">
        <v>1124</v>
      </c>
      <c r="C34" s="324"/>
      <c r="D34" s="343" t="s">
        <v>1092</v>
      </c>
      <c r="E34" s="334"/>
      <c r="F34" s="344">
        <f>SUM(F30:F33)</f>
        <v>0</v>
      </c>
    </row>
    <row r="35" spans="1:6" s="349" customFormat="1" ht="11.25">
      <c r="A35" s="302"/>
      <c r="B35" s="345"/>
      <c r="C35" s="346"/>
      <c r="D35" s="346"/>
      <c r="E35" s="347"/>
      <c r="F35" s="348"/>
    </row>
    <row r="36" spans="1:6" s="353" customFormat="1" ht="11.25">
      <c r="A36" s="302"/>
      <c r="B36" s="345"/>
      <c r="C36" s="350"/>
      <c r="D36" s="351"/>
      <c r="E36" s="348"/>
      <c r="F36" s="352"/>
    </row>
    <row r="37" spans="1:6" s="353" customFormat="1" ht="11.25">
      <c r="A37" s="302"/>
      <c r="B37" s="354"/>
      <c r="C37" s="350"/>
      <c r="D37" s="350"/>
      <c r="E37" s="348"/>
      <c r="F37" s="352"/>
    </row>
    <row r="38" spans="1:6" s="353" customFormat="1" ht="11.25">
      <c r="A38" s="302"/>
      <c r="B38" s="355"/>
      <c r="C38" s="350"/>
      <c r="D38" s="350"/>
      <c r="E38" s="348"/>
      <c r="F38" s="352"/>
    </row>
    <row r="39" spans="1:6" s="353" customFormat="1" ht="11.25">
      <c r="A39" s="302"/>
      <c r="B39" s="345"/>
      <c r="C39" s="350"/>
      <c r="D39" s="350"/>
      <c r="E39" s="348"/>
      <c r="F39" s="352"/>
    </row>
    <row r="40" spans="1:6" s="353" customFormat="1" ht="11.25">
      <c r="A40" s="302"/>
      <c r="B40" s="345"/>
      <c r="C40" s="350"/>
      <c r="D40" s="350"/>
      <c r="E40" s="348"/>
      <c r="F40" s="352"/>
    </row>
    <row r="41" spans="1:6" s="353" customFormat="1" ht="11.25">
      <c r="A41" s="302"/>
      <c r="B41" s="345"/>
      <c r="C41" s="350"/>
      <c r="D41" s="350"/>
      <c r="E41" s="348"/>
      <c r="F41" s="352"/>
    </row>
    <row r="42" spans="1:6" s="353" customFormat="1" ht="11.25">
      <c r="A42" s="302"/>
      <c r="B42" s="345"/>
      <c r="C42" s="350"/>
      <c r="D42" s="350"/>
      <c r="E42" s="348"/>
      <c r="F42" s="352"/>
    </row>
    <row r="43" spans="1:6" s="353" customFormat="1" ht="11.25">
      <c r="A43" s="302"/>
      <c r="B43" s="345"/>
      <c r="C43" s="350"/>
      <c r="D43" s="350"/>
      <c r="E43" s="348"/>
      <c r="F43" s="352"/>
    </row>
    <row r="44" spans="1:6" s="353" customFormat="1" ht="11.25">
      <c r="A44" s="302"/>
      <c r="B44" s="345"/>
      <c r="C44" s="350"/>
      <c r="D44" s="350"/>
      <c r="E44" s="348"/>
      <c r="F44" s="352"/>
    </row>
    <row r="45" spans="1:6" s="353" customFormat="1" ht="11.25">
      <c r="A45" s="302"/>
      <c r="B45" s="345"/>
      <c r="C45" s="350"/>
      <c r="D45" s="350"/>
      <c r="E45" s="348"/>
      <c r="F45" s="352"/>
    </row>
    <row r="46" spans="1:6" s="353" customFormat="1" ht="11.25">
      <c r="A46" s="302"/>
      <c r="B46" s="345"/>
      <c r="C46" s="350"/>
      <c r="D46" s="350"/>
      <c r="E46" s="348"/>
      <c r="F46" s="352"/>
    </row>
    <row r="47" spans="1:6" s="353" customFormat="1" ht="11.25">
      <c r="A47" s="302"/>
      <c r="B47" s="345"/>
      <c r="C47" s="350"/>
      <c r="D47" s="350"/>
      <c r="E47" s="348"/>
      <c r="F47" s="352"/>
    </row>
    <row r="48" spans="1:6" s="353" customFormat="1" ht="11.25">
      <c r="A48" s="302"/>
      <c r="B48" s="345"/>
      <c r="C48" s="350"/>
      <c r="D48" s="350"/>
      <c r="E48" s="348"/>
      <c r="F48" s="352"/>
    </row>
    <row r="49" spans="1:6" s="353" customFormat="1" ht="11.25">
      <c r="A49" s="302"/>
      <c r="B49" s="345"/>
      <c r="C49" s="350"/>
      <c r="D49" s="350"/>
      <c r="E49" s="348"/>
      <c r="F49" s="352"/>
    </row>
    <row r="50" spans="1:6" s="353" customFormat="1" ht="11.25">
      <c r="A50" s="302"/>
      <c r="B50" s="345"/>
      <c r="C50" s="350"/>
      <c r="D50" s="350"/>
      <c r="E50" s="348"/>
      <c r="F50" s="352"/>
    </row>
    <row r="51" spans="1:6" s="349" customFormat="1" ht="11.25">
      <c r="A51" s="302"/>
      <c r="B51" s="345"/>
      <c r="C51" s="350"/>
      <c r="D51" s="350"/>
      <c r="E51" s="348"/>
      <c r="F51" s="348"/>
    </row>
    <row r="52" spans="1:6" s="349" customFormat="1" ht="11.25">
      <c r="A52" s="302"/>
      <c r="B52" s="345"/>
      <c r="C52" s="350"/>
      <c r="D52" s="350"/>
      <c r="E52" s="348"/>
      <c r="F52" s="348"/>
    </row>
    <row r="53" spans="1:6" s="349" customFormat="1" ht="11.25">
      <c r="A53" s="302"/>
      <c r="B53" s="345"/>
      <c r="C53" s="350"/>
      <c r="D53" s="350"/>
      <c r="E53" s="348"/>
      <c r="F53" s="348"/>
    </row>
    <row r="54" spans="1:6" s="349" customFormat="1" ht="11.25">
      <c r="A54" s="302"/>
      <c r="B54" s="345"/>
      <c r="C54" s="350"/>
      <c r="D54" s="350"/>
      <c r="E54" s="348"/>
      <c r="F54" s="348"/>
    </row>
    <row r="55" spans="1:6" s="353" customFormat="1" ht="11.25">
      <c r="A55" s="302"/>
      <c r="B55" s="345"/>
      <c r="C55" s="350"/>
      <c r="D55" s="350"/>
      <c r="E55" s="348"/>
      <c r="F55" s="352"/>
    </row>
    <row r="56" spans="1:6" s="353" customFormat="1" ht="11.25">
      <c r="A56" s="302"/>
      <c r="B56" s="345"/>
      <c r="C56" s="350"/>
      <c r="D56" s="350"/>
      <c r="E56" s="348"/>
      <c r="F56" s="352"/>
    </row>
    <row r="57" spans="1:6" s="353" customFormat="1" ht="11.25">
      <c r="A57" s="302"/>
      <c r="C57" s="350"/>
      <c r="D57" s="350"/>
      <c r="E57" s="348"/>
      <c r="F57" s="352"/>
    </row>
    <row r="58" spans="1:6" s="353" customFormat="1" ht="11.25">
      <c r="A58" s="302"/>
      <c r="C58" s="356"/>
      <c r="D58" s="356"/>
      <c r="E58" s="352"/>
      <c r="F58" s="352"/>
    </row>
    <row r="59" spans="1:6" s="353" customFormat="1" ht="11.25">
      <c r="A59" s="302"/>
      <c r="B59" s="349"/>
      <c r="C59" s="350"/>
      <c r="D59" s="350"/>
      <c r="E59" s="348"/>
      <c r="F59" s="352"/>
    </row>
    <row r="60" spans="1:6" s="353" customFormat="1" ht="11.25">
      <c r="A60" s="302"/>
      <c r="B60" s="349"/>
      <c r="C60" s="350"/>
      <c r="D60" s="350"/>
      <c r="E60" s="348"/>
      <c r="F60" s="352"/>
    </row>
    <row r="61" spans="1:6" s="353" customFormat="1" ht="11.25">
      <c r="A61" s="302"/>
      <c r="B61" s="349"/>
      <c r="C61" s="350"/>
      <c r="D61" s="350"/>
      <c r="E61" s="348"/>
      <c r="F61" s="352"/>
    </row>
    <row r="62" spans="1:6" s="353" customFormat="1" ht="11.25">
      <c r="A62" s="302"/>
      <c r="B62" s="349"/>
      <c r="C62" s="350"/>
      <c r="D62" s="350"/>
      <c r="E62" s="348"/>
      <c r="F62" s="352"/>
    </row>
    <row r="63" spans="1:6" s="353" customFormat="1" ht="11.25">
      <c r="A63" s="302"/>
      <c r="B63" s="349"/>
      <c r="C63" s="350"/>
      <c r="D63" s="350"/>
      <c r="E63" s="348"/>
      <c r="F63" s="352"/>
    </row>
    <row r="64" spans="1:6" s="349" customFormat="1" ht="11.25">
      <c r="A64" s="302"/>
      <c r="B64" s="310" t="s">
        <v>1125</v>
      </c>
      <c r="C64" s="357"/>
      <c r="D64" s="357"/>
      <c r="E64" s="347"/>
      <c r="F64" s="348"/>
    </row>
    <row r="65" spans="1:8" s="349" customFormat="1" ht="11.25">
      <c r="A65" s="302"/>
      <c r="B65" s="355"/>
      <c r="C65" s="357"/>
      <c r="D65" s="357"/>
      <c r="E65" s="358"/>
      <c r="F65" s="348"/>
    </row>
    <row r="66" spans="1:8" s="349" customFormat="1" ht="11.25">
      <c r="A66" s="359"/>
      <c r="B66" s="345"/>
      <c r="C66" s="360"/>
      <c r="D66" s="351"/>
      <c r="E66" s="348"/>
      <c r="F66" s="348"/>
      <c r="G66" s="361"/>
    </row>
    <row r="67" spans="1:8" s="369" customFormat="1" ht="11.25" customHeight="1">
      <c r="A67" s="362" t="s">
        <v>1126</v>
      </c>
      <c r="B67" s="363" t="s">
        <v>1127</v>
      </c>
      <c r="C67" s="364" t="s">
        <v>1128</v>
      </c>
      <c r="D67" s="365" t="s">
        <v>1129</v>
      </c>
      <c r="E67" s="366" t="s">
        <v>1130</v>
      </c>
      <c r="F67" s="367" t="s">
        <v>1124</v>
      </c>
      <c r="G67" s="368"/>
      <c r="H67" s="368"/>
    </row>
    <row r="68" spans="1:8" s="349" customFormat="1" ht="11.25">
      <c r="A68" s="310"/>
      <c r="B68" s="370"/>
      <c r="C68" s="370"/>
      <c r="D68" s="371"/>
      <c r="E68" s="372"/>
      <c r="F68" s="373"/>
      <c r="G68" s="374"/>
      <c r="H68" s="374"/>
    </row>
    <row r="69" spans="1:8" s="349" customFormat="1" ht="11.25">
      <c r="A69" s="359"/>
      <c r="B69" s="375" t="s">
        <v>1131</v>
      </c>
      <c r="C69" s="360"/>
      <c r="D69" s="350"/>
      <c r="E69" s="348"/>
      <c r="F69" s="348"/>
    </row>
    <row r="70" spans="1:8" s="349" customFormat="1" ht="11.25">
      <c r="A70" s="359"/>
      <c r="B70" s="375"/>
      <c r="C70" s="360"/>
      <c r="D70" s="350"/>
      <c r="E70" s="348"/>
      <c r="F70" s="348"/>
    </row>
    <row r="71" spans="1:8" ht="11.25" customHeight="1"/>
    <row r="72" spans="1:8" s="349" customFormat="1" ht="11.25">
      <c r="A72" s="376" t="s">
        <v>2</v>
      </c>
      <c r="B72" s="377" t="s">
        <v>1132</v>
      </c>
      <c r="C72" s="378"/>
      <c r="D72" s="379"/>
      <c r="E72" s="358"/>
      <c r="F72" s="358"/>
      <c r="G72" s="361"/>
      <c r="H72" s="361"/>
    </row>
    <row r="73" spans="1:8" s="349" customFormat="1" ht="11.25">
      <c r="A73" s="302"/>
      <c r="B73" s="380" t="str">
        <f>B30</f>
        <v>DEMONTAŽNA DELA - OGREVANJE</v>
      </c>
      <c r="C73" s="378"/>
      <c r="D73" s="378"/>
      <c r="E73" s="358"/>
      <c r="F73" s="358"/>
    </row>
    <row r="74" spans="1:8" s="349" customFormat="1" ht="11.25">
      <c r="A74" s="302"/>
      <c r="B74" s="380"/>
      <c r="C74" s="378"/>
      <c r="D74" s="378"/>
      <c r="E74" s="358"/>
      <c r="F74" s="358"/>
    </row>
    <row r="75" spans="1:8" s="349" customFormat="1" ht="11.25">
      <c r="A75" s="302"/>
      <c r="B75" s="380"/>
      <c r="C75" s="378"/>
      <c r="D75" s="378"/>
      <c r="E75" s="358"/>
      <c r="F75" s="358"/>
    </row>
    <row r="76" spans="1:8" s="349" customFormat="1" ht="11.25">
      <c r="A76" s="302" t="s">
        <v>2</v>
      </c>
      <c r="B76" s="381" t="s">
        <v>1133</v>
      </c>
      <c r="C76" s="378"/>
      <c r="D76" s="379"/>
      <c r="E76" s="358"/>
      <c r="F76" s="358"/>
      <c r="G76" s="361"/>
      <c r="H76" s="361"/>
    </row>
    <row r="77" spans="1:8" s="349" customFormat="1" ht="11.25">
      <c r="A77" s="302"/>
      <c r="B77" s="345" t="s">
        <v>1134</v>
      </c>
      <c r="C77" s="378" t="s">
        <v>1135</v>
      </c>
      <c r="D77" s="378">
        <v>1</v>
      </c>
      <c r="E77" s="906"/>
      <c r="F77" s="383">
        <f>E77*D77</f>
        <v>0</v>
      </c>
      <c r="G77" s="361"/>
      <c r="H77" s="361"/>
    </row>
    <row r="78" spans="1:8" s="349" customFormat="1" ht="11.25">
      <c r="A78" s="302"/>
      <c r="B78" s="345"/>
      <c r="C78" s="378"/>
      <c r="D78" s="379"/>
      <c r="E78" s="348"/>
      <c r="F78" s="348"/>
      <c r="G78" s="361"/>
      <c r="H78" s="361"/>
    </row>
    <row r="79" spans="1:8" s="349" customFormat="1" ht="11.25">
      <c r="A79" s="302" t="s">
        <v>3</v>
      </c>
      <c r="B79" s="381" t="s">
        <v>1136</v>
      </c>
      <c r="C79" s="378"/>
      <c r="D79" s="379"/>
      <c r="E79" s="348"/>
      <c r="F79" s="348"/>
      <c r="G79" s="361"/>
      <c r="H79" s="361"/>
    </row>
    <row r="80" spans="1:8" s="349" customFormat="1" ht="22.5">
      <c r="A80" s="302"/>
      <c r="B80" s="345" t="s">
        <v>1137</v>
      </c>
      <c r="E80" s="384"/>
      <c r="F80" s="384"/>
      <c r="G80" s="361"/>
      <c r="H80" s="361"/>
    </row>
    <row r="81" spans="1:8" s="349" customFormat="1" ht="11.25" customHeight="1">
      <c r="A81" s="302"/>
      <c r="B81" s="345" t="s">
        <v>1138</v>
      </c>
      <c r="C81" s="378" t="s">
        <v>889</v>
      </c>
      <c r="D81" s="378">
        <v>80</v>
      </c>
      <c r="E81" s="906"/>
      <c r="F81" s="383">
        <f>E81*D81</f>
        <v>0</v>
      </c>
      <c r="G81" s="361"/>
      <c r="H81" s="361"/>
    </row>
    <row r="82" spans="1:8" s="349" customFormat="1" ht="11.25" customHeight="1">
      <c r="A82" s="302"/>
      <c r="B82" s="345"/>
      <c r="C82" s="378"/>
      <c r="D82" s="378"/>
      <c r="E82" s="382"/>
      <c r="F82" s="383"/>
      <c r="G82" s="361"/>
      <c r="H82" s="361"/>
    </row>
    <row r="83" spans="1:8" s="349" customFormat="1" ht="11.25">
      <c r="A83" s="302" t="s">
        <v>5</v>
      </c>
      <c r="B83" s="345" t="s">
        <v>1139</v>
      </c>
      <c r="C83" s="378" t="s">
        <v>1135</v>
      </c>
      <c r="D83" s="378">
        <v>15</v>
      </c>
      <c r="E83" s="906"/>
      <c r="F83" s="383">
        <f>E83*D83</f>
        <v>0</v>
      </c>
      <c r="G83" s="361"/>
      <c r="H83" s="361"/>
    </row>
    <row r="84" spans="1:8" s="349" customFormat="1" ht="11.25" customHeight="1">
      <c r="A84" s="302"/>
      <c r="B84" s="345"/>
      <c r="C84" s="378"/>
      <c r="D84" s="379"/>
      <c r="E84" s="348"/>
      <c r="F84" s="348"/>
      <c r="G84" s="361"/>
      <c r="H84" s="361"/>
    </row>
    <row r="85" spans="1:8" s="349" customFormat="1" ht="11.25" customHeight="1">
      <c r="A85" s="302" t="s">
        <v>35</v>
      </c>
      <c r="B85" s="381" t="s">
        <v>1140</v>
      </c>
      <c r="C85" s="378"/>
      <c r="D85" s="379"/>
      <c r="E85" s="348"/>
      <c r="F85" s="348"/>
      <c r="G85" s="361"/>
      <c r="H85" s="361"/>
    </row>
    <row r="86" spans="1:8" s="349" customFormat="1" ht="11.25">
      <c r="A86" s="302"/>
      <c r="B86" s="355" t="s">
        <v>1141</v>
      </c>
      <c r="C86" s="378" t="s">
        <v>1135</v>
      </c>
      <c r="D86" s="378">
        <v>2</v>
      </c>
      <c r="E86" s="906"/>
      <c r="F86" s="383">
        <f>E86*D86</f>
        <v>0</v>
      </c>
    </row>
    <row r="87" spans="1:8" s="349" customFormat="1" ht="11.25">
      <c r="A87" s="302"/>
      <c r="B87" s="355"/>
      <c r="C87" s="378"/>
      <c r="D87" s="378"/>
      <c r="E87" s="382"/>
      <c r="F87" s="383"/>
    </row>
    <row r="88" spans="1:8" s="349" customFormat="1" ht="11.25">
      <c r="A88" s="302"/>
      <c r="B88" s="385"/>
      <c r="C88" s="378"/>
      <c r="D88" s="378"/>
      <c r="E88" s="358"/>
      <c r="F88" s="358"/>
    </row>
    <row r="89" spans="1:8" s="297" customFormat="1" ht="11.25">
      <c r="A89" s="302"/>
      <c r="B89" s="380" t="str">
        <f>B73</f>
        <v>DEMONTAŽNA DELA - OGREVANJE</v>
      </c>
      <c r="C89" s="386"/>
      <c r="D89" s="387"/>
      <c r="E89" s="388"/>
      <c r="F89" s="389"/>
    </row>
    <row r="90" spans="1:8" s="297" customFormat="1" ht="11.25">
      <c r="A90" s="302"/>
      <c r="B90" s="390" t="s">
        <v>1142</v>
      </c>
      <c r="C90" s="391"/>
      <c r="D90" s="392"/>
      <c r="E90" s="393"/>
      <c r="F90" s="394">
        <f>SUM(F76:F89)</f>
        <v>0</v>
      </c>
      <c r="G90" s="316"/>
    </row>
    <row r="91" spans="1:8" ht="11.25" customHeight="1">
      <c r="D91" s="320"/>
      <c r="E91" s="335"/>
      <c r="F91" s="335"/>
    </row>
    <row r="92" spans="1:8" ht="11.25" customHeight="1">
      <c r="D92" s="320"/>
      <c r="E92" s="335"/>
      <c r="F92" s="335"/>
    </row>
    <row r="93" spans="1:8" s="349" customFormat="1" ht="11.25">
      <c r="A93" s="376" t="s">
        <v>3</v>
      </c>
      <c r="B93" s="377" t="s">
        <v>1132</v>
      </c>
      <c r="C93" s="378"/>
      <c r="D93" s="379"/>
      <c r="E93" s="358"/>
      <c r="F93" s="358"/>
      <c r="G93" s="361"/>
      <c r="H93" s="361"/>
    </row>
    <row r="94" spans="1:8" s="349" customFormat="1" ht="11.25">
      <c r="A94" s="302"/>
      <c r="B94" s="380" t="str">
        <f>B31</f>
        <v>DEMONTAŽNA DELA - PREZRAČEVANJE</v>
      </c>
      <c r="C94" s="378"/>
      <c r="D94" s="378"/>
      <c r="E94" s="358"/>
      <c r="F94" s="358"/>
    </row>
    <row r="95" spans="1:8" s="349" customFormat="1" ht="11.25">
      <c r="A95" s="302"/>
      <c r="B95" s="380"/>
      <c r="C95" s="378"/>
      <c r="D95" s="378"/>
      <c r="E95" s="358"/>
      <c r="F95" s="358"/>
    </row>
    <row r="96" spans="1:8" s="349" customFormat="1" ht="11.25">
      <c r="A96" s="302"/>
      <c r="B96" s="380"/>
      <c r="C96" s="378"/>
      <c r="D96" s="378"/>
      <c r="E96" s="358"/>
      <c r="F96" s="358"/>
    </row>
    <row r="97" spans="1:8" s="349" customFormat="1" ht="11.25">
      <c r="A97" s="302" t="s">
        <v>2</v>
      </c>
      <c r="B97" s="395" t="s">
        <v>1143</v>
      </c>
      <c r="C97" s="378"/>
      <c r="D97" s="378"/>
      <c r="E97" s="358"/>
      <c r="F97" s="358"/>
    </row>
    <row r="98" spans="1:8" s="349" customFormat="1" ht="22.5">
      <c r="A98" s="359"/>
      <c r="B98" s="345" t="s">
        <v>1144</v>
      </c>
      <c r="C98" s="357" t="s">
        <v>316</v>
      </c>
      <c r="D98" s="378">
        <v>100</v>
      </c>
      <c r="E98" s="906"/>
      <c r="F98" s="383">
        <f>E98*D98</f>
        <v>0</v>
      </c>
      <c r="G98" s="361"/>
      <c r="H98" s="361"/>
    </row>
    <row r="99" spans="1:8" s="349" customFormat="1" ht="11.25">
      <c r="A99" s="359"/>
      <c r="B99" s="345"/>
      <c r="C99" s="357"/>
      <c r="D99" s="378"/>
      <c r="E99" s="382"/>
      <c r="F99" s="383"/>
      <c r="G99" s="361"/>
      <c r="H99" s="361"/>
    </row>
    <row r="100" spans="1:8" s="349" customFormat="1" ht="11.25">
      <c r="A100" s="302"/>
      <c r="B100" s="380"/>
      <c r="C100" s="378"/>
      <c r="D100" s="378"/>
      <c r="E100" s="358"/>
      <c r="F100" s="358"/>
    </row>
    <row r="101" spans="1:8" s="297" customFormat="1" ht="11.25">
      <c r="A101" s="302"/>
      <c r="B101" s="396" t="str">
        <f>B94</f>
        <v>DEMONTAŽNA DELA - PREZRAČEVANJE</v>
      </c>
      <c r="C101" s="386"/>
      <c r="D101" s="387"/>
      <c r="E101" s="388"/>
      <c r="F101" s="389"/>
    </row>
    <row r="102" spans="1:8" s="297" customFormat="1" ht="11.25">
      <c r="A102" s="302"/>
      <c r="B102" s="390" t="s">
        <v>1142</v>
      </c>
      <c r="C102" s="391"/>
      <c r="D102" s="392"/>
      <c r="E102" s="393"/>
      <c r="F102" s="394">
        <f>SUM(F98:F101)</f>
        <v>0</v>
      </c>
      <c r="G102" s="316"/>
    </row>
    <row r="103" spans="1:8">
      <c r="D103" s="320"/>
      <c r="E103" s="335"/>
      <c r="F103" s="335"/>
    </row>
    <row r="104" spans="1:8">
      <c r="D104" s="320"/>
      <c r="E104" s="335"/>
      <c r="F104" s="335"/>
    </row>
    <row r="105" spans="1:8" s="349" customFormat="1" ht="11.25">
      <c r="A105" s="376" t="s">
        <v>5</v>
      </c>
      <c r="B105" s="377" t="s">
        <v>1132</v>
      </c>
      <c r="C105" s="378"/>
      <c r="D105" s="379"/>
      <c r="E105" s="358"/>
      <c r="F105" s="358"/>
      <c r="G105" s="361"/>
      <c r="H105" s="361"/>
    </row>
    <row r="106" spans="1:8" s="349" customFormat="1" ht="11.25">
      <c r="A106" s="302"/>
      <c r="B106" s="380" t="str">
        <f>B32</f>
        <v>DEMONTAŽNA DELA - VODOVOD IN KANALIZACIJA</v>
      </c>
      <c r="C106" s="378"/>
      <c r="D106" s="378"/>
      <c r="E106" s="358"/>
      <c r="F106" s="358"/>
    </row>
    <row r="107" spans="1:8" s="349" customFormat="1" ht="11.25">
      <c r="A107" s="302"/>
      <c r="B107" s="380"/>
      <c r="C107" s="378"/>
      <c r="D107" s="378"/>
      <c r="E107" s="358"/>
      <c r="F107" s="358"/>
    </row>
    <row r="108" spans="1:8" s="349" customFormat="1" ht="11.25">
      <c r="A108" s="302"/>
      <c r="B108" s="380"/>
      <c r="C108" s="378"/>
      <c r="D108" s="378"/>
      <c r="E108" s="358"/>
      <c r="F108" s="358"/>
    </row>
    <row r="109" spans="1:8" s="349" customFormat="1" ht="11.25">
      <c r="A109" s="302" t="s">
        <v>2</v>
      </c>
      <c r="B109" s="381" t="s">
        <v>1143</v>
      </c>
      <c r="C109" s="378"/>
      <c r="D109" s="379"/>
      <c r="E109" s="348"/>
      <c r="F109" s="358"/>
      <c r="G109" s="361"/>
      <c r="H109" s="361"/>
    </row>
    <row r="110" spans="1:8" s="349" customFormat="1" ht="22.5">
      <c r="A110" s="359"/>
      <c r="B110" s="345" t="s">
        <v>1145</v>
      </c>
      <c r="C110" s="378" t="s">
        <v>889</v>
      </c>
      <c r="D110" s="378">
        <v>50</v>
      </c>
      <c r="E110" s="906"/>
      <c r="F110" s="383">
        <f>E110*D110</f>
        <v>0</v>
      </c>
      <c r="G110" s="361"/>
      <c r="H110" s="361"/>
    </row>
    <row r="111" spans="1:8" s="349" customFormat="1" ht="11.25">
      <c r="A111" s="302"/>
      <c r="B111" s="312"/>
      <c r="C111" s="378"/>
      <c r="D111" s="379"/>
      <c r="E111" s="348"/>
      <c r="F111" s="358"/>
      <c r="G111" s="361"/>
      <c r="H111" s="361"/>
    </row>
    <row r="112" spans="1:8" s="349" customFormat="1" ht="11.25">
      <c r="A112" s="302" t="s">
        <v>3</v>
      </c>
      <c r="B112" s="381" t="s">
        <v>1143</v>
      </c>
      <c r="C112" s="378"/>
      <c r="D112" s="379"/>
      <c r="E112" s="348"/>
      <c r="F112" s="358"/>
      <c r="G112" s="361"/>
      <c r="H112" s="361"/>
    </row>
    <row r="113" spans="1:8" s="349" customFormat="1" ht="22.5">
      <c r="A113" s="359"/>
      <c r="B113" s="345" t="s">
        <v>1146</v>
      </c>
      <c r="C113" s="378" t="s">
        <v>889</v>
      </c>
      <c r="D113" s="378">
        <v>40</v>
      </c>
      <c r="E113" s="906"/>
      <c r="F113" s="383">
        <f>E113*D113</f>
        <v>0</v>
      </c>
      <c r="G113" s="361"/>
      <c r="H113" s="361"/>
    </row>
    <row r="114" spans="1:8" s="349" customFormat="1" ht="11.25">
      <c r="A114" s="302"/>
      <c r="B114" s="312"/>
      <c r="C114" s="378"/>
      <c r="D114" s="379"/>
      <c r="E114" s="348"/>
      <c r="F114" s="358"/>
      <c r="G114" s="361"/>
      <c r="H114" s="361"/>
    </row>
    <row r="115" spans="1:8" s="349" customFormat="1" ht="11.25">
      <c r="A115" s="302" t="s">
        <v>5</v>
      </c>
      <c r="B115" s="381" t="s">
        <v>1147</v>
      </c>
      <c r="C115" s="378"/>
      <c r="D115" s="379"/>
      <c r="E115" s="348"/>
      <c r="F115" s="358"/>
      <c r="G115" s="361"/>
      <c r="H115" s="361"/>
    </row>
    <row r="116" spans="1:8" s="349" customFormat="1" ht="18.75" customHeight="1">
      <c r="A116" s="359"/>
      <c r="B116" s="345" t="s">
        <v>1148</v>
      </c>
      <c r="C116" s="378"/>
      <c r="D116" s="378"/>
      <c r="E116" s="382"/>
      <c r="F116" s="383"/>
      <c r="G116" s="361"/>
      <c r="H116" s="361"/>
    </row>
    <row r="117" spans="1:8" s="349" customFormat="1" ht="11.25">
      <c r="A117" s="359"/>
      <c r="B117" s="345" t="s">
        <v>1149</v>
      </c>
      <c r="C117" s="378" t="s">
        <v>1135</v>
      </c>
      <c r="D117" s="378">
        <v>6</v>
      </c>
      <c r="E117" s="382"/>
      <c r="F117" s="383"/>
      <c r="G117" s="361"/>
      <c r="H117" s="361"/>
    </row>
    <row r="118" spans="1:8" s="349" customFormat="1" ht="11.25">
      <c r="A118" s="359"/>
      <c r="B118" s="345" t="s">
        <v>1150</v>
      </c>
      <c r="C118" s="378" t="s">
        <v>1135</v>
      </c>
      <c r="D118" s="378">
        <v>8</v>
      </c>
      <c r="E118" s="382"/>
      <c r="F118" s="383"/>
      <c r="G118" s="361"/>
      <c r="H118" s="361"/>
    </row>
    <row r="119" spans="1:8" s="349" customFormat="1" ht="11.25">
      <c r="A119" s="359"/>
      <c r="B119" s="345" t="s">
        <v>1151</v>
      </c>
      <c r="C119" s="378" t="s">
        <v>1135</v>
      </c>
      <c r="D119" s="378">
        <v>1</v>
      </c>
      <c r="E119" s="382"/>
      <c r="F119" s="383"/>
      <c r="G119" s="361"/>
      <c r="H119" s="361"/>
    </row>
    <row r="120" spans="1:8" s="349" customFormat="1" ht="11.25">
      <c r="A120" s="359"/>
      <c r="B120" s="345" t="s">
        <v>1152</v>
      </c>
      <c r="C120" s="378" t="s">
        <v>1135</v>
      </c>
      <c r="D120" s="378">
        <v>1</v>
      </c>
      <c r="E120" s="382"/>
      <c r="F120" s="383"/>
      <c r="G120" s="361"/>
      <c r="H120" s="361"/>
    </row>
    <row r="121" spans="1:8" s="349" customFormat="1" ht="11.25">
      <c r="A121" s="302"/>
      <c r="B121" s="380"/>
      <c r="C121" s="378" t="s">
        <v>163</v>
      </c>
      <c r="D121" s="378">
        <f>SUM(D117:D120)</f>
        <v>16</v>
      </c>
      <c r="E121" s="904"/>
      <c r="F121" s="383">
        <f>E121*D121</f>
        <v>0</v>
      </c>
    </row>
    <row r="122" spans="1:8" s="349" customFormat="1" ht="11.25">
      <c r="A122" s="302" t="s">
        <v>35</v>
      </c>
      <c r="B122" s="381" t="s">
        <v>1153</v>
      </c>
      <c r="C122" s="378"/>
      <c r="D122" s="379"/>
      <c r="E122" s="348"/>
      <c r="F122" s="358"/>
      <c r="G122" s="361"/>
      <c r="H122" s="361"/>
    </row>
    <row r="123" spans="1:8" s="349" customFormat="1" ht="37.5" customHeight="1">
      <c r="A123" s="359"/>
      <c r="B123" s="345" t="s">
        <v>1154</v>
      </c>
      <c r="C123" s="378" t="s">
        <v>163</v>
      </c>
      <c r="D123" s="378">
        <v>2</v>
      </c>
      <c r="E123" s="904"/>
      <c r="F123" s="383">
        <f>E123*D123</f>
        <v>0</v>
      </c>
      <c r="G123" s="361"/>
      <c r="H123" s="361"/>
    </row>
    <row r="124" spans="1:8" s="297" customFormat="1" ht="11.25">
      <c r="A124" s="302"/>
      <c r="B124" s="380"/>
      <c r="C124" s="378"/>
      <c r="D124" s="397"/>
      <c r="E124" s="398"/>
      <c r="F124" s="358"/>
    </row>
    <row r="125" spans="1:8" s="297" customFormat="1" ht="11.25">
      <c r="A125" s="302"/>
      <c r="B125" s="380" t="str">
        <f>B106</f>
        <v>DEMONTAŽNA DELA - VODOVOD IN KANALIZACIJA</v>
      </c>
      <c r="C125" s="378"/>
      <c r="D125" s="397"/>
      <c r="E125" s="398"/>
      <c r="F125" s="358"/>
    </row>
    <row r="126" spans="1:8" s="297" customFormat="1" ht="11.25">
      <c r="A126" s="302"/>
      <c r="B126" s="390" t="s">
        <v>1142</v>
      </c>
      <c r="C126" s="391"/>
      <c r="D126" s="392"/>
      <c r="E126" s="393"/>
      <c r="F126" s="393">
        <f>SUM(F110:F125)</f>
        <v>0</v>
      </c>
      <c r="G126" s="316"/>
    </row>
    <row r="127" spans="1:8" s="349" customFormat="1" ht="11.25">
      <c r="A127" s="302"/>
      <c r="B127" s="380"/>
      <c r="C127" s="378"/>
      <c r="D127" s="378"/>
      <c r="E127" s="358"/>
      <c r="F127" s="358"/>
    </row>
    <row r="128" spans="1:8" s="349" customFormat="1" ht="11.25">
      <c r="A128" s="302"/>
      <c r="B128" s="380"/>
      <c r="C128" s="378"/>
      <c r="D128" s="378"/>
      <c r="E128" s="358"/>
      <c r="F128" s="358"/>
    </row>
    <row r="129" spans="1:9" s="349" customFormat="1" ht="11.25">
      <c r="A129" s="376" t="s">
        <v>35</v>
      </c>
      <c r="B129" s="377" t="s">
        <v>1132</v>
      </c>
      <c r="C129" s="378"/>
      <c r="D129" s="379"/>
      <c r="E129" s="358"/>
      <c r="F129" s="358"/>
      <c r="G129" s="361"/>
      <c r="H129" s="361"/>
    </row>
    <row r="130" spans="1:9" s="349" customFormat="1" ht="11.25">
      <c r="A130" s="302"/>
      <c r="B130" s="380" t="str">
        <f>B33</f>
        <v>DEMONTAŽNA DELA - SKUPNO</v>
      </c>
      <c r="C130" s="378"/>
      <c r="D130" s="378"/>
      <c r="E130" s="358"/>
      <c r="F130" s="358"/>
    </row>
    <row r="131" spans="1:9" s="349" customFormat="1" ht="11.25">
      <c r="A131" s="302"/>
      <c r="B131" s="380"/>
      <c r="C131" s="378"/>
      <c r="D131" s="378"/>
      <c r="E131" s="358"/>
      <c r="F131" s="358"/>
    </row>
    <row r="132" spans="1:9" s="349" customFormat="1" ht="11.25">
      <c r="A132" s="302"/>
      <c r="B132" s="380"/>
      <c r="C132" s="378"/>
      <c r="D132" s="378"/>
      <c r="E132" s="358"/>
      <c r="F132" s="358"/>
    </row>
    <row r="133" spans="1:9" s="349" customFormat="1" ht="11.25">
      <c r="A133" s="302" t="s">
        <v>2</v>
      </c>
      <c r="B133" s="395" t="s">
        <v>1155</v>
      </c>
      <c r="C133" s="378"/>
      <c r="D133" s="378"/>
      <c r="E133" s="358"/>
      <c r="F133" s="358"/>
    </row>
    <row r="134" spans="1:9" s="349" customFormat="1" ht="22.5">
      <c r="A134" s="359"/>
      <c r="B134" s="355" t="s">
        <v>1156</v>
      </c>
      <c r="C134" s="378"/>
      <c r="D134" s="378"/>
      <c r="E134" s="358"/>
      <c r="F134" s="358"/>
    </row>
    <row r="135" spans="1:9" s="349" customFormat="1" ht="11.25">
      <c r="A135" s="359"/>
      <c r="B135" s="399" t="s">
        <v>1157</v>
      </c>
      <c r="C135" s="400" t="s">
        <v>163</v>
      </c>
      <c r="D135" s="378">
        <v>1</v>
      </c>
      <c r="E135" s="906"/>
      <c r="F135" s="383">
        <f>E135*D135</f>
        <v>0</v>
      </c>
      <c r="G135" s="401"/>
      <c r="H135" s="402"/>
    </row>
    <row r="136" spans="1:9" s="349" customFormat="1" ht="11.25">
      <c r="A136" s="359"/>
      <c r="B136" s="399"/>
      <c r="C136" s="400"/>
      <c r="D136" s="378"/>
      <c r="E136" s="382"/>
      <c r="F136" s="383"/>
      <c r="G136" s="401"/>
      <c r="H136" s="402"/>
    </row>
    <row r="137" spans="1:9" s="349" customFormat="1" ht="11.25">
      <c r="A137" s="302" t="s">
        <v>3</v>
      </c>
      <c r="B137" s="395" t="s">
        <v>1158</v>
      </c>
      <c r="C137" s="378"/>
      <c r="D137" s="378"/>
      <c r="E137" s="358"/>
      <c r="F137" s="358"/>
    </row>
    <row r="138" spans="1:9" s="349" customFormat="1" ht="22.5">
      <c r="A138" s="359"/>
      <c r="B138" s="403" t="s">
        <v>1159</v>
      </c>
      <c r="C138" s="360" t="s">
        <v>163</v>
      </c>
      <c r="D138" s="378">
        <v>1</v>
      </c>
      <c r="E138" s="906"/>
      <c r="F138" s="383">
        <f>E138*D138</f>
        <v>0</v>
      </c>
      <c r="G138" s="404"/>
      <c r="H138" s="401"/>
      <c r="I138" s="401"/>
    </row>
    <row r="139" spans="1:9" s="349" customFormat="1" ht="11.25">
      <c r="A139" s="359"/>
      <c r="B139" s="403"/>
      <c r="C139" s="360"/>
      <c r="D139" s="378"/>
      <c r="E139" s="382"/>
      <c r="F139" s="383"/>
      <c r="G139" s="404"/>
      <c r="H139" s="401"/>
      <c r="I139" s="401"/>
    </row>
    <row r="140" spans="1:9" s="349" customFormat="1" ht="11.25">
      <c r="A140" s="302" t="s">
        <v>5</v>
      </c>
      <c r="B140" s="395" t="s">
        <v>1160</v>
      </c>
      <c r="C140" s="378"/>
      <c r="D140" s="378"/>
      <c r="E140" s="358"/>
      <c r="F140" s="358"/>
    </row>
    <row r="141" spans="1:9" s="349" customFormat="1" ht="33.75">
      <c r="A141" s="359"/>
      <c r="B141" s="345" t="s">
        <v>1161</v>
      </c>
      <c r="C141" s="360" t="s">
        <v>163</v>
      </c>
      <c r="D141" s="378">
        <v>1</v>
      </c>
      <c r="E141" s="906"/>
      <c r="F141" s="383">
        <f>E141*D141</f>
        <v>0</v>
      </c>
      <c r="G141" s="361"/>
      <c r="H141" s="401"/>
      <c r="I141" s="401"/>
    </row>
    <row r="142" spans="1:9" s="349" customFormat="1" ht="11.25">
      <c r="A142" s="359"/>
      <c r="B142" s="345"/>
      <c r="C142" s="360"/>
      <c r="D142" s="378"/>
      <c r="E142" s="382"/>
      <c r="F142" s="383"/>
      <c r="G142" s="361"/>
      <c r="H142" s="401"/>
      <c r="I142" s="401"/>
    </row>
    <row r="143" spans="1:9" s="349" customFormat="1" ht="11.25">
      <c r="A143" s="302"/>
      <c r="B143" s="380"/>
      <c r="C143" s="378"/>
      <c r="D143" s="378"/>
      <c r="E143" s="358"/>
      <c r="F143" s="358"/>
    </row>
    <row r="144" spans="1:9" s="297" customFormat="1" ht="11.25">
      <c r="A144" s="302"/>
      <c r="B144" s="396" t="str">
        <f>B130</f>
        <v>DEMONTAŽNA DELA - SKUPNO</v>
      </c>
      <c r="C144" s="386"/>
      <c r="D144" s="387"/>
      <c r="E144" s="388"/>
      <c r="F144" s="389"/>
    </row>
    <row r="145" spans="1:9" s="297" customFormat="1" ht="11.25">
      <c r="A145" s="302"/>
      <c r="B145" s="390" t="s">
        <v>1142</v>
      </c>
      <c r="C145" s="391"/>
      <c r="D145" s="392"/>
      <c r="E145" s="393"/>
      <c r="F145" s="393">
        <f>SUM(F135:F144)</f>
        <v>0</v>
      </c>
      <c r="G145" s="316"/>
    </row>
    <row r="146" spans="1:9" s="349" customFormat="1" ht="11.25">
      <c r="A146" s="302"/>
      <c r="B146" s="380"/>
      <c r="C146" s="378"/>
      <c r="D146" s="378"/>
      <c r="E146" s="358"/>
      <c r="F146" s="358"/>
    </row>
    <row r="147" spans="1:9">
      <c r="D147" s="320"/>
      <c r="E147" s="335"/>
      <c r="F147" s="335"/>
    </row>
    <row r="151" spans="1:9" s="323" customFormat="1">
      <c r="A151" s="318"/>
      <c r="C151" s="320"/>
      <c r="D151" s="328"/>
      <c r="E151" s="329"/>
      <c r="F151" s="329"/>
      <c r="G151" s="320"/>
      <c r="H151" s="320"/>
      <c r="I151" s="320"/>
    </row>
  </sheetData>
  <pageMargins left="0.59055118110236227" right="0.70866141732283472" top="0.74803149606299213" bottom="0.74803149606299213" header="0.31496062992125984" footer="0.31496062992125984"/>
  <pageSetup paperSize="9" scale="93" orientation="portrait" r:id="rId1"/>
  <rowBreaks count="2" manualBreakCount="2">
    <brk id="63" max="5" man="1"/>
    <brk id="126"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DAA9-A998-4812-819C-536D84D311FE}">
  <sheetPr>
    <tabColor rgb="FF00B0F0"/>
  </sheetPr>
  <dimension ref="A1:H328"/>
  <sheetViews>
    <sheetView view="pageBreakPreview" topLeftCell="A305" zoomScale="145" zoomScaleNormal="100" zoomScaleSheetLayoutView="145" workbookViewId="0">
      <selection activeCell="E288" sqref="E288"/>
    </sheetView>
  </sheetViews>
  <sheetFormatPr defaultRowHeight="12.75"/>
  <cols>
    <col min="1" max="1" width="4" style="318" customWidth="1"/>
    <col min="2" max="2" width="46.85546875" style="323" customWidth="1"/>
    <col min="3" max="3" width="6.42578125" style="320" customWidth="1"/>
    <col min="4" max="4" width="8.28515625" style="405" customWidth="1"/>
    <col min="5" max="5" width="9.7109375" style="329" customWidth="1"/>
    <col min="6" max="6" width="13.140625" style="329" customWidth="1"/>
    <col min="7" max="256" width="9.140625" style="320"/>
    <col min="257" max="257" width="4" style="320" customWidth="1"/>
    <col min="258" max="258" width="46.85546875" style="320" customWidth="1"/>
    <col min="259" max="259" width="6.42578125" style="320" customWidth="1"/>
    <col min="260" max="260" width="8.28515625" style="320" customWidth="1"/>
    <col min="261" max="261" width="9.7109375" style="320" customWidth="1"/>
    <col min="262" max="262" width="13.140625" style="320" customWidth="1"/>
    <col min="263" max="512" width="9.140625" style="320"/>
    <col min="513" max="513" width="4" style="320" customWidth="1"/>
    <col min="514" max="514" width="46.85546875" style="320" customWidth="1"/>
    <col min="515" max="515" width="6.42578125" style="320" customWidth="1"/>
    <col min="516" max="516" width="8.28515625" style="320" customWidth="1"/>
    <col min="517" max="517" width="9.7109375" style="320" customWidth="1"/>
    <col min="518" max="518" width="13.140625" style="320" customWidth="1"/>
    <col min="519" max="768" width="9.140625" style="320"/>
    <col min="769" max="769" width="4" style="320" customWidth="1"/>
    <col min="770" max="770" width="46.85546875" style="320" customWidth="1"/>
    <col min="771" max="771" width="6.42578125" style="320" customWidth="1"/>
    <col min="772" max="772" width="8.28515625" style="320" customWidth="1"/>
    <col min="773" max="773" width="9.7109375" style="320" customWidth="1"/>
    <col min="774" max="774" width="13.140625" style="320" customWidth="1"/>
    <col min="775" max="1024" width="9.140625" style="320"/>
    <col min="1025" max="1025" width="4" style="320" customWidth="1"/>
    <col min="1026" max="1026" width="46.85546875" style="320" customWidth="1"/>
    <col min="1027" max="1027" width="6.42578125" style="320" customWidth="1"/>
    <col min="1028" max="1028" width="8.28515625" style="320" customWidth="1"/>
    <col min="1029" max="1029" width="9.7109375" style="320" customWidth="1"/>
    <col min="1030" max="1030" width="13.140625" style="320" customWidth="1"/>
    <col min="1031" max="1280" width="9.140625" style="320"/>
    <col min="1281" max="1281" width="4" style="320" customWidth="1"/>
    <col min="1282" max="1282" width="46.85546875" style="320" customWidth="1"/>
    <col min="1283" max="1283" width="6.42578125" style="320" customWidth="1"/>
    <col min="1284" max="1284" width="8.28515625" style="320" customWidth="1"/>
    <col min="1285" max="1285" width="9.7109375" style="320" customWidth="1"/>
    <col min="1286" max="1286" width="13.140625" style="320" customWidth="1"/>
    <col min="1287" max="1536" width="9.140625" style="320"/>
    <col min="1537" max="1537" width="4" style="320" customWidth="1"/>
    <col min="1538" max="1538" width="46.85546875" style="320" customWidth="1"/>
    <col min="1539" max="1539" width="6.42578125" style="320" customWidth="1"/>
    <col min="1540" max="1540" width="8.28515625" style="320" customWidth="1"/>
    <col min="1541" max="1541" width="9.7109375" style="320" customWidth="1"/>
    <col min="1542" max="1542" width="13.140625" style="320" customWidth="1"/>
    <col min="1543" max="1792" width="9.140625" style="320"/>
    <col min="1793" max="1793" width="4" style="320" customWidth="1"/>
    <col min="1794" max="1794" width="46.85546875" style="320" customWidth="1"/>
    <col min="1795" max="1795" width="6.42578125" style="320" customWidth="1"/>
    <col min="1796" max="1796" width="8.28515625" style="320" customWidth="1"/>
    <col min="1797" max="1797" width="9.7109375" style="320" customWidth="1"/>
    <col min="1798" max="1798" width="13.140625" style="320" customWidth="1"/>
    <col min="1799" max="2048" width="9.140625" style="320"/>
    <col min="2049" max="2049" width="4" style="320" customWidth="1"/>
    <col min="2050" max="2050" width="46.85546875" style="320" customWidth="1"/>
    <col min="2051" max="2051" width="6.42578125" style="320" customWidth="1"/>
    <col min="2052" max="2052" width="8.28515625" style="320" customWidth="1"/>
    <col min="2053" max="2053" width="9.7109375" style="320" customWidth="1"/>
    <col min="2054" max="2054" width="13.140625" style="320" customWidth="1"/>
    <col min="2055" max="2304" width="9.140625" style="320"/>
    <col min="2305" max="2305" width="4" style="320" customWidth="1"/>
    <col min="2306" max="2306" width="46.85546875" style="320" customWidth="1"/>
    <col min="2307" max="2307" width="6.42578125" style="320" customWidth="1"/>
    <col min="2308" max="2308" width="8.28515625" style="320" customWidth="1"/>
    <col min="2309" max="2309" width="9.7109375" style="320" customWidth="1"/>
    <col min="2310" max="2310" width="13.140625" style="320" customWidth="1"/>
    <col min="2311" max="2560" width="9.140625" style="320"/>
    <col min="2561" max="2561" width="4" style="320" customWidth="1"/>
    <col min="2562" max="2562" width="46.85546875" style="320" customWidth="1"/>
    <col min="2563" max="2563" width="6.42578125" style="320" customWidth="1"/>
    <col min="2564" max="2564" width="8.28515625" style="320" customWidth="1"/>
    <col min="2565" max="2565" width="9.7109375" style="320" customWidth="1"/>
    <col min="2566" max="2566" width="13.140625" style="320" customWidth="1"/>
    <col min="2567" max="2816" width="9.140625" style="320"/>
    <col min="2817" max="2817" width="4" style="320" customWidth="1"/>
    <col min="2818" max="2818" width="46.85546875" style="320" customWidth="1"/>
    <col min="2819" max="2819" width="6.42578125" style="320" customWidth="1"/>
    <col min="2820" max="2820" width="8.28515625" style="320" customWidth="1"/>
    <col min="2821" max="2821" width="9.7109375" style="320" customWidth="1"/>
    <col min="2822" max="2822" width="13.140625" style="320" customWidth="1"/>
    <col min="2823" max="3072" width="9.140625" style="320"/>
    <col min="3073" max="3073" width="4" style="320" customWidth="1"/>
    <col min="3074" max="3074" width="46.85546875" style="320" customWidth="1"/>
    <col min="3075" max="3075" width="6.42578125" style="320" customWidth="1"/>
    <col min="3076" max="3076" width="8.28515625" style="320" customWidth="1"/>
    <col min="3077" max="3077" width="9.7109375" style="320" customWidth="1"/>
    <col min="3078" max="3078" width="13.140625" style="320" customWidth="1"/>
    <col min="3079" max="3328" width="9.140625" style="320"/>
    <col min="3329" max="3329" width="4" style="320" customWidth="1"/>
    <col min="3330" max="3330" width="46.85546875" style="320" customWidth="1"/>
    <col min="3331" max="3331" width="6.42578125" style="320" customWidth="1"/>
    <col min="3332" max="3332" width="8.28515625" style="320" customWidth="1"/>
    <col min="3333" max="3333" width="9.7109375" style="320" customWidth="1"/>
    <col min="3334" max="3334" width="13.140625" style="320" customWidth="1"/>
    <col min="3335" max="3584" width="9.140625" style="320"/>
    <col min="3585" max="3585" width="4" style="320" customWidth="1"/>
    <col min="3586" max="3586" width="46.85546875" style="320" customWidth="1"/>
    <col min="3587" max="3587" width="6.42578125" style="320" customWidth="1"/>
    <col min="3588" max="3588" width="8.28515625" style="320" customWidth="1"/>
    <col min="3589" max="3589" width="9.7109375" style="320" customWidth="1"/>
    <col min="3590" max="3590" width="13.140625" style="320" customWidth="1"/>
    <col min="3591" max="3840" width="9.140625" style="320"/>
    <col min="3841" max="3841" width="4" style="320" customWidth="1"/>
    <col min="3842" max="3842" width="46.85546875" style="320" customWidth="1"/>
    <col min="3843" max="3843" width="6.42578125" style="320" customWidth="1"/>
    <col min="3844" max="3844" width="8.28515625" style="320" customWidth="1"/>
    <col min="3845" max="3845" width="9.7109375" style="320" customWidth="1"/>
    <col min="3846" max="3846" width="13.140625" style="320" customWidth="1"/>
    <col min="3847" max="4096" width="9.140625" style="320"/>
    <col min="4097" max="4097" width="4" style="320" customWidth="1"/>
    <col min="4098" max="4098" width="46.85546875" style="320" customWidth="1"/>
    <col min="4099" max="4099" width="6.42578125" style="320" customWidth="1"/>
    <col min="4100" max="4100" width="8.28515625" style="320" customWidth="1"/>
    <col min="4101" max="4101" width="9.7109375" style="320" customWidth="1"/>
    <col min="4102" max="4102" width="13.140625" style="320" customWidth="1"/>
    <col min="4103" max="4352" width="9.140625" style="320"/>
    <col min="4353" max="4353" width="4" style="320" customWidth="1"/>
    <col min="4354" max="4354" width="46.85546875" style="320" customWidth="1"/>
    <col min="4355" max="4355" width="6.42578125" style="320" customWidth="1"/>
    <col min="4356" max="4356" width="8.28515625" style="320" customWidth="1"/>
    <col min="4357" max="4357" width="9.7109375" style="320" customWidth="1"/>
    <col min="4358" max="4358" width="13.140625" style="320" customWidth="1"/>
    <col min="4359" max="4608" width="9.140625" style="320"/>
    <col min="4609" max="4609" width="4" style="320" customWidth="1"/>
    <col min="4610" max="4610" width="46.85546875" style="320" customWidth="1"/>
    <col min="4611" max="4611" width="6.42578125" style="320" customWidth="1"/>
    <col min="4612" max="4612" width="8.28515625" style="320" customWidth="1"/>
    <col min="4613" max="4613" width="9.7109375" style="320" customWidth="1"/>
    <col min="4614" max="4614" width="13.140625" style="320" customWidth="1"/>
    <col min="4615" max="4864" width="9.140625" style="320"/>
    <col min="4865" max="4865" width="4" style="320" customWidth="1"/>
    <col min="4866" max="4866" width="46.85546875" style="320" customWidth="1"/>
    <col min="4867" max="4867" width="6.42578125" style="320" customWidth="1"/>
    <col min="4868" max="4868" width="8.28515625" style="320" customWidth="1"/>
    <col min="4869" max="4869" width="9.7109375" style="320" customWidth="1"/>
    <col min="4870" max="4870" width="13.140625" style="320" customWidth="1"/>
    <col min="4871" max="5120" width="9.140625" style="320"/>
    <col min="5121" max="5121" width="4" style="320" customWidth="1"/>
    <col min="5122" max="5122" width="46.85546875" style="320" customWidth="1"/>
    <col min="5123" max="5123" width="6.42578125" style="320" customWidth="1"/>
    <col min="5124" max="5124" width="8.28515625" style="320" customWidth="1"/>
    <col min="5125" max="5125" width="9.7109375" style="320" customWidth="1"/>
    <col min="5126" max="5126" width="13.140625" style="320" customWidth="1"/>
    <col min="5127" max="5376" width="9.140625" style="320"/>
    <col min="5377" max="5377" width="4" style="320" customWidth="1"/>
    <col min="5378" max="5378" width="46.85546875" style="320" customWidth="1"/>
    <col min="5379" max="5379" width="6.42578125" style="320" customWidth="1"/>
    <col min="5380" max="5380" width="8.28515625" style="320" customWidth="1"/>
    <col min="5381" max="5381" width="9.7109375" style="320" customWidth="1"/>
    <col min="5382" max="5382" width="13.140625" style="320" customWidth="1"/>
    <col min="5383" max="5632" width="9.140625" style="320"/>
    <col min="5633" max="5633" width="4" style="320" customWidth="1"/>
    <col min="5634" max="5634" width="46.85546875" style="320" customWidth="1"/>
    <col min="5635" max="5635" width="6.42578125" style="320" customWidth="1"/>
    <col min="5636" max="5636" width="8.28515625" style="320" customWidth="1"/>
    <col min="5637" max="5637" width="9.7109375" style="320" customWidth="1"/>
    <col min="5638" max="5638" width="13.140625" style="320" customWidth="1"/>
    <col min="5639" max="5888" width="9.140625" style="320"/>
    <col min="5889" max="5889" width="4" style="320" customWidth="1"/>
    <col min="5890" max="5890" width="46.85546875" style="320" customWidth="1"/>
    <col min="5891" max="5891" width="6.42578125" style="320" customWidth="1"/>
    <col min="5892" max="5892" width="8.28515625" style="320" customWidth="1"/>
    <col min="5893" max="5893" width="9.7109375" style="320" customWidth="1"/>
    <col min="5894" max="5894" width="13.140625" style="320" customWidth="1"/>
    <col min="5895" max="6144" width="9.140625" style="320"/>
    <col min="6145" max="6145" width="4" style="320" customWidth="1"/>
    <col min="6146" max="6146" width="46.85546875" style="320" customWidth="1"/>
    <col min="6147" max="6147" width="6.42578125" style="320" customWidth="1"/>
    <col min="6148" max="6148" width="8.28515625" style="320" customWidth="1"/>
    <col min="6149" max="6149" width="9.7109375" style="320" customWidth="1"/>
    <col min="6150" max="6150" width="13.140625" style="320" customWidth="1"/>
    <col min="6151" max="6400" width="9.140625" style="320"/>
    <col min="6401" max="6401" width="4" style="320" customWidth="1"/>
    <col min="6402" max="6402" width="46.85546875" style="320" customWidth="1"/>
    <col min="6403" max="6403" width="6.42578125" style="320" customWidth="1"/>
    <col min="6404" max="6404" width="8.28515625" style="320" customWidth="1"/>
    <col min="6405" max="6405" width="9.7109375" style="320" customWidth="1"/>
    <col min="6406" max="6406" width="13.140625" style="320" customWidth="1"/>
    <col min="6407" max="6656" width="9.140625" style="320"/>
    <col min="6657" max="6657" width="4" style="320" customWidth="1"/>
    <col min="6658" max="6658" width="46.85546875" style="320" customWidth="1"/>
    <col min="6659" max="6659" width="6.42578125" style="320" customWidth="1"/>
    <col min="6660" max="6660" width="8.28515625" style="320" customWidth="1"/>
    <col min="6661" max="6661" width="9.7109375" style="320" customWidth="1"/>
    <col min="6662" max="6662" width="13.140625" style="320" customWidth="1"/>
    <col min="6663" max="6912" width="9.140625" style="320"/>
    <col min="6913" max="6913" width="4" style="320" customWidth="1"/>
    <col min="6914" max="6914" width="46.85546875" style="320" customWidth="1"/>
    <col min="6915" max="6915" width="6.42578125" style="320" customWidth="1"/>
    <col min="6916" max="6916" width="8.28515625" style="320" customWidth="1"/>
    <col min="6917" max="6917" width="9.7109375" style="320" customWidth="1"/>
    <col min="6918" max="6918" width="13.140625" style="320" customWidth="1"/>
    <col min="6919" max="7168" width="9.140625" style="320"/>
    <col min="7169" max="7169" width="4" style="320" customWidth="1"/>
    <col min="7170" max="7170" width="46.85546875" style="320" customWidth="1"/>
    <col min="7171" max="7171" width="6.42578125" style="320" customWidth="1"/>
    <col min="7172" max="7172" width="8.28515625" style="320" customWidth="1"/>
    <col min="7173" max="7173" width="9.7109375" style="320" customWidth="1"/>
    <col min="7174" max="7174" width="13.140625" style="320" customWidth="1"/>
    <col min="7175" max="7424" width="9.140625" style="320"/>
    <col min="7425" max="7425" width="4" style="320" customWidth="1"/>
    <col min="7426" max="7426" width="46.85546875" style="320" customWidth="1"/>
    <col min="7427" max="7427" width="6.42578125" style="320" customWidth="1"/>
    <col min="7428" max="7428" width="8.28515625" style="320" customWidth="1"/>
    <col min="7429" max="7429" width="9.7109375" style="320" customWidth="1"/>
    <col min="7430" max="7430" width="13.140625" style="320" customWidth="1"/>
    <col min="7431" max="7680" width="9.140625" style="320"/>
    <col min="7681" max="7681" width="4" style="320" customWidth="1"/>
    <col min="7682" max="7682" width="46.85546875" style="320" customWidth="1"/>
    <col min="7683" max="7683" width="6.42578125" style="320" customWidth="1"/>
    <col min="7684" max="7684" width="8.28515625" style="320" customWidth="1"/>
    <col min="7685" max="7685" width="9.7109375" style="320" customWidth="1"/>
    <col min="7686" max="7686" width="13.140625" style="320" customWidth="1"/>
    <col min="7687" max="7936" width="9.140625" style="320"/>
    <col min="7937" max="7937" width="4" style="320" customWidth="1"/>
    <col min="7938" max="7938" width="46.85546875" style="320" customWidth="1"/>
    <col min="7939" max="7939" width="6.42578125" style="320" customWidth="1"/>
    <col min="7940" max="7940" width="8.28515625" style="320" customWidth="1"/>
    <col min="7941" max="7941" width="9.7109375" style="320" customWidth="1"/>
    <col min="7942" max="7942" width="13.140625" style="320" customWidth="1"/>
    <col min="7943" max="8192" width="9.140625" style="320"/>
    <col min="8193" max="8193" width="4" style="320" customWidth="1"/>
    <col min="8194" max="8194" width="46.85546875" style="320" customWidth="1"/>
    <col min="8195" max="8195" width="6.42578125" style="320" customWidth="1"/>
    <col min="8196" max="8196" width="8.28515625" style="320" customWidth="1"/>
    <col min="8197" max="8197" width="9.7109375" style="320" customWidth="1"/>
    <col min="8198" max="8198" width="13.140625" style="320" customWidth="1"/>
    <col min="8199" max="8448" width="9.140625" style="320"/>
    <col min="8449" max="8449" width="4" style="320" customWidth="1"/>
    <col min="8450" max="8450" width="46.85546875" style="320" customWidth="1"/>
    <col min="8451" max="8451" width="6.42578125" style="320" customWidth="1"/>
    <col min="8452" max="8452" width="8.28515625" style="320" customWidth="1"/>
    <col min="8453" max="8453" width="9.7109375" style="320" customWidth="1"/>
    <col min="8454" max="8454" width="13.140625" style="320" customWidth="1"/>
    <col min="8455" max="8704" width="9.140625" style="320"/>
    <col min="8705" max="8705" width="4" style="320" customWidth="1"/>
    <col min="8706" max="8706" width="46.85546875" style="320" customWidth="1"/>
    <col min="8707" max="8707" width="6.42578125" style="320" customWidth="1"/>
    <col min="8708" max="8708" width="8.28515625" style="320" customWidth="1"/>
    <col min="8709" max="8709" width="9.7109375" style="320" customWidth="1"/>
    <col min="8710" max="8710" width="13.140625" style="320" customWidth="1"/>
    <col min="8711" max="8960" width="9.140625" style="320"/>
    <col min="8961" max="8961" width="4" style="320" customWidth="1"/>
    <col min="8962" max="8962" width="46.85546875" style="320" customWidth="1"/>
    <col min="8963" max="8963" width="6.42578125" style="320" customWidth="1"/>
    <col min="8964" max="8964" width="8.28515625" style="320" customWidth="1"/>
    <col min="8965" max="8965" width="9.7109375" style="320" customWidth="1"/>
    <col min="8966" max="8966" width="13.140625" style="320" customWidth="1"/>
    <col min="8967" max="9216" width="9.140625" style="320"/>
    <col min="9217" max="9217" width="4" style="320" customWidth="1"/>
    <col min="9218" max="9218" width="46.85546875" style="320" customWidth="1"/>
    <col min="9219" max="9219" width="6.42578125" style="320" customWidth="1"/>
    <col min="9220" max="9220" width="8.28515625" style="320" customWidth="1"/>
    <col min="9221" max="9221" width="9.7109375" style="320" customWidth="1"/>
    <col min="9222" max="9222" width="13.140625" style="320" customWidth="1"/>
    <col min="9223" max="9472" width="9.140625" style="320"/>
    <col min="9473" max="9473" width="4" style="320" customWidth="1"/>
    <col min="9474" max="9474" width="46.85546875" style="320" customWidth="1"/>
    <col min="9475" max="9475" width="6.42578125" style="320" customWidth="1"/>
    <col min="9476" max="9476" width="8.28515625" style="320" customWidth="1"/>
    <col min="9477" max="9477" width="9.7109375" style="320" customWidth="1"/>
    <col min="9478" max="9478" width="13.140625" style="320" customWidth="1"/>
    <col min="9479" max="9728" width="9.140625" style="320"/>
    <col min="9729" max="9729" width="4" style="320" customWidth="1"/>
    <col min="9730" max="9730" width="46.85546875" style="320" customWidth="1"/>
    <col min="9731" max="9731" width="6.42578125" style="320" customWidth="1"/>
    <col min="9732" max="9732" width="8.28515625" style="320" customWidth="1"/>
    <col min="9733" max="9733" width="9.7109375" style="320" customWidth="1"/>
    <col min="9734" max="9734" width="13.140625" style="320" customWidth="1"/>
    <col min="9735" max="9984" width="9.140625" style="320"/>
    <col min="9985" max="9985" width="4" style="320" customWidth="1"/>
    <col min="9986" max="9986" width="46.85546875" style="320" customWidth="1"/>
    <col min="9987" max="9987" width="6.42578125" style="320" customWidth="1"/>
    <col min="9988" max="9988" width="8.28515625" style="320" customWidth="1"/>
    <col min="9989" max="9989" width="9.7109375" style="320" customWidth="1"/>
    <col min="9990" max="9990" width="13.140625" style="320" customWidth="1"/>
    <col min="9991" max="10240" width="9.140625" style="320"/>
    <col min="10241" max="10241" width="4" style="320" customWidth="1"/>
    <col min="10242" max="10242" width="46.85546875" style="320" customWidth="1"/>
    <col min="10243" max="10243" width="6.42578125" style="320" customWidth="1"/>
    <col min="10244" max="10244" width="8.28515625" style="320" customWidth="1"/>
    <col min="10245" max="10245" width="9.7109375" style="320" customWidth="1"/>
    <col min="10246" max="10246" width="13.140625" style="320" customWidth="1"/>
    <col min="10247" max="10496" width="9.140625" style="320"/>
    <col min="10497" max="10497" width="4" style="320" customWidth="1"/>
    <col min="10498" max="10498" width="46.85546875" style="320" customWidth="1"/>
    <col min="10499" max="10499" width="6.42578125" style="320" customWidth="1"/>
    <col min="10500" max="10500" width="8.28515625" style="320" customWidth="1"/>
    <col min="10501" max="10501" width="9.7109375" style="320" customWidth="1"/>
    <col min="10502" max="10502" width="13.140625" style="320" customWidth="1"/>
    <col min="10503" max="10752" width="9.140625" style="320"/>
    <col min="10753" max="10753" width="4" style="320" customWidth="1"/>
    <col min="10754" max="10754" width="46.85546875" style="320" customWidth="1"/>
    <col min="10755" max="10755" width="6.42578125" style="320" customWidth="1"/>
    <col min="10756" max="10756" width="8.28515625" style="320" customWidth="1"/>
    <col min="10757" max="10757" width="9.7109375" style="320" customWidth="1"/>
    <col min="10758" max="10758" width="13.140625" style="320" customWidth="1"/>
    <col min="10759" max="11008" width="9.140625" style="320"/>
    <col min="11009" max="11009" width="4" style="320" customWidth="1"/>
    <col min="11010" max="11010" width="46.85546875" style="320" customWidth="1"/>
    <col min="11011" max="11011" width="6.42578125" style="320" customWidth="1"/>
    <col min="11012" max="11012" width="8.28515625" style="320" customWidth="1"/>
    <col min="11013" max="11013" width="9.7109375" style="320" customWidth="1"/>
    <col min="11014" max="11014" width="13.140625" style="320" customWidth="1"/>
    <col min="11015" max="11264" width="9.140625" style="320"/>
    <col min="11265" max="11265" width="4" style="320" customWidth="1"/>
    <col min="11266" max="11266" width="46.85546875" style="320" customWidth="1"/>
    <col min="11267" max="11267" width="6.42578125" style="320" customWidth="1"/>
    <col min="11268" max="11268" width="8.28515625" style="320" customWidth="1"/>
    <col min="11269" max="11269" width="9.7109375" style="320" customWidth="1"/>
    <col min="11270" max="11270" width="13.140625" style="320" customWidth="1"/>
    <col min="11271" max="11520" width="9.140625" style="320"/>
    <col min="11521" max="11521" width="4" style="320" customWidth="1"/>
    <col min="11522" max="11522" width="46.85546875" style="320" customWidth="1"/>
    <col min="11523" max="11523" width="6.42578125" style="320" customWidth="1"/>
    <col min="11524" max="11524" width="8.28515625" style="320" customWidth="1"/>
    <col min="11525" max="11525" width="9.7109375" style="320" customWidth="1"/>
    <col min="11526" max="11526" width="13.140625" style="320" customWidth="1"/>
    <col min="11527" max="11776" width="9.140625" style="320"/>
    <col min="11777" max="11777" width="4" style="320" customWidth="1"/>
    <col min="11778" max="11778" width="46.85546875" style="320" customWidth="1"/>
    <col min="11779" max="11779" width="6.42578125" style="320" customWidth="1"/>
    <col min="11780" max="11780" width="8.28515625" style="320" customWidth="1"/>
    <col min="11781" max="11781" width="9.7109375" style="320" customWidth="1"/>
    <col min="11782" max="11782" width="13.140625" style="320" customWidth="1"/>
    <col min="11783" max="12032" width="9.140625" style="320"/>
    <col min="12033" max="12033" width="4" style="320" customWidth="1"/>
    <col min="12034" max="12034" width="46.85546875" style="320" customWidth="1"/>
    <col min="12035" max="12035" width="6.42578125" style="320" customWidth="1"/>
    <col min="12036" max="12036" width="8.28515625" style="320" customWidth="1"/>
    <col min="12037" max="12037" width="9.7109375" style="320" customWidth="1"/>
    <col min="12038" max="12038" width="13.140625" style="320" customWidth="1"/>
    <col min="12039" max="12288" width="9.140625" style="320"/>
    <col min="12289" max="12289" width="4" style="320" customWidth="1"/>
    <col min="12290" max="12290" width="46.85546875" style="320" customWidth="1"/>
    <col min="12291" max="12291" width="6.42578125" style="320" customWidth="1"/>
    <col min="12292" max="12292" width="8.28515625" style="320" customWidth="1"/>
    <col min="12293" max="12293" width="9.7109375" style="320" customWidth="1"/>
    <col min="12294" max="12294" width="13.140625" style="320" customWidth="1"/>
    <col min="12295" max="12544" width="9.140625" style="320"/>
    <col min="12545" max="12545" width="4" style="320" customWidth="1"/>
    <col min="12546" max="12546" width="46.85546875" style="320" customWidth="1"/>
    <col min="12547" max="12547" width="6.42578125" style="320" customWidth="1"/>
    <col min="12548" max="12548" width="8.28515625" style="320" customWidth="1"/>
    <col min="12549" max="12549" width="9.7109375" style="320" customWidth="1"/>
    <col min="12550" max="12550" width="13.140625" style="320" customWidth="1"/>
    <col min="12551" max="12800" width="9.140625" style="320"/>
    <col min="12801" max="12801" width="4" style="320" customWidth="1"/>
    <col min="12802" max="12802" width="46.85546875" style="320" customWidth="1"/>
    <col min="12803" max="12803" width="6.42578125" style="320" customWidth="1"/>
    <col min="12804" max="12804" width="8.28515625" style="320" customWidth="1"/>
    <col min="12805" max="12805" width="9.7109375" style="320" customWidth="1"/>
    <col min="12806" max="12806" width="13.140625" style="320" customWidth="1"/>
    <col min="12807" max="13056" width="9.140625" style="320"/>
    <col min="13057" max="13057" width="4" style="320" customWidth="1"/>
    <col min="13058" max="13058" width="46.85546875" style="320" customWidth="1"/>
    <col min="13059" max="13059" width="6.42578125" style="320" customWidth="1"/>
    <col min="13060" max="13060" width="8.28515625" style="320" customWidth="1"/>
    <col min="13061" max="13061" width="9.7109375" style="320" customWidth="1"/>
    <col min="13062" max="13062" width="13.140625" style="320" customWidth="1"/>
    <col min="13063" max="13312" width="9.140625" style="320"/>
    <col min="13313" max="13313" width="4" style="320" customWidth="1"/>
    <col min="13314" max="13314" width="46.85546875" style="320" customWidth="1"/>
    <col min="13315" max="13315" width="6.42578125" style="320" customWidth="1"/>
    <col min="13316" max="13316" width="8.28515625" style="320" customWidth="1"/>
    <col min="13317" max="13317" width="9.7109375" style="320" customWidth="1"/>
    <col min="13318" max="13318" width="13.140625" style="320" customWidth="1"/>
    <col min="13319" max="13568" width="9.140625" style="320"/>
    <col min="13569" max="13569" width="4" style="320" customWidth="1"/>
    <col min="13570" max="13570" width="46.85546875" style="320" customWidth="1"/>
    <col min="13571" max="13571" width="6.42578125" style="320" customWidth="1"/>
    <col min="13572" max="13572" width="8.28515625" style="320" customWidth="1"/>
    <col min="13573" max="13573" width="9.7109375" style="320" customWidth="1"/>
    <col min="13574" max="13574" width="13.140625" style="320" customWidth="1"/>
    <col min="13575" max="13824" width="9.140625" style="320"/>
    <col min="13825" max="13825" width="4" style="320" customWidth="1"/>
    <col min="13826" max="13826" width="46.85546875" style="320" customWidth="1"/>
    <col min="13827" max="13827" width="6.42578125" style="320" customWidth="1"/>
    <col min="13828" max="13828" width="8.28515625" style="320" customWidth="1"/>
    <col min="13829" max="13829" width="9.7109375" style="320" customWidth="1"/>
    <col min="13830" max="13830" width="13.140625" style="320" customWidth="1"/>
    <col min="13831" max="14080" width="9.140625" style="320"/>
    <col min="14081" max="14081" width="4" style="320" customWidth="1"/>
    <col min="14082" max="14082" width="46.85546875" style="320" customWidth="1"/>
    <col min="14083" max="14083" width="6.42578125" style="320" customWidth="1"/>
    <col min="14084" max="14084" width="8.28515625" style="320" customWidth="1"/>
    <col min="14085" max="14085" width="9.7109375" style="320" customWidth="1"/>
    <col min="14086" max="14086" width="13.140625" style="320" customWidth="1"/>
    <col min="14087" max="14336" width="9.140625" style="320"/>
    <col min="14337" max="14337" width="4" style="320" customWidth="1"/>
    <col min="14338" max="14338" width="46.85546875" style="320" customWidth="1"/>
    <col min="14339" max="14339" width="6.42578125" style="320" customWidth="1"/>
    <col min="14340" max="14340" width="8.28515625" style="320" customWidth="1"/>
    <col min="14341" max="14341" width="9.7109375" style="320" customWidth="1"/>
    <col min="14342" max="14342" width="13.140625" style="320" customWidth="1"/>
    <col min="14343" max="14592" width="9.140625" style="320"/>
    <col min="14593" max="14593" width="4" style="320" customWidth="1"/>
    <col min="14594" max="14594" width="46.85546875" style="320" customWidth="1"/>
    <col min="14595" max="14595" width="6.42578125" style="320" customWidth="1"/>
    <col min="14596" max="14596" width="8.28515625" style="320" customWidth="1"/>
    <col min="14597" max="14597" width="9.7109375" style="320" customWidth="1"/>
    <col min="14598" max="14598" width="13.140625" style="320" customWidth="1"/>
    <col min="14599" max="14848" width="9.140625" style="320"/>
    <col min="14849" max="14849" width="4" style="320" customWidth="1"/>
    <col min="14850" max="14850" width="46.85546875" style="320" customWidth="1"/>
    <col min="14851" max="14851" width="6.42578125" style="320" customWidth="1"/>
    <col min="14852" max="14852" width="8.28515625" style="320" customWidth="1"/>
    <col min="14853" max="14853" width="9.7109375" style="320" customWidth="1"/>
    <col min="14854" max="14854" width="13.140625" style="320" customWidth="1"/>
    <col min="14855" max="15104" width="9.140625" style="320"/>
    <col min="15105" max="15105" width="4" style="320" customWidth="1"/>
    <col min="15106" max="15106" width="46.85546875" style="320" customWidth="1"/>
    <col min="15107" max="15107" width="6.42578125" style="320" customWidth="1"/>
    <col min="15108" max="15108" width="8.28515625" style="320" customWidth="1"/>
    <col min="15109" max="15109" width="9.7109375" style="320" customWidth="1"/>
    <col min="15110" max="15110" width="13.140625" style="320" customWidth="1"/>
    <col min="15111" max="15360" width="9.140625" style="320"/>
    <col min="15361" max="15361" width="4" style="320" customWidth="1"/>
    <col min="15362" max="15362" width="46.85546875" style="320" customWidth="1"/>
    <col min="15363" max="15363" width="6.42578125" style="320" customWidth="1"/>
    <col min="15364" max="15364" width="8.28515625" style="320" customWidth="1"/>
    <col min="15365" max="15365" width="9.7109375" style="320" customWidth="1"/>
    <col min="15366" max="15366" width="13.140625" style="320" customWidth="1"/>
    <col min="15367" max="15616" width="9.140625" style="320"/>
    <col min="15617" max="15617" width="4" style="320" customWidth="1"/>
    <col min="15618" max="15618" width="46.85546875" style="320" customWidth="1"/>
    <col min="15619" max="15619" width="6.42578125" style="320" customWidth="1"/>
    <col min="15620" max="15620" width="8.28515625" style="320" customWidth="1"/>
    <col min="15621" max="15621" width="9.7109375" style="320" customWidth="1"/>
    <col min="15622" max="15622" width="13.140625" style="320" customWidth="1"/>
    <col min="15623" max="15872" width="9.140625" style="320"/>
    <col min="15873" max="15873" width="4" style="320" customWidth="1"/>
    <col min="15874" max="15874" width="46.85546875" style="320" customWidth="1"/>
    <col min="15875" max="15875" width="6.42578125" style="320" customWidth="1"/>
    <col min="15876" max="15876" width="8.28515625" style="320" customWidth="1"/>
    <col min="15877" max="15877" width="9.7109375" style="320" customWidth="1"/>
    <col min="15878" max="15878" width="13.140625" style="320" customWidth="1"/>
    <col min="15879" max="16128" width="9.140625" style="320"/>
    <col min="16129" max="16129" width="4" style="320" customWidth="1"/>
    <col min="16130" max="16130" width="46.85546875" style="320" customWidth="1"/>
    <col min="16131" max="16131" width="6.42578125" style="320" customWidth="1"/>
    <col min="16132" max="16132" width="8.28515625" style="320" customWidth="1"/>
    <col min="16133" max="16133" width="9.7109375" style="320" customWidth="1"/>
    <col min="16134" max="16134" width="13.140625" style="320" customWidth="1"/>
    <col min="16135" max="16384" width="9.140625" style="320"/>
  </cols>
  <sheetData>
    <row r="1" spans="1:6" s="323" customFormat="1">
      <c r="A1" s="318"/>
      <c r="B1" s="319" t="str">
        <f>'REKAP ST_INSTAL '!B1</f>
        <v xml:space="preserve">PROJEKTANTSKI PREDRAČUN S PREDIZMERAMI </v>
      </c>
      <c r="C1" s="320"/>
      <c r="D1" s="321"/>
      <c r="E1" s="322"/>
      <c r="F1" s="322"/>
    </row>
    <row r="2" spans="1:6" s="323" customFormat="1">
      <c r="A2" s="318"/>
      <c r="B2" s="319"/>
      <c r="C2" s="320"/>
      <c r="D2" s="321"/>
      <c r="E2" s="322"/>
      <c r="F2" s="325"/>
    </row>
    <row r="3" spans="1:6" s="323" customFormat="1">
      <c r="A3" s="318"/>
      <c r="B3" s="319"/>
      <c r="C3" s="320"/>
      <c r="D3" s="321"/>
      <c r="E3" s="322"/>
      <c r="F3" s="325"/>
    </row>
    <row r="4" spans="1:6" s="323" customFormat="1">
      <c r="A4" s="326"/>
      <c r="B4" s="327" t="s">
        <v>1079</v>
      </c>
      <c r="C4" s="320"/>
      <c r="D4" s="405"/>
      <c r="E4" s="329"/>
      <c r="F4" s="329"/>
    </row>
    <row r="5" spans="1:6" s="323" customFormat="1">
      <c r="A5" s="326"/>
      <c r="B5" s="296" t="str">
        <f>'REKAP ST_INSTAL '!C4</f>
        <v xml:space="preserve">OBČINA MORAVSKE TOPLICE
</v>
      </c>
      <c r="C5" s="320"/>
      <c r="D5" s="405"/>
      <c r="E5" s="329"/>
      <c r="F5" s="329"/>
    </row>
    <row r="6" spans="1:6" s="323" customFormat="1">
      <c r="A6" s="326"/>
      <c r="B6" s="296" t="str">
        <f>'REKAP ST_INSTAL '!C5</f>
        <v>Krajnčeva ulica 3, Moravske Toplice</v>
      </c>
      <c r="C6" s="320"/>
      <c r="D6" s="405"/>
      <c r="E6" s="329"/>
      <c r="F6" s="329"/>
    </row>
    <row r="7" spans="1:6" s="323" customFormat="1">
      <c r="A7" s="326"/>
      <c r="B7" s="296" t="str">
        <f>'REKAP ST_INSTAL '!C6</f>
        <v>9226 Moravske Toplice</v>
      </c>
      <c r="C7" s="320"/>
      <c r="D7" s="405"/>
      <c r="E7" s="329"/>
      <c r="F7" s="329"/>
    </row>
    <row r="8" spans="1:6" s="323" customFormat="1">
      <c r="A8" s="326"/>
      <c r="B8" s="299"/>
      <c r="C8" s="320"/>
      <c r="D8" s="405"/>
      <c r="E8" s="329"/>
      <c r="F8" s="329"/>
    </row>
    <row r="9" spans="1:6" s="323" customFormat="1">
      <c r="A9" s="326"/>
      <c r="B9" s="327" t="s">
        <v>1114</v>
      </c>
      <c r="C9" s="320"/>
      <c r="D9" s="405"/>
      <c r="E9" s="329"/>
      <c r="F9" s="329"/>
    </row>
    <row r="10" spans="1:6" s="323" customFormat="1">
      <c r="A10" s="326"/>
      <c r="B10" s="296" t="str">
        <f>'REKAP ST_INSTAL '!C8</f>
        <v>PRENOVA PRITLIČJA
	ZDRAVSTVENE POSTAJE MARTJANCI</v>
      </c>
      <c r="C10" s="320"/>
      <c r="D10" s="405"/>
      <c r="E10" s="329"/>
      <c r="F10" s="329"/>
    </row>
    <row r="11" spans="1:6" s="323" customFormat="1">
      <c r="A11" s="326"/>
      <c r="B11" s="296"/>
      <c r="C11" s="320"/>
      <c r="D11" s="405"/>
      <c r="E11" s="329"/>
      <c r="F11" s="329"/>
    </row>
    <row r="12" spans="1:6" s="323" customFormat="1">
      <c r="A12" s="326"/>
      <c r="B12" s="296"/>
      <c r="C12" s="320"/>
      <c r="D12" s="405"/>
      <c r="E12" s="329"/>
      <c r="F12" s="329"/>
    </row>
    <row r="13" spans="1:6" s="323" customFormat="1">
      <c r="A13" s="326"/>
      <c r="B13" s="327" t="s">
        <v>1115</v>
      </c>
      <c r="C13" s="320"/>
      <c r="D13" s="405"/>
      <c r="E13" s="329"/>
      <c r="F13" s="329"/>
    </row>
    <row r="14" spans="1:6" s="323" customFormat="1">
      <c r="A14" s="326"/>
      <c r="B14" s="299" t="s">
        <v>1086</v>
      </c>
      <c r="C14" s="320"/>
      <c r="D14" s="405"/>
      <c r="E14" s="329"/>
      <c r="F14" s="329"/>
    </row>
    <row r="15" spans="1:6" s="323" customFormat="1">
      <c r="A15" s="326"/>
      <c r="B15" s="327"/>
      <c r="C15" s="320"/>
      <c r="D15" s="405"/>
      <c r="E15" s="329"/>
      <c r="F15" s="329"/>
    </row>
    <row r="16" spans="1:6" s="323" customFormat="1">
      <c r="A16" s="326"/>
      <c r="B16" s="327" t="s">
        <v>1116</v>
      </c>
      <c r="C16" s="320"/>
      <c r="D16" s="405"/>
      <c r="E16" s="329"/>
      <c r="F16" s="329"/>
    </row>
    <row r="17" spans="1:6" s="323" customFormat="1">
      <c r="A17" s="326"/>
      <c r="B17" s="299" t="s">
        <v>1088</v>
      </c>
      <c r="C17" s="320"/>
      <c r="D17" s="405"/>
      <c r="E17" s="329"/>
      <c r="F17" s="329"/>
    </row>
    <row r="18" spans="1:6" s="323" customFormat="1">
      <c r="A18" s="326"/>
      <c r="B18" s="299"/>
      <c r="C18" s="320"/>
      <c r="D18" s="405"/>
      <c r="E18" s="329"/>
      <c r="F18" s="329"/>
    </row>
    <row r="19" spans="1:6" s="323" customFormat="1">
      <c r="A19" s="326"/>
      <c r="B19" s="327" t="s">
        <v>1118</v>
      </c>
      <c r="C19" s="320"/>
      <c r="D19" s="405"/>
      <c r="E19" s="329"/>
      <c r="F19" s="329"/>
    </row>
    <row r="20" spans="1:6" s="323" customFormat="1">
      <c r="A20" s="326"/>
      <c r="B20" s="299" t="str">
        <f>'REKAP ST_INSTAL '!C15</f>
        <v>PD-13/25</v>
      </c>
      <c r="C20" s="320"/>
      <c r="D20" s="405"/>
      <c r="E20" s="329"/>
      <c r="F20" s="329"/>
    </row>
    <row r="21" spans="1:6" s="323" customFormat="1">
      <c r="A21" s="326"/>
      <c r="B21" s="330"/>
      <c r="C21" s="320"/>
      <c r="D21" s="405"/>
      <c r="E21" s="329"/>
      <c r="F21" s="329"/>
    </row>
    <row r="22" spans="1:6" s="323" customFormat="1">
      <c r="A22" s="326"/>
      <c r="B22" s="331" t="s">
        <v>1091</v>
      </c>
      <c r="C22" s="320"/>
      <c r="D22" s="405"/>
      <c r="E22" s="329"/>
      <c r="F22" s="329"/>
    </row>
    <row r="23" spans="1:6" s="323" customFormat="1">
      <c r="A23" s="326"/>
      <c r="B23" s="330"/>
      <c r="C23" s="320"/>
      <c r="D23" s="405"/>
      <c r="E23" s="329"/>
      <c r="F23" s="329"/>
    </row>
    <row r="24" spans="1:6" s="323" customFormat="1">
      <c r="A24" s="326"/>
      <c r="B24" s="331"/>
      <c r="C24" s="406"/>
      <c r="D24" s="405"/>
      <c r="E24" s="322"/>
      <c r="F24" s="329"/>
    </row>
    <row r="25" spans="1:6" s="323" customFormat="1">
      <c r="A25" s="326" t="str">
        <f>'REKAP ST_INSTAL '!A22</f>
        <v>II.</v>
      </c>
      <c r="B25" s="331" t="s">
        <v>1093</v>
      </c>
      <c r="C25" s="406"/>
      <c r="D25" s="405"/>
      <c r="E25" s="322"/>
      <c r="F25" s="329"/>
    </row>
    <row r="26" spans="1:6" s="323" customFormat="1">
      <c r="A26" s="326"/>
      <c r="B26" s="407"/>
      <c r="C26" s="406"/>
      <c r="D26" s="405"/>
      <c r="E26" s="322"/>
      <c r="F26" s="329"/>
    </row>
    <row r="27" spans="1:6" s="323" customFormat="1">
      <c r="A27" s="326"/>
      <c r="B27" s="331"/>
      <c r="C27" s="343"/>
      <c r="D27" s="408"/>
      <c r="E27" s="334"/>
      <c r="F27" s="329"/>
    </row>
    <row r="28" spans="1:6" s="323" customFormat="1">
      <c r="A28" s="326" t="s">
        <v>2</v>
      </c>
      <c r="B28" s="330" t="s">
        <v>1162</v>
      </c>
      <c r="C28" s="320"/>
      <c r="D28" s="405" t="s">
        <v>1092</v>
      </c>
      <c r="E28" s="329"/>
      <c r="F28" s="329">
        <f>F271</f>
        <v>0</v>
      </c>
    </row>
    <row r="29" spans="1:6" s="323" customFormat="1" ht="13.5" thickBot="1">
      <c r="A29" s="326" t="s">
        <v>3</v>
      </c>
      <c r="B29" s="330" t="str">
        <f>B275</f>
        <v>TALNO OGREVANJE</v>
      </c>
      <c r="C29" s="320"/>
      <c r="D29" s="405" t="s">
        <v>1092</v>
      </c>
      <c r="E29" s="329"/>
      <c r="F29" s="329">
        <f>F326</f>
        <v>0</v>
      </c>
    </row>
    <row r="30" spans="1:6" s="353" customFormat="1">
      <c r="A30" s="302"/>
      <c r="B30" s="409" t="s">
        <v>1124</v>
      </c>
      <c r="C30" s="410"/>
      <c r="D30" s="411" t="s">
        <v>1092</v>
      </c>
      <c r="E30" s="412"/>
      <c r="F30" s="412">
        <f>SUM(F28:F29)</f>
        <v>0</v>
      </c>
    </row>
    <row r="31" spans="1:6" s="353" customFormat="1" ht="11.25" customHeight="1">
      <c r="A31" s="302"/>
      <c r="B31" s="355"/>
      <c r="C31" s="360"/>
      <c r="D31" s="413"/>
      <c r="E31" s="348"/>
      <c r="F31" s="352"/>
    </row>
    <row r="32" spans="1:6" s="353" customFormat="1" ht="11.25" customHeight="1">
      <c r="A32" s="302"/>
      <c r="B32" s="345"/>
      <c r="C32" s="360"/>
      <c r="D32" s="413"/>
      <c r="E32" s="348"/>
      <c r="F32" s="352"/>
    </row>
    <row r="33" spans="1:6" s="353" customFormat="1" ht="11.25" customHeight="1">
      <c r="A33" s="302"/>
      <c r="B33" s="345"/>
      <c r="C33" s="360"/>
      <c r="D33" s="413"/>
      <c r="E33" s="348"/>
      <c r="F33" s="352"/>
    </row>
    <row r="34" spans="1:6" s="353" customFormat="1" ht="11.25" customHeight="1">
      <c r="A34" s="302"/>
      <c r="B34" s="345"/>
      <c r="C34" s="360"/>
      <c r="D34" s="413"/>
      <c r="E34" s="348"/>
      <c r="F34" s="352"/>
    </row>
    <row r="35" spans="1:6" s="353" customFormat="1" ht="11.25" customHeight="1">
      <c r="A35" s="302"/>
      <c r="B35" s="345"/>
      <c r="C35" s="360"/>
      <c r="D35" s="413"/>
      <c r="E35" s="348"/>
      <c r="F35" s="352"/>
    </row>
    <row r="36" spans="1:6" s="353" customFormat="1" ht="11.25" customHeight="1">
      <c r="A36" s="302"/>
      <c r="D36" s="414"/>
      <c r="E36" s="415"/>
      <c r="F36" s="415"/>
    </row>
    <row r="37" spans="1:6" s="353" customFormat="1" ht="11.25" customHeight="1">
      <c r="A37" s="302"/>
      <c r="B37" s="345"/>
      <c r="C37" s="360"/>
      <c r="D37" s="413"/>
      <c r="E37" s="348"/>
      <c r="F37" s="352"/>
    </row>
    <row r="38" spans="1:6" s="353" customFormat="1" ht="11.25" customHeight="1">
      <c r="A38" s="302"/>
      <c r="B38" s="345"/>
      <c r="C38" s="360"/>
      <c r="D38" s="413"/>
      <c r="E38" s="348"/>
      <c r="F38" s="352"/>
    </row>
    <row r="39" spans="1:6" s="353" customFormat="1" ht="11.25" customHeight="1">
      <c r="A39" s="302"/>
      <c r="D39" s="414"/>
      <c r="E39" s="415"/>
      <c r="F39" s="415"/>
    </row>
    <row r="40" spans="1:6" s="353" customFormat="1" ht="11.25" customHeight="1">
      <c r="A40" s="302"/>
      <c r="B40" s="345"/>
      <c r="C40" s="360"/>
      <c r="D40" s="413"/>
      <c r="E40" s="348"/>
      <c r="F40" s="352"/>
    </row>
    <row r="41" spans="1:6" s="353" customFormat="1" ht="11.25" customHeight="1">
      <c r="A41" s="302"/>
      <c r="B41" s="345"/>
      <c r="C41" s="360"/>
      <c r="D41" s="413"/>
      <c r="E41" s="348"/>
      <c r="F41" s="352"/>
    </row>
    <row r="42" spans="1:6" s="353" customFormat="1" ht="11.25" customHeight="1">
      <c r="A42" s="302"/>
      <c r="B42" s="345"/>
      <c r="C42" s="360"/>
      <c r="D42" s="413"/>
      <c r="E42" s="348"/>
      <c r="F42" s="352"/>
    </row>
    <row r="43" spans="1:6" s="353" customFormat="1" ht="11.25" customHeight="1">
      <c r="A43" s="302"/>
      <c r="B43" s="345"/>
      <c r="C43" s="360"/>
      <c r="D43" s="413"/>
      <c r="E43" s="348"/>
      <c r="F43" s="352"/>
    </row>
    <row r="44" spans="1:6" s="353" customFormat="1" ht="11.25" customHeight="1">
      <c r="A44" s="302"/>
      <c r="B44" s="345"/>
      <c r="C44" s="360"/>
      <c r="D44" s="413"/>
      <c r="E44" s="348"/>
      <c r="F44" s="352"/>
    </row>
    <row r="45" spans="1:6" s="353" customFormat="1" ht="11.25" customHeight="1">
      <c r="A45" s="302"/>
      <c r="B45" s="345"/>
      <c r="C45" s="360"/>
      <c r="D45" s="413"/>
      <c r="E45" s="348"/>
      <c r="F45" s="352"/>
    </row>
    <row r="46" spans="1:6" s="349" customFormat="1" ht="11.25" customHeight="1">
      <c r="A46" s="302"/>
      <c r="B46" s="345"/>
      <c r="C46" s="360"/>
      <c r="D46" s="413"/>
      <c r="E46" s="348"/>
      <c r="F46" s="348"/>
    </row>
    <row r="47" spans="1:6" s="349" customFormat="1" ht="11.25" customHeight="1">
      <c r="A47" s="302"/>
      <c r="B47" s="345"/>
      <c r="C47" s="360"/>
      <c r="D47" s="413"/>
      <c r="E47" s="348"/>
      <c r="F47" s="348"/>
    </row>
    <row r="48" spans="1:6" s="349" customFormat="1" ht="11.25" customHeight="1">
      <c r="A48" s="302"/>
      <c r="B48" s="345"/>
      <c r="C48" s="360"/>
      <c r="D48" s="413"/>
      <c r="E48" s="348"/>
      <c r="F48" s="348"/>
    </row>
    <row r="49" spans="1:6" s="349" customFormat="1" ht="11.25" customHeight="1">
      <c r="A49" s="302"/>
      <c r="B49" s="345"/>
      <c r="C49" s="360"/>
      <c r="D49" s="413"/>
      <c r="E49" s="348"/>
      <c r="F49" s="348"/>
    </row>
    <row r="50" spans="1:6" s="353" customFormat="1" ht="11.25" customHeight="1">
      <c r="A50" s="302"/>
      <c r="B50" s="345"/>
      <c r="C50" s="360"/>
      <c r="D50" s="413"/>
      <c r="E50" s="348"/>
      <c r="F50" s="352"/>
    </row>
    <row r="51" spans="1:6" s="353" customFormat="1" ht="11.25" customHeight="1">
      <c r="A51" s="302"/>
      <c r="B51" s="345"/>
      <c r="C51" s="360"/>
      <c r="D51" s="413"/>
      <c r="E51" s="348"/>
      <c r="F51" s="352"/>
    </row>
    <row r="52" spans="1:6" s="353" customFormat="1" ht="11.25" customHeight="1">
      <c r="A52" s="302"/>
      <c r="B52" s="345"/>
      <c r="C52" s="360"/>
      <c r="D52" s="413"/>
      <c r="E52" s="348"/>
      <c r="F52" s="352"/>
    </row>
    <row r="53" spans="1:6" s="353" customFormat="1" ht="11.25" customHeight="1">
      <c r="A53" s="302"/>
      <c r="B53" s="345"/>
      <c r="C53" s="360"/>
      <c r="D53" s="413"/>
      <c r="E53" s="348"/>
      <c r="F53" s="352"/>
    </row>
    <row r="54" spans="1:6" s="353" customFormat="1" ht="11.25" customHeight="1">
      <c r="A54" s="302"/>
      <c r="B54" s="345"/>
      <c r="C54" s="360"/>
      <c r="D54" s="413"/>
      <c r="E54" s="348"/>
      <c r="F54" s="352"/>
    </row>
    <row r="55" spans="1:6" s="353" customFormat="1" ht="11.25" customHeight="1">
      <c r="A55" s="302"/>
      <c r="C55" s="360"/>
      <c r="D55" s="413"/>
      <c r="E55" s="348"/>
      <c r="F55" s="352"/>
    </row>
    <row r="56" spans="1:6" s="353" customFormat="1" ht="11.25" customHeight="1">
      <c r="A56" s="302"/>
      <c r="C56" s="416"/>
      <c r="D56" s="417"/>
      <c r="E56" s="352"/>
      <c r="F56" s="352"/>
    </row>
    <row r="57" spans="1:6" s="353" customFormat="1" ht="11.25" customHeight="1">
      <c r="A57" s="302"/>
      <c r="C57" s="416"/>
      <c r="D57" s="417"/>
      <c r="E57" s="352"/>
      <c r="F57" s="352"/>
    </row>
    <row r="58" spans="1:6" s="353" customFormat="1" ht="11.25" customHeight="1">
      <c r="A58" s="302"/>
      <c r="C58" s="416"/>
      <c r="D58" s="417"/>
      <c r="E58" s="352"/>
      <c r="F58" s="352"/>
    </row>
    <row r="59" spans="1:6" s="353" customFormat="1" ht="11.25" customHeight="1">
      <c r="A59" s="302"/>
      <c r="C59" s="416"/>
      <c r="D59" s="417"/>
      <c r="E59" s="352"/>
      <c r="F59" s="352"/>
    </row>
    <row r="60" spans="1:6" s="353" customFormat="1" ht="11.25" customHeight="1">
      <c r="A60" s="302"/>
      <c r="B60" s="355"/>
      <c r="C60" s="360"/>
      <c r="D60" s="413"/>
      <c r="E60" s="348"/>
      <c r="F60" s="352"/>
    </row>
    <row r="61" spans="1:6" s="360" customFormat="1" ht="11.25" customHeight="1">
      <c r="A61" s="359"/>
      <c r="B61" s="349"/>
      <c r="D61" s="413"/>
      <c r="E61" s="348"/>
      <c r="F61" s="348"/>
    </row>
    <row r="62" spans="1:6" s="360" customFormat="1" ht="11.25" customHeight="1">
      <c r="A62" s="359"/>
      <c r="B62" s="349"/>
      <c r="D62" s="413"/>
      <c r="E62" s="348"/>
      <c r="F62" s="348"/>
    </row>
    <row r="63" spans="1:6" s="349" customFormat="1" ht="11.25" customHeight="1">
      <c r="A63" s="302"/>
      <c r="B63" s="310" t="s">
        <v>1125</v>
      </c>
      <c r="C63" s="378"/>
      <c r="D63" s="418"/>
      <c r="E63" s="347"/>
      <c r="F63" s="348"/>
    </row>
    <row r="64" spans="1:6" s="349" customFormat="1" ht="11.25" customHeight="1">
      <c r="A64" s="302"/>
      <c r="B64" s="355"/>
      <c r="C64" s="378"/>
      <c r="D64" s="418"/>
      <c r="E64" s="358"/>
      <c r="F64" s="348"/>
    </row>
    <row r="65" spans="1:6" s="349" customFormat="1" ht="11.25" customHeight="1">
      <c r="A65" s="359"/>
      <c r="B65" s="345"/>
      <c r="C65" s="360"/>
      <c r="D65" s="413"/>
      <c r="E65" s="348"/>
      <c r="F65" s="348"/>
    </row>
    <row r="66" spans="1:6" s="369" customFormat="1" ht="11.25" customHeight="1">
      <c r="A66" s="362" t="s">
        <v>1126</v>
      </c>
      <c r="B66" s="363" t="s">
        <v>1127</v>
      </c>
      <c r="C66" s="419" t="s">
        <v>1128</v>
      </c>
      <c r="D66" s="420" t="s">
        <v>1129</v>
      </c>
      <c r="E66" s="366" t="s">
        <v>1130</v>
      </c>
      <c r="F66" s="367" t="s">
        <v>1124</v>
      </c>
    </row>
    <row r="67" spans="1:6" s="349" customFormat="1" ht="11.25" customHeight="1">
      <c r="A67" s="310"/>
      <c r="B67" s="370"/>
      <c r="C67" s="421"/>
      <c r="D67" s="422"/>
      <c r="E67" s="372"/>
      <c r="F67" s="373"/>
    </row>
    <row r="68" spans="1:6" s="349" customFormat="1" ht="11.25" customHeight="1">
      <c r="A68" s="359"/>
      <c r="B68" s="345" t="s">
        <v>1131</v>
      </c>
      <c r="C68" s="360"/>
      <c r="D68" s="413"/>
      <c r="E68" s="348"/>
      <c r="F68" s="348"/>
    </row>
    <row r="69" spans="1:6" s="349" customFormat="1" ht="11.25" customHeight="1">
      <c r="A69" s="359"/>
      <c r="B69" s="345"/>
      <c r="C69" s="360"/>
      <c r="D69" s="413"/>
      <c r="E69" s="348"/>
      <c r="F69" s="348"/>
    </row>
    <row r="70" spans="1:6" s="349" customFormat="1" ht="11.25" customHeight="1">
      <c r="A70" s="359"/>
      <c r="B70" s="345"/>
      <c r="C70" s="360"/>
      <c r="D70" s="413"/>
      <c r="E70" s="348"/>
      <c r="F70" s="348"/>
    </row>
    <row r="71" spans="1:6" s="349" customFormat="1" ht="11.25" customHeight="1">
      <c r="A71" s="302"/>
      <c r="B71" s="423" t="s">
        <v>1163</v>
      </c>
      <c r="C71" s="378"/>
      <c r="D71" s="418"/>
      <c r="E71" s="382"/>
      <c r="F71" s="382"/>
    </row>
    <row r="72" spans="1:6" s="349" customFormat="1" ht="11.25" customHeight="1">
      <c r="A72" s="302"/>
      <c r="B72" s="380" t="str">
        <f>B28</f>
        <v>Toplotna črpalka</v>
      </c>
      <c r="C72" s="378"/>
      <c r="D72" s="418"/>
      <c r="E72" s="382"/>
      <c r="F72" s="382"/>
    </row>
    <row r="73" spans="1:6" s="349" customFormat="1" ht="11.25" customHeight="1">
      <c r="A73" s="302"/>
      <c r="B73" s="380"/>
      <c r="C73" s="378"/>
      <c r="D73" s="418"/>
      <c r="E73" s="382"/>
      <c r="F73" s="382"/>
    </row>
    <row r="74" spans="1:6" s="378" customFormat="1" ht="12.75" customHeight="1">
      <c r="A74" s="302" t="s">
        <v>2</v>
      </c>
      <c r="B74" s="312" t="s">
        <v>1164</v>
      </c>
      <c r="E74" s="424"/>
      <c r="F74" s="424"/>
    </row>
    <row r="75" spans="1:6" s="378" customFormat="1" ht="102" customHeight="1">
      <c r="A75" s="425"/>
      <c r="B75" s="426" t="s">
        <v>1771</v>
      </c>
      <c r="C75" s="427"/>
      <c r="D75" s="427"/>
      <c r="E75" s="427"/>
      <c r="F75" s="427"/>
    </row>
    <row r="76" spans="1:6" s="378" customFormat="1" ht="33.75" customHeight="1">
      <c r="A76" s="428"/>
      <c r="B76" s="426" t="s">
        <v>1165</v>
      </c>
      <c r="C76" s="427"/>
      <c r="D76" s="429"/>
      <c r="E76" s="427"/>
      <c r="F76" s="427"/>
    </row>
    <row r="77" spans="1:6" s="378" customFormat="1" ht="36.75" customHeight="1">
      <c r="A77" s="428"/>
      <c r="B77" s="430" t="s">
        <v>1166</v>
      </c>
      <c r="C77" s="427"/>
      <c r="D77" s="429"/>
      <c r="E77" s="427"/>
      <c r="F77" s="427"/>
    </row>
    <row r="78" spans="1:6" s="378" customFormat="1" ht="24" customHeight="1">
      <c r="A78" s="428"/>
      <c r="B78" s="426" t="s">
        <v>1167</v>
      </c>
      <c r="C78" s="427"/>
      <c r="D78" s="427"/>
      <c r="E78" s="427"/>
      <c r="F78" s="427"/>
    </row>
    <row r="79" spans="1:6" s="378" customFormat="1" ht="12.75" customHeight="1">
      <c r="A79" s="428"/>
      <c r="B79" s="430" t="s">
        <v>1772</v>
      </c>
      <c r="C79" s="427"/>
      <c r="D79" s="427"/>
      <c r="E79" s="427"/>
      <c r="F79" s="427"/>
    </row>
    <row r="80" spans="1:6" s="378" customFormat="1" ht="12" customHeight="1">
      <c r="A80" s="428"/>
      <c r="B80" s="426" t="s">
        <v>1168</v>
      </c>
      <c r="C80" s="427"/>
      <c r="D80" s="427"/>
      <c r="E80" s="427"/>
      <c r="F80" s="427"/>
    </row>
    <row r="81" spans="1:6" s="378" customFormat="1" ht="13.5" customHeight="1">
      <c r="A81" s="431"/>
      <c r="B81" s="426" t="s">
        <v>1169</v>
      </c>
      <c r="C81" s="427"/>
      <c r="D81" s="427"/>
      <c r="E81" s="427"/>
      <c r="F81" s="427"/>
    </row>
    <row r="82" spans="1:6" s="297" customFormat="1" ht="11.25">
      <c r="A82" s="428"/>
      <c r="B82" s="426" t="s">
        <v>1170</v>
      </c>
      <c r="C82" s="427"/>
      <c r="D82" s="427"/>
      <c r="E82" s="427"/>
      <c r="F82" s="427"/>
    </row>
    <row r="83" spans="1:6" s="297" customFormat="1" ht="12" customHeight="1">
      <c r="A83" s="428"/>
      <c r="B83" s="432" t="s">
        <v>1171</v>
      </c>
      <c r="C83" s="427"/>
      <c r="D83" s="427"/>
      <c r="E83" s="427"/>
      <c r="F83" s="427"/>
    </row>
    <row r="84" spans="1:6" s="297" customFormat="1" ht="11.25">
      <c r="A84" s="428"/>
      <c r="B84" s="432" t="s">
        <v>1172</v>
      </c>
      <c r="C84" s="427"/>
      <c r="D84" s="427"/>
      <c r="E84" s="427"/>
      <c r="F84" s="427"/>
    </row>
    <row r="85" spans="1:6" s="297" customFormat="1" ht="11.25">
      <c r="A85" s="428"/>
      <c r="B85" s="426" t="s">
        <v>1173</v>
      </c>
      <c r="C85" s="427"/>
      <c r="D85" s="427"/>
      <c r="E85" s="427"/>
      <c r="F85" s="427"/>
    </row>
    <row r="86" spans="1:6" s="297" customFormat="1" ht="13.5" customHeight="1">
      <c r="A86" s="428"/>
      <c r="B86" s="426" t="s">
        <v>1174</v>
      </c>
      <c r="C86" s="427"/>
      <c r="D86" s="427"/>
      <c r="E86" s="427"/>
      <c r="F86" s="427"/>
    </row>
    <row r="87" spans="1:6" s="297" customFormat="1" ht="11.25">
      <c r="A87" s="433"/>
      <c r="B87" s="426" t="s">
        <v>1175</v>
      </c>
      <c r="C87" s="435"/>
      <c r="D87" s="435"/>
      <c r="E87" s="436"/>
      <c r="F87" s="434"/>
    </row>
    <row r="88" spans="1:6" s="297" customFormat="1" ht="11.25">
      <c r="A88" s="428"/>
      <c r="B88" s="426" t="s">
        <v>1176</v>
      </c>
      <c r="C88" s="427"/>
      <c r="D88" s="427"/>
      <c r="E88" s="427"/>
      <c r="F88" s="427"/>
    </row>
    <row r="89" spans="1:6" s="297" customFormat="1" ht="11.25">
      <c r="A89" s="428"/>
      <c r="B89" s="426" t="s">
        <v>1177</v>
      </c>
      <c r="C89" s="427"/>
      <c r="D89" s="427"/>
      <c r="E89" s="427"/>
      <c r="F89" s="427"/>
    </row>
    <row r="90" spans="1:6" s="297" customFormat="1" ht="34.5" customHeight="1">
      <c r="A90" s="428"/>
      <c r="B90" s="426" t="s">
        <v>1178</v>
      </c>
      <c r="C90" s="427"/>
      <c r="D90" s="427"/>
      <c r="E90" s="427"/>
      <c r="F90" s="427"/>
    </row>
    <row r="91" spans="1:6" s="297" customFormat="1" ht="21.75" customHeight="1">
      <c r="A91" s="433"/>
      <c r="B91" s="426" t="s">
        <v>1179</v>
      </c>
      <c r="C91" s="435"/>
      <c r="D91" s="437"/>
      <c r="E91" s="438"/>
      <c r="F91" s="438"/>
    </row>
    <row r="92" spans="1:6" s="297" customFormat="1" ht="33.75">
      <c r="A92" s="428"/>
      <c r="B92" s="426" t="s">
        <v>1180</v>
      </c>
      <c r="C92" s="435" t="s">
        <v>163</v>
      </c>
      <c r="D92" s="437">
        <v>1</v>
      </c>
      <c r="E92" s="896"/>
      <c r="F92" s="438">
        <f>E92*D92</f>
        <v>0</v>
      </c>
    </row>
    <row r="93" spans="1:6" s="297" customFormat="1" ht="11.25">
      <c r="A93" s="433"/>
      <c r="B93" s="426"/>
      <c r="C93" s="435"/>
      <c r="D93" s="435"/>
      <c r="E93" s="436"/>
      <c r="F93" s="434"/>
    </row>
    <row r="94" spans="1:6" s="297" customFormat="1" ht="102.75" customHeight="1">
      <c r="A94" s="441" t="s">
        <v>3</v>
      </c>
      <c r="B94" s="426" t="s">
        <v>1773</v>
      </c>
      <c r="C94" s="435"/>
      <c r="D94" s="435"/>
      <c r="E94" s="436"/>
      <c r="F94" s="434"/>
    </row>
    <row r="95" spans="1:6" s="297" customFormat="1" ht="56.25" customHeight="1">
      <c r="A95" s="441"/>
      <c r="B95" s="426" t="s">
        <v>1181</v>
      </c>
      <c r="C95" s="435"/>
      <c r="D95" s="435"/>
      <c r="E95" s="436"/>
      <c r="F95" s="434"/>
    </row>
    <row r="96" spans="1:6" s="297" customFormat="1" ht="37.5" customHeight="1">
      <c r="A96" s="433"/>
      <c r="B96" s="426" t="s">
        <v>1182</v>
      </c>
      <c r="C96" s="435"/>
      <c r="D96" s="435"/>
      <c r="E96" s="436"/>
      <c r="F96" s="434"/>
    </row>
    <row r="97" spans="1:6" s="297" customFormat="1" ht="36.75" customHeight="1">
      <c r="A97" s="433"/>
      <c r="B97" s="426" t="s">
        <v>1776</v>
      </c>
      <c r="C97" s="435"/>
      <c r="D97" s="435"/>
      <c r="E97" s="436"/>
      <c r="F97" s="434"/>
    </row>
    <row r="98" spans="1:6" s="297" customFormat="1" ht="58.5" customHeight="1">
      <c r="A98" s="441"/>
      <c r="B98" s="426" t="s">
        <v>1775</v>
      </c>
      <c r="C98" s="435"/>
      <c r="D98" s="435"/>
      <c r="E98" s="436"/>
      <c r="F98" s="434"/>
    </row>
    <row r="99" spans="1:6" s="297" customFormat="1" ht="11.25">
      <c r="A99" s="433"/>
      <c r="B99" s="897" t="s">
        <v>1774</v>
      </c>
      <c r="C99" s="435"/>
      <c r="D99" s="437"/>
      <c r="E99" s="438"/>
      <c r="F99" s="438"/>
    </row>
    <row r="100" spans="1:6" s="297" customFormat="1" ht="11.25">
      <c r="A100" s="433"/>
      <c r="B100" s="426" t="s">
        <v>1183</v>
      </c>
      <c r="C100" s="435"/>
      <c r="D100" s="435"/>
      <c r="E100" s="436"/>
      <c r="F100" s="434"/>
    </row>
    <row r="101" spans="1:6" s="297" customFormat="1" ht="11.25">
      <c r="A101" s="433"/>
      <c r="B101" s="426" t="s">
        <v>1184</v>
      </c>
      <c r="C101" s="435"/>
      <c r="D101" s="435"/>
      <c r="E101" s="436"/>
      <c r="F101" s="434"/>
    </row>
    <row r="102" spans="1:6" s="297" customFormat="1" ht="11.25">
      <c r="A102" s="442"/>
      <c r="B102" s="432" t="s">
        <v>1185</v>
      </c>
      <c r="C102" s="443"/>
      <c r="D102" s="443"/>
      <c r="E102" s="443"/>
      <c r="F102" s="443"/>
    </row>
    <row r="103" spans="1:6" s="297" customFormat="1" ht="12" customHeight="1">
      <c r="A103" s="442"/>
      <c r="B103" s="432" t="s">
        <v>1186</v>
      </c>
      <c r="C103" s="443"/>
      <c r="D103" s="443"/>
      <c r="E103" s="443"/>
      <c r="F103" s="443"/>
    </row>
    <row r="104" spans="1:6" s="297" customFormat="1" ht="11.25">
      <c r="A104" s="433"/>
      <c r="B104" s="426" t="s">
        <v>1187</v>
      </c>
      <c r="C104" s="435" t="s">
        <v>163</v>
      </c>
      <c r="D104" s="437">
        <v>1</v>
      </c>
      <c r="E104" s="898"/>
      <c r="F104" s="438">
        <f>E104*D104</f>
        <v>0</v>
      </c>
    </row>
    <row r="105" spans="1:6" s="297" customFormat="1" ht="11.25">
      <c r="A105" s="442"/>
      <c r="B105" s="444"/>
      <c r="C105" s="437"/>
      <c r="D105" s="437"/>
      <c r="E105" s="438"/>
      <c r="F105" s="438"/>
    </row>
    <row r="106" spans="1:6" s="297" customFormat="1" ht="22.5" customHeight="1">
      <c r="A106" s="425" t="s">
        <v>5</v>
      </c>
      <c r="B106" s="445" t="s">
        <v>1188</v>
      </c>
      <c r="C106" s="437"/>
      <c r="D106" s="437"/>
      <c r="E106" s="438"/>
      <c r="F106" s="438"/>
    </row>
    <row r="107" spans="1:6" s="297" customFormat="1" ht="22.5" customHeight="1">
      <c r="A107" s="442"/>
      <c r="B107" s="446" t="s">
        <v>1777</v>
      </c>
      <c r="C107" s="437" t="s">
        <v>889</v>
      </c>
      <c r="D107" s="437">
        <v>15</v>
      </c>
      <c r="E107" s="898"/>
      <c r="F107" s="438">
        <f>E107*D107</f>
        <v>0</v>
      </c>
    </row>
    <row r="108" spans="1:6" s="297" customFormat="1" ht="13.5" customHeight="1">
      <c r="A108" s="442"/>
      <c r="B108" s="447"/>
      <c r="C108" s="437"/>
      <c r="D108" s="437"/>
      <c r="E108" s="438"/>
      <c r="F108" s="439"/>
    </row>
    <row r="109" spans="1:6" s="297" customFormat="1" ht="12" customHeight="1">
      <c r="A109" s="425" t="s">
        <v>35</v>
      </c>
      <c r="B109" s="448" t="s">
        <v>1189</v>
      </c>
      <c r="C109" s="437"/>
      <c r="D109" s="437"/>
      <c r="E109" s="438"/>
      <c r="F109" s="439"/>
    </row>
    <row r="110" spans="1:6" s="297" customFormat="1" ht="11.25">
      <c r="A110" s="442"/>
      <c r="B110" s="899" t="s">
        <v>1778</v>
      </c>
      <c r="C110" s="437" t="s">
        <v>163</v>
      </c>
      <c r="D110" s="437">
        <v>2</v>
      </c>
      <c r="E110" s="898"/>
      <c r="F110" s="438">
        <f>E110*D110</f>
        <v>0</v>
      </c>
    </row>
    <row r="111" spans="1:6" s="297" customFormat="1" ht="11.25">
      <c r="A111" s="449"/>
      <c r="B111" s="450"/>
      <c r="C111" s="451"/>
      <c r="D111" s="451"/>
      <c r="E111" s="451"/>
      <c r="F111" s="451"/>
    </row>
    <row r="112" spans="1:6" s="297" customFormat="1" ht="11.25">
      <c r="A112" s="452" t="s">
        <v>37</v>
      </c>
      <c r="B112" s="444" t="s">
        <v>1190</v>
      </c>
      <c r="C112" s="451"/>
      <c r="D112" s="451"/>
      <c r="E112" s="451"/>
      <c r="F112" s="451"/>
    </row>
    <row r="113" spans="1:6" s="297" customFormat="1" ht="11.25">
      <c r="A113" s="449"/>
      <c r="B113" s="444" t="s">
        <v>1779</v>
      </c>
      <c r="C113" s="453" t="s">
        <v>163</v>
      </c>
      <c r="D113" s="453">
        <v>1</v>
      </c>
      <c r="E113" s="900"/>
      <c r="F113" s="438">
        <f>E113*D113</f>
        <v>0</v>
      </c>
    </row>
    <row r="114" spans="1:6" s="297" customFormat="1" ht="11.25">
      <c r="A114" s="302"/>
      <c r="B114" s="345"/>
      <c r="C114" s="378"/>
      <c r="D114" s="418"/>
      <c r="E114" s="358"/>
      <c r="F114" s="358"/>
    </row>
    <row r="115" spans="1:6" s="297" customFormat="1" ht="11.25">
      <c r="A115" s="452" t="s">
        <v>39</v>
      </c>
      <c r="B115" s="444" t="s">
        <v>1191</v>
      </c>
      <c r="C115" s="451"/>
      <c r="D115" s="451"/>
      <c r="E115" s="451"/>
      <c r="F115" s="451"/>
    </row>
    <row r="116" spans="1:6" s="297" customFormat="1" ht="11.25">
      <c r="A116" s="449"/>
      <c r="B116" s="444" t="s">
        <v>1780</v>
      </c>
      <c r="C116" s="453" t="s">
        <v>163</v>
      </c>
      <c r="D116" s="453">
        <v>2</v>
      </c>
      <c r="E116" s="900"/>
      <c r="F116" s="438">
        <f>E116*D116</f>
        <v>0</v>
      </c>
    </row>
    <row r="117" spans="1:6" s="297" customFormat="1" ht="11.25">
      <c r="A117" s="442"/>
      <c r="B117" s="447"/>
      <c r="C117" s="437"/>
      <c r="D117" s="437"/>
      <c r="E117" s="438"/>
      <c r="F117" s="439"/>
    </row>
    <row r="118" spans="1:6" s="297" customFormat="1" ht="11.25">
      <c r="A118" s="425" t="s">
        <v>48</v>
      </c>
      <c r="B118" s="448" t="s">
        <v>1192</v>
      </c>
      <c r="C118" s="437"/>
      <c r="D118" s="437"/>
      <c r="E118" s="438"/>
      <c r="F118" s="439"/>
    </row>
    <row r="119" spans="1:6" s="297" customFormat="1" ht="11.25" customHeight="1">
      <c r="A119" s="442"/>
      <c r="B119" s="899" t="s">
        <v>1781</v>
      </c>
      <c r="C119" s="437" t="s">
        <v>163</v>
      </c>
      <c r="D119" s="437">
        <v>1</v>
      </c>
      <c r="E119" s="898"/>
      <c r="F119" s="438">
        <f>E119*D119</f>
        <v>0</v>
      </c>
    </row>
    <row r="120" spans="1:6" s="297" customFormat="1" ht="11.25">
      <c r="A120" s="442"/>
      <c r="B120" s="447"/>
      <c r="C120" s="437"/>
      <c r="D120" s="437"/>
      <c r="E120" s="438"/>
      <c r="F120" s="443"/>
    </row>
    <row r="121" spans="1:6" s="297" customFormat="1" ht="11.25">
      <c r="A121" s="425" t="s">
        <v>50</v>
      </c>
      <c r="B121" s="447" t="s">
        <v>1193</v>
      </c>
      <c r="C121" s="437"/>
      <c r="D121" s="437"/>
      <c r="E121" s="438"/>
      <c r="F121" s="443"/>
    </row>
    <row r="122" spans="1:6" s="297" customFormat="1" ht="12.75" customHeight="1">
      <c r="A122" s="425"/>
      <c r="B122" s="454" t="s">
        <v>1194</v>
      </c>
      <c r="C122" s="437"/>
      <c r="D122" s="437"/>
      <c r="E122" s="438"/>
      <c r="F122" s="443"/>
    </row>
    <row r="123" spans="1:6" s="297" customFormat="1" ht="11.25">
      <c r="A123" s="442"/>
      <c r="B123" s="454" t="s">
        <v>1195</v>
      </c>
      <c r="C123" s="437"/>
      <c r="D123" s="437"/>
      <c r="E123" s="438"/>
      <c r="F123" s="439"/>
    </row>
    <row r="124" spans="1:6" s="297" customFormat="1" ht="11.25">
      <c r="A124" s="442"/>
      <c r="B124" s="454" t="s">
        <v>1196</v>
      </c>
      <c r="C124" s="437"/>
      <c r="D124" s="437"/>
      <c r="E124" s="438"/>
      <c r="F124" s="439"/>
    </row>
    <row r="125" spans="1:6" s="297" customFormat="1" ht="11.25">
      <c r="A125" s="442"/>
      <c r="B125" s="454" t="s">
        <v>1197</v>
      </c>
      <c r="C125" s="437"/>
      <c r="D125" s="437"/>
      <c r="E125" s="438"/>
      <c r="F125" s="439"/>
    </row>
    <row r="126" spans="1:6" s="297" customFormat="1" ht="11.25">
      <c r="A126" s="442"/>
      <c r="B126" s="454" t="s">
        <v>1198</v>
      </c>
      <c r="C126" s="437" t="s">
        <v>163</v>
      </c>
      <c r="D126" s="437">
        <v>1</v>
      </c>
      <c r="E126" s="898"/>
      <c r="F126" s="438">
        <f>E126*D126</f>
        <v>0</v>
      </c>
    </row>
    <row r="127" spans="1:6" s="297" customFormat="1" ht="11.25">
      <c r="A127" s="442"/>
      <c r="B127" s="444"/>
      <c r="C127" s="437"/>
      <c r="D127" s="437"/>
      <c r="E127" s="438"/>
      <c r="F127" s="439"/>
    </row>
    <row r="128" spans="1:6" s="297" customFormat="1" ht="11.25">
      <c r="A128" s="425" t="s">
        <v>52</v>
      </c>
      <c r="B128" s="445" t="s">
        <v>1199</v>
      </c>
      <c r="C128" s="437"/>
      <c r="D128" s="437"/>
      <c r="E128" s="438"/>
      <c r="F128" s="439"/>
    </row>
    <row r="129" spans="1:6" s="297" customFormat="1" ht="11.25">
      <c r="A129" s="442"/>
      <c r="B129" s="446" t="s">
        <v>1200</v>
      </c>
      <c r="C129" s="437"/>
      <c r="D129" s="437"/>
      <c r="E129" s="438"/>
      <c r="F129" s="439"/>
    </row>
    <row r="130" spans="1:6" s="297" customFormat="1" ht="11.25">
      <c r="A130" s="442"/>
      <c r="B130" s="446" t="s">
        <v>1201</v>
      </c>
      <c r="C130" s="437"/>
      <c r="D130" s="437"/>
      <c r="E130" s="438"/>
      <c r="F130" s="439"/>
    </row>
    <row r="131" spans="1:6" s="297" customFormat="1" ht="11.25">
      <c r="A131" s="442"/>
      <c r="B131" s="446" t="s">
        <v>1202</v>
      </c>
      <c r="C131" s="437" t="s">
        <v>163</v>
      </c>
      <c r="D131" s="437">
        <v>1</v>
      </c>
      <c r="E131" s="898"/>
      <c r="F131" s="438">
        <f>E131*D131</f>
        <v>0</v>
      </c>
    </row>
    <row r="132" spans="1:6" s="297" customFormat="1" ht="12" customHeight="1">
      <c r="A132" s="302"/>
      <c r="B132" s="312"/>
      <c r="C132" s="378"/>
      <c r="D132" s="378"/>
      <c r="E132" s="424"/>
      <c r="F132" s="424"/>
    </row>
    <row r="133" spans="1:6" s="349" customFormat="1" ht="11.25">
      <c r="A133" s="359" t="s">
        <v>54</v>
      </c>
      <c r="B133" s="310" t="s">
        <v>1203</v>
      </c>
      <c r="C133" s="455"/>
      <c r="D133" s="455"/>
      <c r="E133" s="456"/>
      <c r="F133" s="457"/>
    </row>
    <row r="134" spans="1:6" s="360" customFormat="1" ht="86.25" customHeight="1">
      <c r="A134" s="359"/>
      <c r="B134" s="345" t="s">
        <v>1204</v>
      </c>
      <c r="C134" s="440"/>
      <c r="D134" s="440"/>
      <c r="E134" s="457"/>
      <c r="F134" s="457"/>
    </row>
    <row r="135" spans="1:6" s="360" customFormat="1" ht="24.75" customHeight="1">
      <c r="A135" s="359"/>
      <c r="B135" s="345" t="s">
        <v>1782</v>
      </c>
      <c r="C135" s="440" t="s">
        <v>889</v>
      </c>
      <c r="D135" s="440">
        <v>10</v>
      </c>
      <c r="E135" s="901"/>
      <c r="F135" s="457">
        <f>+D135*E135</f>
        <v>0</v>
      </c>
    </row>
    <row r="136" spans="1:6" s="360" customFormat="1" ht="11.25">
      <c r="A136" s="359"/>
      <c r="B136" s="355"/>
      <c r="C136" s="350"/>
      <c r="D136" s="440"/>
      <c r="E136" s="348"/>
      <c r="F136" s="348"/>
    </row>
    <row r="137" spans="1:6" s="349" customFormat="1" ht="11.25">
      <c r="A137" s="359" t="s">
        <v>56</v>
      </c>
      <c r="B137" s="380" t="s">
        <v>1205</v>
      </c>
      <c r="C137" s="360"/>
      <c r="D137" s="413"/>
      <c r="E137" s="347"/>
      <c r="F137" s="348"/>
    </row>
    <row r="138" spans="1:6" s="349" customFormat="1" ht="45">
      <c r="A138" s="359"/>
      <c r="B138" s="355" t="s">
        <v>1783</v>
      </c>
      <c r="C138" s="360"/>
      <c r="D138" s="413"/>
      <c r="E138" s="347"/>
      <c r="F138" s="348"/>
    </row>
    <row r="139" spans="1:6" s="349" customFormat="1" ht="15" customHeight="1">
      <c r="A139" s="359"/>
      <c r="B139" s="355" t="s">
        <v>1784</v>
      </c>
      <c r="C139" s="360" t="s">
        <v>1135</v>
      </c>
      <c r="D139" s="413">
        <v>1</v>
      </c>
      <c r="E139" s="902"/>
      <c r="F139" s="348">
        <f>+D139*E139</f>
        <v>0</v>
      </c>
    </row>
    <row r="140" spans="1:6" s="349" customFormat="1" ht="11.25">
      <c r="A140" s="359"/>
      <c r="B140" s="355"/>
      <c r="C140" s="360"/>
      <c r="D140" s="413"/>
      <c r="E140" s="347"/>
      <c r="F140" s="348"/>
    </row>
    <row r="141" spans="1:6" s="349" customFormat="1" ht="11.25">
      <c r="A141" s="359" t="s">
        <v>58</v>
      </c>
      <c r="B141" s="395" t="s">
        <v>1206</v>
      </c>
      <c r="C141" s="360"/>
      <c r="D141" s="413"/>
      <c r="E141" s="348"/>
      <c r="F141" s="348"/>
    </row>
    <row r="142" spans="1:6" s="349" customFormat="1" ht="11.25" customHeight="1">
      <c r="A142" s="359"/>
      <c r="B142" s="355" t="s">
        <v>1207</v>
      </c>
      <c r="C142" s="360"/>
      <c r="D142" s="413"/>
      <c r="E142" s="348"/>
      <c r="F142" s="348"/>
    </row>
    <row r="143" spans="1:6" s="349" customFormat="1" ht="11.25">
      <c r="A143" s="359"/>
      <c r="B143" s="355" t="s">
        <v>1208</v>
      </c>
      <c r="C143" s="360" t="s">
        <v>1135</v>
      </c>
      <c r="D143" s="413">
        <v>1</v>
      </c>
      <c r="E143" s="902"/>
      <c r="F143" s="348">
        <f>+D143*E143</f>
        <v>0</v>
      </c>
    </row>
    <row r="144" spans="1:6" s="349" customFormat="1" ht="11.25">
      <c r="A144" s="359"/>
      <c r="B144" s="355"/>
      <c r="C144" s="360"/>
      <c r="D144" s="413"/>
      <c r="E144" s="347"/>
      <c r="F144" s="348"/>
    </row>
    <row r="145" spans="1:6" s="461" customFormat="1" ht="11.25">
      <c r="A145" s="359" t="s">
        <v>60</v>
      </c>
      <c r="B145" s="458" t="s">
        <v>1209</v>
      </c>
      <c r="C145" s="459"/>
      <c r="D145" s="460"/>
      <c r="E145" s="347"/>
      <c r="F145" s="347"/>
    </row>
    <row r="146" spans="1:6" s="461" customFormat="1" ht="22.5">
      <c r="A146" s="359"/>
      <c r="B146" s="462" t="s">
        <v>1210</v>
      </c>
      <c r="C146" s="459"/>
      <c r="D146" s="460"/>
      <c r="E146" s="347"/>
      <c r="F146" s="347"/>
    </row>
    <row r="147" spans="1:6" s="461" customFormat="1" ht="11.25">
      <c r="A147" s="359"/>
      <c r="B147" s="462" t="s">
        <v>1211</v>
      </c>
      <c r="C147" s="459" t="s">
        <v>1135</v>
      </c>
      <c r="D147" s="413">
        <v>12</v>
      </c>
      <c r="E147" s="902"/>
      <c r="F147" s="348">
        <f>+D147*E147</f>
        <v>0</v>
      </c>
    </row>
    <row r="148" spans="1:6" s="461" customFormat="1" ht="11.25">
      <c r="A148" s="359"/>
      <c r="B148" s="462" t="s">
        <v>1212</v>
      </c>
      <c r="C148" s="459" t="s">
        <v>1135</v>
      </c>
      <c r="D148" s="413">
        <v>1</v>
      </c>
      <c r="E148" s="902"/>
      <c r="F148" s="348">
        <f>+D148*E148</f>
        <v>0</v>
      </c>
    </row>
    <row r="149" spans="1:6" s="461" customFormat="1" ht="11.25">
      <c r="A149" s="359"/>
      <c r="B149" s="462" t="s">
        <v>1213</v>
      </c>
      <c r="C149" s="459" t="s">
        <v>1135</v>
      </c>
      <c r="D149" s="413">
        <v>1</v>
      </c>
      <c r="E149" s="902"/>
      <c r="F149" s="348">
        <f>+D149*E149</f>
        <v>0</v>
      </c>
    </row>
    <row r="150" spans="1:6" s="461" customFormat="1" ht="11.25">
      <c r="A150" s="359"/>
      <c r="B150" s="462"/>
      <c r="C150" s="459"/>
      <c r="D150" s="413"/>
      <c r="E150" s="347"/>
      <c r="F150" s="348"/>
    </row>
    <row r="151" spans="1:6" s="461" customFormat="1" ht="11.25">
      <c r="A151" s="359" t="s">
        <v>62</v>
      </c>
      <c r="B151" s="458" t="s">
        <v>1214</v>
      </c>
      <c r="C151" s="459"/>
      <c r="D151" s="460"/>
      <c r="E151" s="347"/>
      <c r="F151" s="347"/>
    </row>
    <row r="152" spans="1:6" s="461" customFormat="1" ht="22.5">
      <c r="A152" s="359"/>
      <c r="B152" s="462" t="s">
        <v>1215</v>
      </c>
      <c r="C152" s="459"/>
      <c r="D152" s="460"/>
      <c r="E152" s="347"/>
      <c r="F152" s="347"/>
    </row>
    <row r="153" spans="1:6" s="461" customFormat="1" ht="11.25">
      <c r="A153" s="359"/>
      <c r="B153" s="462" t="s">
        <v>1216</v>
      </c>
      <c r="C153" s="459" t="s">
        <v>1135</v>
      </c>
      <c r="D153" s="413">
        <v>1</v>
      </c>
      <c r="E153" s="902"/>
      <c r="F153" s="348">
        <f>+D153*E153</f>
        <v>0</v>
      </c>
    </row>
    <row r="154" spans="1:6" s="461" customFormat="1" ht="11.25">
      <c r="A154" s="359"/>
      <c r="B154" s="462"/>
      <c r="C154" s="459"/>
      <c r="D154" s="413"/>
      <c r="E154" s="347"/>
      <c r="F154" s="348"/>
    </row>
    <row r="155" spans="1:6" s="349" customFormat="1" ht="11.25">
      <c r="A155" s="359" t="s">
        <v>178</v>
      </c>
      <c r="B155" s="458" t="s">
        <v>1217</v>
      </c>
      <c r="C155" s="360"/>
      <c r="D155" s="413"/>
      <c r="E155" s="348"/>
      <c r="F155" s="348"/>
    </row>
    <row r="156" spans="1:6" s="349" customFormat="1" ht="22.5">
      <c r="A156" s="359"/>
      <c r="B156" s="308" t="s">
        <v>1218</v>
      </c>
      <c r="C156" s="360"/>
      <c r="D156" s="413"/>
      <c r="E156" s="348"/>
      <c r="F156" s="348"/>
    </row>
    <row r="157" spans="1:6" s="349" customFormat="1" ht="11.25">
      <c r="A157" s="359"/>
      <c r="B157" s="308" t="s">
        <v>1216</v>
      </c>
      <c r="C157" s="360" t="s">
        <v>1135</v>
      </c>
      <c r="D157" s="413">
        <v>2</v>
      </c>
      <c r="E157" s="903"/>
      <c r="F157" s="348">
        <f>+D157*E157</f>
        <v>0</v>
      </c>
    </row>
    <row r="158" spans="1:6" s="349" customFormat="1" ht="11.25" customHeight="1">
      <c r="A158" s="359"/>
      <c r="B158" s="308"/>
      <c r="C158" s="360"/>
      <c r="D158" s="413"/>
      <c r="E158" s="348"/>
      <c r="F158" s="348"/>
    </row>
    <row r="159" spans="1:6" s="461" customFormat="1" ht="11.25">
      <c r="A159" s="359" t="s">
        <v>180</v>
      </c>
      <c r="B159" s="458" t="s">
        <v>1219</v>
      </c>
      <c r="C159" s="459"/>
      <c r="D159" s="460"/>
      <c r="E159" s="347"/>
      <c r="F159" s="347"/>
    </row>
    <row r="160" spans="1:6" s="461" customFormat="1" ht="33.75">
      <c r="A160" s="359"/>
      <c r="B160" s="462" t="s">
        <v>1785</v>
      </c>
      <c r="C160" s="459"/>
      <c r="D160" s="460"/>
      <c r="E160" s="347"/>
      <c r="F160" s="347"/>
    </row>
    <row r="161" spans="1:6" s="461" customFormat="1" ht="11.25">
      <c r="A161" s="359"/>
      <c r="B161" s="462" t="s">
        <v>1220</v>
      </c>
      <c r="C161" s="459"/>
      <c r="D161" s="460"/>
      <c r="E161" s="347"/>
      <c r="F161" s="347"/>
    </row>
    <row r="162" spans="1:6" s="349" customFormat="1" ht="11.25">
      <c r="A162" s="359"/>
      <c r="B162" s="349" t="s">
        <v>1221</v>
      </c>
      <c r="C162" s="360"/>
      <c r="D162" s="413"/>
      <c r="E162" s="348"/>
      <c r="F162" s="348"/>
    </row>
    <row r="163" spans="1:6" s="461" customFormat="1" ht="11.25">
      <c r="A163" s="359"/>
      <c r="B163" s="461" t="s">
        <v>1786</v>
      </c>
      <c r="C163" s="459"/>
      <c r="D163" s="460"/>
      <c r="E163" s="347"/>
      <c r="F163" s="347"/>
    </row>
    <row r="164" spans="1:6" s="461" customFormat="1" ht="11.25">
      <c r="A164" s="359"/>
      <c r="B164" s="461" t="s">
        <v>1222</v>
      </c>
      <c r="C164" s="459"/>
      <c r="D164" s="460"/>
      <c r="E164" s="347"/>
      <c r="F164" s="347"/>
    </row>
    <row r="165" spans="1:6" s="461" customFormat="1" ht="11.25">
      <c r="A165" s="359"/>
      <c r="B165" s="461" t="s">
        <v>1223</v>
      </c>
      <c r="C165" s="459"/>
      <c r="D165" s="460"/>
      <c r="E165" s="347"/>
      <c r="F165" s="347"/>
    </row>
    <row r="166" spans="1:6" s="461" customFormat="1" ht="11.25">
      <c r="A166" s="359"/>
      <c r="B166" s="462" t="s">
        <v>1224</v>
      </c>
      <c r="C166" s="459" t="s">
        <v>1135</v>
      </c>
      <c r="D166" s="413">
        <v>1</v>
      </c>
      <c r="E166" s="902"/>
      <c r="F166" s="348">
        <f>+D166*E166</f>
        <v>0</v>
      </c>
    </row>
    <row r="167" spans="1:6" s="461" customFormat="1" ht="11.25">
      <c r="A167" s="359"/>
      <c r="B167" s="462"/>
      <c r="C167" s="459"/>
      <c r="D167" s="460"/>
      <c r="E167" s="347"/>
      <c r="F167" s="347"/>
    </row>
    <row r="168" spans="1:6" s="349" customFormat="1" ht="12.75" customHeight="1">
      <c r="A168" s="302" t="s">
        <v>182</v>
      </c>
      <c r="B168" s="463" t="s">
        <v>1787</v>
      </c>
      <c r="C168" s="464"/>
      <c r="D168" s="465"/>
      <c r="E168" s="347"/>
      <c r="F168" s="348"/>
    </row>
    <row r="169" spans="1:6" s="349" customFormat="1" ht="81.75" customHeight="1">
      <c r="A169" s="302"/>
      <c r="B169" s="355" t="s">
        <v>1225</v>
      </c>
      <c r="C169" s="464"/>
      <c r="D169" s="465"/>
      <c r="E169" s="347"/>
      <c r="F169" s="348"/>
    </row>
    <row r="170" spans="1:6" s="349" customFormat="1" ht="11.25">
      <c r="A170" s="302"/>
      <c r="B170" s="403" t="s">
        <v>1226</v>
      </c>
      <c r="C170" s="464" t="s">
        <v>889</v>
      </c>
      <c r="D170" s="465">
        <v>30</v>
      </c>
      <c r="E170" s="903"/>
      <c r="F170" s="358">
        <f>D170*E170</f>
        <v>0</v>
      </c>
    </row>
    <row r="171" spans="1:6" s="349" customFormat="1" ht="11.25">
      <c r="A171" s="302"/>
      <c r="B171" s="403"/>
      <c r="C171" s="464"/>
      <c r="D171" s="465"/>
      <c r="E171" s="348"/>
      <c r="F171" s="358"/>
    </row>
    <row r="172" spans="1:6" s="360" customFormat="1" ht="12.75" customHeight="1">
      <c r="A172" s="302" t="s">
        <v>184</v>
      </c>
      <c r="B172" s="463" t="s">
        <v>1788</v>
      </c>
      <c r="C172" s="464"/>
      <c r="D172" s="466"/>
      <c r="E172" s="464"/>
      <c r="F172" s="464"/>
    </row>
    <row r="173" spans="1:6" s="360" customFormat="1" ht="60.75" customHeight="1">
      <c r="A173" s="302"/>
      <c r="B173" s="355" t="s">
        <v>1227</v>
      </c>
      <c r="C173" s="464"/>
      <c r="D173" s="466"/>
      <c r="E173" s="464"/>
      <c r="F173" s="464"/>
    </row>
    <row r="174" spans="1:6" s="360" customFormat="1" ht="11.25">
      <c r="A174" s="302"/>
      <c r="B174" s="403" t="s">
        <v>1228</v>
      </c>
      <c r="C174" s="424" t="s">
        <v>889</v>
      </c>
      <c r="D174" s="467">
        <v>50</v>
      </c>
      <c r="E174" s="904"/>
      <c r="F174" s="358">
        <f>D174*E174</f>
        <v>0</v>
      </c>
    </row>
    <row r="175" spans="1:6" s="360" customFormat="1" ht="11.25">
      <c r="A175" s="302"/>
      <c r="B175" s="403" t="s">
        <v>1229</v>
      </c>
      <c r="C175" s="424" t="s">
        <v>889</v>
      </c>
      <c r="D175" s="467">
        <v>18</v>
      </c>
      <c r="E175" s="904"/>
      <c r="F175" s="358">
        <f>D175*E175</f>
        <v>0</v>
      </c>
    </row>
    <row r="176" spans="1:6" s="360" customFormat="1" ht="11.25">
      <c r="A176" s="302"/>
      <c r="B176" s="403" t="s">
        <v>1230</v>
      </c>
      <c r="C176" s="424" t="s">
        <v>889</v>
      </c>
      <c r="D176" s="467">
        <v>28</v>
      </c>
      <c r="E176" s="904"/>
      <c r="F176" s="358">
        <f>D176*E176</f>
        <v>0</v>
      </c>
    </row>
    <row r="177" spans="1:8" s="360" customFormat="1" ht="11.25">
      <c r="A177" s="302"/>
      <c r="B177" s="403"/>
      <c r="C177" s="424"/>
      <c r="D177" s="467"/>
      <c r="E177" s="358"/>
      <c r="F177" s="358"/>
    </row>
    <row r="178" spans="1:8" s="349" customFormat="1" ht="11.25">
      <c r="A178" s="302" t="s">
        <v>186</v>
      </c>
      <c r="B178" s="458" t="s">
        <v>1231</v>
      </c>
      <c r="C178" s="464"/>
      <c r="D178" s="465"/>
      <c r="E178" s="348"/>
      <c r="F178" s="348"/>
    </row>
    <row r="179" spans="1:8" s="360" customFormat="1" ht="150" customHeight="1">
      <c r="A179" s="302"/>
      <c r="B179" s="345" t="s">
        <v>1789</v>
      </c>
      <c r="C179" s="424"/>
      <c r="D179" s="467"/>
      <c r="E179" s="358"/>
      <c r="F179" s="358"/>
    </row>
    <row r="180" spans="1:8" s="360" customFormat="1" ht="11.25">
      <c r="A180" s="302"/>
      <c r="B180" s="468" t="s">
        <v>1232</v>
      </c>
      <c r="C180" s="424" t="s">
        <v>889</v>
      </c>
      <c r="D180" s="467">
        <v>50</v>
      </c>
      <c r="E180" s="904"/>
      <c r="F180" s="358">
        <f>D180*E180</f>
        <v>0</v>
      </c>
    </row>
    <row r="181" spans="1:8" s="360" customFormat="1" ht="11.25">
      <c r="A181" s="302"/>
      <c r="B181" s="468" t="s">
        <v>1233</v>
      </c>
      <c r="C181" s="424" t="s">
        <v>889</v>
      </c>
      <c r="D181" s="467">
        <v>18</v>
      </c>
      <c r="E181" s="904"/>
      <c r="F181" s="358">
        <f>D181*E181</f>
        <v>0</v>
      </c>
    </row>
    <row r="182" spans="1:8" s="360" customFormat="1" ht="11.25">
      <c r="A182" s="302"/>
      <c r="B182" s="468" t="s">
        <v>1234</v>
      </c>
      <c r="C182" s="424" t="s">
        <v>889</v>
      </c>
      <c r="D182" s="467">
        <v>28</v>
      </c>
      <c r="E182" s="904"/>
      <c r="F182" s="358">
        <f>D182*E182</f>
        <v>0</v>
      </c>
    </row>
    <row r="183" spans="1:8" s="297" customFormat="1" ht="11.25">
      <c r="A183" s="469"/>
      <c r="B183" s="308"/>
      <c r="C183" s="424"/>
      <c r="D183" s="418"/>
      <c r="E183" s="358"/>
      <c r="F183" s="358"/>
    </row>
    <row r="184" spans="1:8" s="461" customFormat="1" ht="11.25">
      <c r="A184" s="359" t="s">
        <v>237</v>
      </c>
      <c r="B184" s="458" t="s">
        <v>1235</v>
      </c>
      <c r="C184" s="459"/>
      <c r="D184" s="413"/>
      <c r="E184" s="347"/>
      <c r="F184" s="348"/>
    </row>
    <row r="185" spans="1:8" s="461" customFormat="1" ht="25.5" customHeight="1">
      <c r="A185" s="359"/>
      <c r="B185" s="462" t="s">
        <v>1236</v>
      </c>
      <c r="C185" s="459"/>
      <c r="D185" s="413"/>
      <c r="E185" s="347"/>
      <c r="F185" s="348"/>
    </row>
    <row r="186" spans="1:8" s="461" customFormat="1" ht="11.25">
      <c r="A186" s="359"/>
      <c r="B186" s="462" t="s">
        <v>1237</v>
      </c>
      <c r="C186" s="459" t="s">
        <v>1135</v>
      </c>
      <c r="D186" s="413">
        <v>1</v>
      </c>
      <c r="E186" s="902"/>
      <c r="F186" s="348">
        <f>+D186*E186</f>
        <v>0</v>
      </c>
    </row>
    <row r="187" spans="1:8" s="461" customFormat="1" ht="11.25">
      <c r="A187" s="359"/>
      <c r="B187" s="462"/>
      <c r="C187" s="459"/>
      <c r="D187" s="413"/>
      <c r="E187" s="347"/>
      <c r="F187" s="348"/>
    </row>
    <row r="188" spans="1:8" s="349" customFormat="1" ht="11.25">
      <c r="A188" s="359" t="s">
        <v>192</v>
      </c>
      <c r="B188" s="312" t="s">
        <v>1238</v>
      </c>
      <c r="C188" s="440"/>
      <c r="D188" s="470"/>
      <c r="E188" s="471"/>
      <c r="F188" s="471"/>
      <c r="G188" s="401"/>
      <c r="H188" s="402"/>
    </row>
    <row r="189" spans="1:8" s="349" customFormat="1" ht="50.25" customHeight="1">
      <c r="A189" s="359"/>
      <c r="B189" s="345" t="s">
        <v>1790</v>
      </c>
      <c r="C189" s="440"/>
      <c r="D189" s="470"/>
      <c r="E189" s="471"/>
      <c r="F189" s="471"/>
      <c r="G189" s="401"/>
      <c r="H189" s="402"/>
    </row>
    <row r="190" spans="1:8" s="349" customFormat="1" ht="13.5" customHeight="1">
      <c r="A190" s="359"/>
      <c r="B190" s="345" t="s">
        <v>1791</v>
      </c>
      <c r="C190" s="440" t="s">
        <v>1135</v>
      </c>
      <c r="D190" s="470">
        <v>1</v>
      </c>
      <c r="E190" s="905"/>
      <c r="F190" s="471">
        <f>+D190*E190</f>
        <v>0</v>
      </c>
      <c r="G190" s="401"/>
      <c r="H190" s="402"/>
    </row>
    <row r="191" spans="1:8" s="349" customFormat="1" ht="11.25">
      <c r="A191" s="359"/>
      <c r="B191" s="345"/>
      <c r="C191" s="440"/>
      <c r="D191" s="470"/>
      <c r="E191" s="471"/>
      <c r="F191" s="471"/>
      <c r="G191" s="401"/>
      <c r="H191" s="402"/>
    </row>
    <row r="192" spans="1:8" s="297" customFormat="1" ht="11.25">
      <c r="A192" s="469" t="s">
        <v>242</v>
      </c>
      <c r="B192" s="381" t="s">
        <v>1239</v>
      </c>
      <c r="C192" s="378"/>
      <c r="D192" s="418"/>
      <c r="E192" s="358"/>
      <c r="F192" s="358"/>
    </row>
    <row r="193" spans="1:6" s="300" customFormat="1" ht="24" customHeight="1">
      <c r="A193" s="469"/>
      <c r="B193" s="308" t="s">
        <v>1240</v>
      </c>
      <c r="C193" s="378"/>
      <c r="D193" s="418"/>
      <c r="E193" s="358"/>
      <c r="F193" s="358"/>
    </row>
    <row r="194" spans="1:6" s="300" customFormat="1" ht="11.25" customHeight="1">
      <c r="A194" s="469"/>
      <c r="B194" s="345" t="s">
        <v>1241</v>
      </c>
      <c r="C194" s="378" t="s">
        <v>1135</v>
      </c>
      <c r="D194" s="418">
        <v>2</v>
      </c>
      <c r="E194" s="904"/>
      <c r="F194" s="358">
        <f>+D194*E194</f>
        <v>0</v>
      </c>
    </row>
    <row r="195" spans="1:6" s="300" customFormat="1" ht="12" customHeight="1">
      <c r="A195" s="469"/>
      <c r="B195" s="345"/>
      <c r="C195" s="378"/>
      <c r="D195" s="418"/>
      <c r="E195" s="358"/>
      <c r="F195" s="358"/>
    </row>
    <row r="196" spans="1:6" s="297" customFormat="1" ht="11.25">
      <c r="A196" s="469" t="s">
        <v>250</v>
      </c>
      <c r="B196" s="381" t="s">
        <v>1242</v>
      </c>
      <c r="C196" s="378"/>
      <c r="D196" s="418"/>
      <c r="E196" s="358"/>
      <c r="F196" s="358"/>
    </row>
    <row r="197" spans="1:6" s="300" customFormat="1" ht="23.25" customHeight="1">
      <c r="A197" s="469"/>
      <c r="B197" s="308" t="s">
        <v>1243</v>
      </c>
      <c r="C197" s="378"/>
      <c r="D197" s="418"/>
      <c r="E197" s="358"/>
      <c r="F197" s="358"/>
    </row>
    <row r="198" spans="1:6" s="300" customFormat="1" ht="11.25" customHeight="1">
      <c r="A198" s="469"/>
      <c r="B198" s="345" t="s">
        <v>1244</v>
      </c>
      <c r="C198" s="378" t="s">
        <v>1135</v>
      </c>
      <c r="D198" s="418">
        <v>2</v>
      </c>
      <c r="E198" s="904"/>
      <c r="F198" s="358">
        <f>+D198*E198</f>
        <v>0</v>
      </c>
    </row>
    <row r="199" spans="1:6" s="300" customFormat="1" ht="11.25">
      <c r="A199" s="469"/>
      <c r="B199" s="345"/>
      <c r="C199" s="378"/>
      <c r="D199" s="418"/>
      <c r="E199" s="358"/>
      <c r="F199" s="358"/>
    </row>
    <row r="200" spans="1:6" s="297" customFormat="1" ht="11.25">
      <c r="A200" s="472" t="s">
        <v>252</v>
      </c>
      <c r="B200" s="381" t="s">
        <v>1245</v>
      </c>
      <c r="C200" s="378"/>
      <c r="D200" s="418"/>
      <c r="E200" s="358"/>
      <c r="F200" s="358"/>
    </row>
    <row r="201" spans="1:6" s="300" customFormat="1" ht="23.25" customHeight="1">
      <c r="A201" s="469"/>
      <c r="B201" s="308" t="s">
        <v>1246</v>
      </c>
      <c r="C201" s="378" t="s">
        <v>1135</v>
      </c>
      <c r="D201" s="418">
        <v>1</v>
      </c>
      <c r="E201" s="904"/>
      <c r="F201" s="358">
        <f>+D201*E201</f>
        <v>0</v>
      </c>
    </row>
    <row r="202" spans="1:6" s="300" customFormat="1" ht="11.25" customHeight="1">
      <c r="A202" s="469"/>
      <c r="B202" s="345"/>
      <c r="C202" s="378"/>
      <c r="D202" s="418"/>
      <c r="E202" s="358"/>
      <c r="F202" s="358"/>
    </row>
    <row r="203" spans="1:6" s="461" customFormat="1" ht="11.25">
      <c r="A203" s="359" t="s">
        <v>254</v>
      </c>
      <c r="B203" s="463" t="s">
        <v>1247</v>
      </c>
      <c r="C203" s="459"/>
      <c r="D203" s="460"/>
      <c r="E203" s="347"/>
      <c r="F203" s="348"/>
    </row>
    <row r="204" spans="1:6" s="349" customFormat="1" ht="22.5">
      <c r="A204" s="359"/>
      <c r="B204" s="308" t="s">
        <v>1248</v>
      </c>
      <c r="C204" s="360"/>
      <c r="D204" s="413"/>
      <c r="E204" s="348"/>
      <c r="F204" s="348"/>
    </row>
    <row r="205" spans="1:6" s="349" customFormat="1" ht="11.25">
      <c r="A205" s="359"/>
      <c r="B205" s="355" t="s">
        <v>1249</v>
      </c>
      <c r="C205" s="360" t="s">
        <v>1135</v>
      </c>
      <c r="D205" s="413">
        <v>4</v>
      </c>
      <c r="E205" s="903"/>
      <c r="F205" s="348">
        <f>+D205*E205</f>
        <v>0</v>
      </c>
    </row>
    <row r="206" spans="1:6" s="349" customFormat="1" ht="11.25">
      <c r="A206" s="359"/>
      <c r="B206" s="355"/>
      <c r="C206" s="360"/>
      <c r="D206" s="413"/>
      <c r="E206" s="348"/>
      <c r="F206" s="348"/>
    </row>
    <row r="207" spans="1:6" s="349" customFormat="1" ht="11.25">
      <c r="A207" s="359" t="s">
        <v>256</v>
      </c>
      <c r="B207" s="395" t="s">
        <v>1250</v>
      </c>
      <c r="C207" s="360"/>
      <c r="D207" s="413"/>
      <c r="E207" s="348"/>
      <c r="F207" s="348"/>
    </row>
    <row r="208" spans="1:6" s="349" customFormat="1" ht="24" customHeight="1">
      <c r="A208" s="359"/>
      <c r="B208" s="355" t="s">
        <v>1251</v>
      </c>
      <c r="C208" s="360" t="s">
        <v>1135</v>
      </c>
      <c r="D208" s="413">
        <v>4</v>
      </c>
      <c r="E208" s="902"/>
      <c r="F208" s="348">
        <f>+D208*E208</f>
        <v>0</v>
      </c>
    </row>
    <row r="209" spans="1:6" s="349" customFormat="1" ht="11.25">
      <c r="A209" s="359"/>
      <c r="B209" s="355"/>
      <c r="C209" s="360"/>
      <c r="D209" s="413"/>
      <c r="E209" s="347"/>
      <c r="F209" s="348"/>
    </row>
    <row r="210" spans="1:6" s="349" customFormat="1" ht="11.25">
      <c r="A210" s="359" t="s">
        <v>258</v>
      </c>
      <c r="B210" s="395" t="s">
        <v>1252</v>
      </c>
      <c r="C210" s="360"/>
      <c r="D210" s="413"/>
      <c r="E210" s="348"/>
      <c r="F210" s="348"/>
    </row>
    <row r="211" spans="1:6" s="349" customFormat="1" ht="22.5">
      <c r="A211" s="359"/>
      <c r="B211" s="355" t="s">
        <v>1253</v>
      </c>
      <c r="C211" s="360" t="s">
        <v>1135</v>
      </c>
      <c r="D211" s="413">
        <v>1</v>
      </c>
      <c r="E211" s="902"/>
      <c r="F211" s="348">
        <f>+D211*E211</f>
        <v>0</v>
      </c>
    </row>
    <row r="212" spans="1:6" s="349" customFormat="1" ht="11.25">
      <c r="A212" s="359"/>
      <c r="B212" s="355"/>
      <c r="C212" s="360"/>
      <c r="D212" s="413"/>
      <c r="E212" s="348"/>
      <c r="F212" s="348"/>
    </row>
    <row r="213" spans="1:6" s="353" customFormat="1" ht="11.25">
      <c r="A213" s="359" t="s">
        <v>260</v>
      </c>
      <c r="B213" s="473" t="s">
        <v>1254</v>
      </c>
      <c r="C213" s="416"/>
      <c r="D213" s="417"/>
      <c r="E213" s="352"/>
      <c r="F213" s="352"/>
    </row>
    <row r="214" spans="1:6" s="349" customFormat="1" ht="22.5">
      <c r="A214" s="359"/>
      <c r="B214" s="403" t="s">
        <v>1255</v>
      </c>
      <c r="D214" s="474"/>
      <c r="E214" s="475"/>
      <c r="F214" s="475"/>
    </row>
    <row r="215" spans="1:6" s="349" customFormat="1" ht="11.25">
      <c r="A215" s="359"/>
      <c r="B215" s="462" t="s">
        <v>1792</v>
      </c>
      <c r="C215" s="360" t="s">
        <v>1135</v>
      </c>
      <c r="D215" s="413">
        <v>6</v>
      </c>
      <c r="E215" s="903"/>
      <c r="F215" s="348">
        <f>+D215*E215</f>
        <v>0</v>
      </c>
    </row>
    <row r="216" spans="1:6" s="349" customFormat="1" ht="11.25">
      <c r="A216" s="359"/>
      <c r="B216" s="355"/>
      <c r="C216" s="360"/>
      <c r="D216" s="413"/>
      <c r="E216" s="347"/>
      <c r="F216" s="348"/>
    </row>
    <row r="217" spans="1:6" s="360" customFormat="1" ht="11.25">
      <c r="A217" s="359" t="s">
        <v>262</v>
      </c>
      <c r="B217" s="476" t="s">
        <v>1256</v>
      </c>
      <c r="E217" s="348"/>
      <c r="F217" s="348"/>
    </row>
    <row r="218" spans="1:6" s="360" customFormat="1" ht="11.25">
      <c r="A218" s="359"/>
      <c r="B218" s="403" t="s">
        <v>1257</v>
      </c>
      <c r="E218" s="348"/>
      <c r="F218" s="348"/>
    </row>
    <row r="219" spans="1:6" s="360" customFormat="1" ht="11.25">
      <c r="A219" s="359"/>
      <c r="B219" s="403" t="s">
        <v>1258</v>
      </c>
      <c r="C219" s="459" t="s">
        <v>1135</v>
      </c>
      <c r="D219" s="477">
        <v>1</v>
      </c>
      <c r="E219" s="902"/>
      <c r="F219" s="348">
        <f>+D219*E219</f>
        <v>0</v>
      </c>
    </row>
    <row r="220" spans="1:6" s="360" customFormat="1" ht="11.25">
      <c r="A220" s="359"/>
      <c r="B220" s="403"/>
      <c r="C220" s="459"/>
      <c r="D220" s="477"/>
      <c r="E220" s="347"/>
      <c r="F220" s="348"/>
    </row>
    <row r="221" spans="1:6" s="360" customFormat="1" ht="11.25">
      <c r="A221" s="359" t="s">
        <v>264</v>
      </c>
      <c r="B221" s="476" t="s">
        <v>1259</v>
      </c>
      <c r="E221" s="348"/>
      <c r="F221" s="348"/>
    </row>
    <row r="222" spans="1:6" s="360" customFormat="1" ht="150.75" customHeight="1">
      <c r="A222" s="359"/>
      <c r="B222" s="403" t="s">
        <v>1793</v>
      </c>
      <c r="E222" s="348"/>
      <c r="F222" s="348"/>
    </row>
    <row r="223" spans="1:6" s="360" customFormat="1" ht="46.5" customHeight="1">
      <c r="A223" s="359"/>
      <c r="B223" s="403" t="s">
        <v>1260</v>
      </c>
      <c r="C223" s="459"/>
      <c r="D223" s="477"/>
      <c r="E223" s="347"/>
      <c r="F223" s="348"/>
    </row>
    <row r="224" spans="1:6" s="360" customFormat="1" ht="13.5" customHeight="1">
      <c r="A224" s="359"/>
      <c r="B224" s="403" t="s">
        <v>1794</v>
      </c>
      <c r="C224" s="459" t="s">
        <v>1135</v>
      </c>
      <c r="D224" s="477">
        <v>1</v>
      </c>
      <c r="E224" s="902"/>
      <c r="F224" s="348">
        <f>+D224*E224</f>
        <v>0</v>
      </c>
    </row>
    <row r="225" spans="1:6" s="360" customFormat="1" ht="13.5" customHeight="1">
      <c r="A225" s="356"/>
      <c r="B225" s="355"/>
      <c r="D225" s="440"/>
      <c r="E225" s="348"/>
      <c r="F225" s="348"/>
    </row>
    <row r="226" spans="1:6" s="353" customFormat="1" ht="11.25">
      <c r="A226" s="359" t="s">
        <v>266</v>
      </c>
      <c r="B226" s="473" t="s">
        <v>1261</v>
      </c>
      <c r="C226" s="416"/>
      <c r="D226" s="417"/>
      <c r="E226" s="352"/>
      <c r="F226" s="352"/>
    </row>
    <row r="227" spans="1:6" s="349" customFormat="1" ht="22.5">
      <c r="A227" s="359"/>
      <c r="B227" s="355" t="s">
        <v>1262</v>
      </c>
      <c r="C227" s="360" t="s">
        <v>316</v>
      </c>
      <c r="D227" s="413">
        <v>100</v>
      </c>
      <c r="E227" s="902"/>
      <c r="F227" s="348">
        <f>+D227*E227</f>
        <v>0</v>
      </c>
    </row>
    <row r="228" spans="1:6" s="349" customFormat="1" ht="11.25">
      <c r="A228" s="359"/>
      <c r="B228" s="355"/>
      <c r="C228" s="360"/>
      <c r="D228" s="413"/>
      <c r="E228" s="347"/>
      <c r="F228" s="348"/>
    </row>
    <row r="229" spans="1:6" s="349" customFormat="1" ht="11.25">
      <c r="A229" s="359" t="s">
        <v>268</v>
      </c>
      <c r="B229" s="395" t="s">
        <v>1263</v>
      </c>
      <c r="C229" s="360"/>
      <c r="D229" s="413"/>
      <c r="E229" s="348"/>
      <c r="F229" s="348"/>
    </row>
    <row r="230" spans="1:6" s="349" customFormat="1" ht="22.5">
      <c r="A230" s="359"/>
      <c r="B230" s="355" t="s">
        <v>1264</v>
      </c>
      <c r="C230" s="360" t="s">
        <v>194</v>
      </c>
      <c r="D230" s="413">
        <v>5</v>
      </c>
      <c r="E230" s="902"/>
      <c r="F230" s="348">
        <f>+D230*E230</f>
        <v>0</v>
      </c>
    </row>
    <row r="231" spans="1:6" s="349" customFormat="1" ht="11.25">
      <c r="A231" s="359"/>
      <c r="B231" s="355"/>
      <c r="C231" s="360"/>
      <c r="D231" s="413"/>
      <c r="E231" s="347"/>
      <c r="F231" s="348"/>
    </row>
    <row r="232" spans="1:6" s="353" customFormat="1" ht="11.25">
      <c r="A232" s="359" t="s">
        <v>270</v>
      </c>
      <c r="B232" s="473" t="s">
        <v>1265</v>
      </c>
      <c r="C232" s="416"/>
      <c r="D232" s="417"/>
      <c r="E232" s="352"/>
      <c r="F232" s="352"/>
    </row>
    <row r="233" spans="1:6" s="461" customFormat="1" ht="45">
      <c r="A233" s="359"/>
      <c r="B233" s="462" t="s">
        <v>1266</v>
      </c>
      <c r="C233" s="459" t="s">
        <v>1267</v>
      </c>
      <c r="D233" s="413">
        <v>1</v>
      </c>
      <c r="E233" s="902"/>
      <c r="F233" s="348">
        <f>+D233*E233</f>
        <v>0</v>
      </c>
    </row>
    <row r="234" spans="1:6" s="461" customFormat="1" ht="11.25">
      <c r="A234" s="359"/>
      <c r="B234" s="462"/>
      <c r="C234" s="459"/>
      <c r="D234" s="413"/>
      <c r="E234" s="347"/>
      <c r="F234" s="348"/>
    </row>
    <row r="235" spans="1:6" s="461" customFormat="1" ht="11.25">
      <c r="A235" s="359" t="s">
        <v>272</v>
      </c>
      <c r="B235" s="463" t="s">
        <v>1268</v>
      </c>
      <c r="C235" s="459"/>
      <c r="D235" s="413"/>
      <c r="E235" s="347"/>
      <c r="F235" s="348"/>
    </row>
    <row r="236" spans="1:6" s="349" customFormat="1" ht="22.5">
      <c r="A236" s="359"/>
      <c r="B236" s="403" t="s">
        <v>1269</v>
      </c>
      <c r="C236" s="360" t="s">
        <v>1135</v>
      </c>
      <c r="D236" s="413">
        <v>6</v>
      </c>
      <c r="E236" s="903"/>
      <c r="F236" s="348">
        <f>+D236*E236</f>
        <v>0</v>
      </c>
    </row>
    <row r="237" spans="1:6" s="349" customFormat="1" ht="11.25">
      <c r="A237" s="359"/>
      <c r="B237" s="403"/>
      <c r="C237" s="360"/>
      <c r="D237" s="413"/>
      <c r="E237" s="348"/>
      <c r="F237" s="348"/>
    </row>
    <row r="238" spans="1:6" s="349" customFormat="1" ht="11.25">
      <c r="A238" s="359" t="s">
        <v>274</v>
      </c>
      <c r="B238" s="458" t="s">
        <v>1270</v>
      </c>
      <c r="C238" s="360"/>
      <c r="D238" s="413"/>
      <c r="E238" s="348"/>
      <c r="F238" s="348"/>
    </row>
    <row r="239" spans="1:6" s="349" customFormat="1" ht="11.25">
      <c r="A239" s="359"/>
      <c r="B239" s="308" t="s">
        <v>1271</v>
      </c>
      <c r="C239" s="360" t="s">
        <v>1135</v>
      </c>
      <c r="D239" s="413">
        <v>1</v>
      </c>
      <c r="E239" s="903"/>
      <c r="F239" s="348">
        <f>+D239*E239</f>
        <v>0</v>
      </c>
    </row>
    <row r="240" spans="1:6" s="349" customFormat="1" ht="11.25">
      <c r="A240" s="359"/>
      <c r="B240" s="308"/>
      <c r="C240" s="360"/>
      <c r="D240" s="413"/>
      <c r="E240" s="348"/>
      <c r="F240" s="348"/>
    </row>
    <row r="241" spans="1:6" s="349" customFormat="1" ht="11.25">
      <c r="A241" s="359" t="s">
        <v>276</v>
      </c>
      <c r="B241" s="458" t="s">
        <v>1272</v>
      </c>
      <c r="C241" s="360"/>
      <c r="D241" s="413"/>
      <c r="E241" s="348"/>
      <c r="F241" s="348"/>
    </row>
    <row r="242" spans="1:6" s="349" customFormat="1" ht="45.75" customHeight="1">
      <c r="A242" s="359"/>
      <c r="B242" s="308" t="s">
        <v>1795</v>
      </c>
      <c r="C242" s="360" t="s">
        <v>1135</v>
      </c>
      <c r="D242" s="413">
        <v>1</v>
      </c>
      <c r="E242" s="903"/>
      <c r="F242" s="348">
        <f>+D242*E242</f>
        <v>0</v>
      </c>
    </row>
    <row r="243" spans="1:6" s="349" customFormat="1" ht="11.25">
      <c r="A243" s="359"/>
      <c r="B243" s="308"/>
      <c r="C243" s="360"/>
      <c r="D243" s="413"/>
      <c r="E243" s="348"/>
      <c r="F243" s="348"/>
    </row>
    <row r="244" spans="1:6" s="297" customFormat="1" ht="11.25">
      <c r="A244" s="302" t="s">
        <v>278</v>
      </c>
      <c r="B244" s="473" t="s">
        <v>1158</v>
      </c>
      <c r="C244" s="378"/>
      <c r="D244" s="455"/>
      <c r="E244" s="478"/>
      <c r="F244" s="358"/>
    </row>
    <row r="245" spans="1:6" s="297" customFormat="1" ht="11.25">
      <c r="A245" s="302"/>
      <c r="B245" s="308" t="s">
        <v>1273</v>
      </c>
      <c r="C245" s="378"/>
      <c r="D245" s="455"/>
      <c r="E245" s="478"/>
      <c r="F245" s="358"/>
    </row>
    <row r="246" spans="1:6" s="297" customFormat="1" ht="11.25">
      <c r="A246" s="302"/>
      <c r="B246" s="308" t="s">
        <v>1274</v>
      </c>
      <c r="C246" s="378" t="s">
        <v>889</v>
      </c>
      <c r="D246" s="455">
        <v>20</v>
      </c>
      <c r="E246" s="888"/>
      <c r="F246" s="382">
        <f>E246*D246</f>
        <v>0</v>
      </c>
    </row>
    <row r="247" spans="1:6" s="378" customFormat="1" ht="11.25" customHeight="1">
      <c r="A247" s="302"/>
      <c r="B247" s="345"/>
      <c r="D247" s="455"/>
      <c r="E247" s="478"/>
      <c r="F247" s="358"/>
    </row>
    <row r="248" spans="1:6" s="297" customFormat="1" ht="11.25">
      <c r="A248" s="302" t="s">
        <v>280</v>
      </c>
      <c r="B248" s="473" t="s">
        <v>1275</v>
      </c>
      <c r="C248" s="378"/>
      <c r="D248" s="455"/>
      <c r="E248" s="478"/>
      <c r="F248" s="358"/>
    </row>
    <row r="249" spans="1:6" s="297" customFormat="1" ht="22.5">
      <c r="A249" s="302"/>
      <c r="B249" s="308" t="s">
        <v>1276</v>
      </c>
      <c r="C249" s="378"/>
      <c r="D249" s="455"/>
      <c r="E249" s="478"/>
      <c r="F249" s="358"/>
    </row>
    <row r="250" spans="1:6" s="297" customFormat="1" ht="11.25">
      <c r="A250" s="302"/>
      <c r="B250" s="308" t="s">
        <v>1277</v>
      </c>
      <c r="C250" s="378" t="s">
        <v>1135</v>
      </c>
      <c r="D250" s="455">
        <v>6</v>
      </c>
      <c r="E250" s="888"/>
      <c r="F250" s="382">
        <f>E250*D250</f>
        <v>0</v>
      </c>
    </row>
    <row r="251" spans="1:6" s="378" customFormat="1" ht="11.25" customHeight="1">
      <c r="A251" s="302"/>
      <c r="B251" s="345"/>
      <c r="D251" s="455"/>
      <c r="E251" s="478"/>
      <c r="F251" s="358"/>
    </row>
    <row r="252" spans="1:6" s="461" customFormat="1" ht="11.25" customHeight="1">
      <c r="A252" s="359" t="s">
        <v>282</v>
      </c>
      <c r="B252" s="458" t="s">
        <v>1278</v>
      </c>
      <c r="C252" s="459"/>
      <c r="D252" s="460"/>
      <c r="E252" s="347"/>
      <c r="F252" s="347"/>
    </row>
    <row r="253" spans="1:6" s="461" customFormat="1" ht="35.25" customHeight="1">
      <c r="A253" s="359"/>
      <c r="B253" s="355" t="s">
        <v>1279</v>
      </c>
      <c r="C253" s="459" t="s">
        <v>1267</v>
      </c>
      <c r="D253" s="413">
        <v>1</v>
      </c>
      <c r="E253" s="902"/>
      <c r="F253" s="348">
        <f>+D253*E253</f>
        <v>0</v>
      </c>
    </row>
    <row r="254" spans="1:6" s="461" customFormat="1" ht="14.25" customHeight="1">
      <c r="A254" s="359"/>
      <c r="B254" s="462"/>
      <c r="C254" s="459"/>
      <c r="D254" s="413"/>
      <c r="E254" s="347"/>
      <c r="F254" s="348"/>
    </row>
    <row r="255" spans="1:6" s="349" customFormat="1" ht="11.25">
      <c r="A255" s="359" t="s">
        <v>284</v>
      </c>
      <c r="B255" s="458" t="s">
        <v>1280</v>
      </c>
      <c r="C255" s="459"/>
      <c r="D255" s="413"/>
      <c r="E255" s="348"/>
      <c r="F255" s="348"/>
    </row>
    <row r="256" spans="1:6" s="349" customFormat="1" ht="11.25">
      <c r="A256" s="359"/>
      <c r="B256" s="403" t="s">
        <v>1281</v>
      </c>
      <c r="C256" s="459"/>
      <c r="D256" s="413"/>
      <c r="E256" s="348"/>
      <c r="F256" s="348"/>
    </row>
    <row r="257" spans="1:6" s="349" customFormat="1" ht="56.25">
      <c r="A257" s="359"/>
      <c r="B257" s="403" t="s">
        <v>1768</v>
      </c>
      <c r="C257" s="459"/>
      <c r="D257" s="413"/>
      <c r="E257" s="348"/>
      <c r="F257" s="348"/>
    </row>
    <row r="258" spans="1:6" s="349" customFormat="1" ht="11.25">
      <c r="A258" s="359"/>
      <c r="B258" s="403" t="s">
        <v>1282</v>
      </c>
      <c r="C258" s="459"/>
      <c r="D258" s="413"/>
      <c r="E258" s="348"/>
      <c r="F258" s="348"/>
    </row>
    <row r="259" spans="1:6" s="349" customFormat="1" ht="125.25" customHeight="1">
      <c r="A259" s="359"/>
      <c r="B259" s="403" t="s">
        <v>1283</v>
      </c>
      <c r="C259" s="459"/>
      <c r="D259" s="413"/>
      <c r="E259" s="348"/>
      <c r="F259" s="348"/>
    </row>
    <row r="260" spans="1:6" s="349" customFormat="1" ht="11.25">
      <c r="A260" s="359"/>
      <c r="B260" s="403" t="s">
        <v>1284</v>
      </c>
      <c r="C260" s="459" t="s">
        <v>1135</v>
      </c>
      <c r="D260" s="413">
        <v>6</v>
      </c>
      <c r="E260" s="903"/>
      <c r="F260" s="382">
        <f>E260*D260</f>
        <v>0</v>
      </c>
    </row>
    <row r="261" spans="1:6" s="349" customFormat="1" ht="11.25">
      <c r="A261" s="359"/>
      <c r="B261" s="403"/>
      <c r="C261" s="459"/>
      <c r="D261" s="413"/>
      <c r="E261" s="348"/>
      <c r="F261" s="382"/>
    </row>
    <row r="262" spans="1:6" s="461" customFormat="1" ht="11.25" customHeight="1">
      <c r="A262" s="359" t="s">
        <v>286</v>
      </c>
      <c r="B262" s="458" t="s">
        <v>1285</v>
      </c>
      <c r="C262" s="459"/>
      <c r="D262" s="460"/>
      <c r="E262" s="347"/>
      <c r="F262" s="347"/>
    </row>
    <row r="263" spans="1:6" s="461" customFormat="1" ht="22.5">
      <c r="A263" s="359"/>
      <c r="B263" s="462" t="s">
        <v>1286</v>
      </c>
      <c r="C263" s="459"/>
      <c r="D263" s="460"/>
      <c r="E263" s="347"/>
      <c r="F263" s="347"/>
    </row>
    <row r="264" spans="1:6" s="461" customFormat="1" ht="11.25" customHeight="1">
      <c r="A264" s="359"/>
      <c r="B264" s="462" t="s">
        <v>1157</v>
      </c>
      <c r="C264" s="459" t="s">
        <v>1267</v>
      </c>
      <c r="D264" s="413">
        <v>1</v>
      </c>
      <c r="E264" s="902"/>
      <c r="F264" s="348">
        <f>+D264*E264</f>
        <v>0</v>
      </c>
    </row>
    <row r="265" spans="1:6" s="461" customFormat="1" ht="11.25" customHeight="1">
      <c r="A265" s="359"/>
      <c r="B265" s="462"/>
      <c r="C265" s="459"/>
      <c r="D265" s="413"/>
      <c r="E265" s="347"/>
      <c r="F265" s="348"/>
    </row>
    <row r="266" spans="1:6" s="461" customFormat="1" ht="11.25" customHeight="1">
      <c r="A266" s="359" t="s">
        <v>1287</v>
      </c>
      <c r="B266" s="458" t="s">
        <v>1288</v>
      </c>
      <c r="C266" s="459"/>
      <c r="D266" s="460"/>
      <c r="E266" s="347"/>
      <c r="F266" s="347"/>
    </row>
    <row r="267" spans="1:6" s="349" customFormat="1" ht="26.25" customHeight="1">
      <c r="A267" s="359"/>
      <c r="B267" s="462" t="s">
        <v>1289</v>
      </c>
      <c r="C267" s="459"/>
      <c r="D267" s="460"/>
      <c r="E267" s="347"/>
      <c r="F267" s="347"/>
    </row>
    <row r="268" spans="1:6" ht="11.25" customHeight="1">
      <c r="A268" s="359"/>
      <c r="B268" s="462" t="s">
        <v>1157</v>
      </c>
      <c r="C268" s="459" t="s">
        <v>1267</v>
      </c>
      <c r="D268" s="413">
        <v>1</v>
      </c>
      <c r="E268" s="902"/>
      <c r="F268" s="348">
        <f>+D268*E268</f>
        <v>0</v>
      </c>
    </row>
    <row r="269" spans="1:6" s="297" customFormat="1" ht="11.25" customHeight="1">
      <c r="A269" s="359"/>
      <c r="B269" s="462"/>
      <c r="C269" s="459"/>
      <c r="D269" s="413"/>
      <c r="E269" s="347"/>
      <c r="F269" s="348"/>
    </row>
    <row r="270" spans="1:6" ht="11.25" customHeight="1">
      <c r="A270" s="302"/>
      <c r="B270" s="479" t="str">
        <f>B72</f>
        <v>Toplotna črpalka</v>
      </c>
      <c r="C270" s="386"/>
      <c r="D270" s="480"/>
      <c r="E270" s="481"/>
      <c r="F270" s="482"/>
    </row>
    <row r="271" spans="1:6" ht="11.25" customHeight="1">
      <c r="A271" s="302"/>
      <c r="B271" s="483" t="s">
        <v>1142</v>
      </c>
      <c r="C271" s="391"/>
      <c r="D271" s="484"/>
      <c r="E271" s="485"/>
      <c r="F271" s="486">
        <f>SUM(F64:F270)</f>
        <v>0</v>
      </c>
    </row>
    <row r="272" spans="1:6" s="349" customFormat="1" ht="11.25" customHeight="1">
      <c r="A272" s="359"/>
      <c r="B272" s="345"/>
      <c r="C272" s="360"/>
      <c r="D272" s="413"/>
      <c r="E272" s="348"/>
      <c r="F272" s="348"/>
    </row>
    <row r="273" spans="1:6" s="349" customFormat="1" ht="11.25" customHeight="1">
      <c r="A273" s="359"/>
      <c r="B273" s="345"/>
      <c r="C273" s="360"/>
      <c r="D273" s="413"/>
      <c r="E273" s="348"/>
      <c r="F273" s="348"/>
    </row>
    <row r="274" spans="1:6" s="349" customFormat="1" ht="11.25" customHeight="1">
      <c r="A274" s="302"/>
      <c r="B274" s="423" t="s">
        <v>1290</v>
      </c>
      <c r="C274" s="378"/>
      <c r="D274" s="418"/>
      <c r="E274" s="382"/>
      <c r="F274" s="382"/>
    </row>
    <row r="275" spans="1:6" s="297" customFormat="1" ht="11.25" customHeight="1">
      <c r="A275" s="302"/>
      <c r="B275" s="312" t="s">
        <v>1770</v>
      </c>
      <c r="C275" s="378"/>
      <c r="D275" s="418"/>
      <c r="E275" s="382"/>
      <c r="F275" s="382"/>
    </row>
    <row r="276" spans="1:6" s="378" customFormat="1" ht="11.25" customHeight="1">
      <c r="A276" s="302"/>
      <c r="B276" s="345"/>
      <c r="D276" s="418"/>
      <c r="E276" s="358"/>
      <c r="F276" s="358"/>
    </row>
    <row r="277" spans="1:6" s="297" customFormat="1" ht="11.25" customHeight="1">
      <c r="A277" s="302" t="s">
        <v>3</v>
      </c>
      <c r="B277" s="381" t="s">
        <v>1796</v>
      </c>
      <c r="C277" s="378"/>
      <c r="D277" s="418"/>
      <c r="E277" s="478"/>
      <c r="F277" s="382"/>
    </row>
    <row r="278" spans="1:6" s="297" customFormat="1" ht="60" customHeight="1">
      <c r="A278" s="302"/>
      <c r="B278" s="308" t="s">
        <v>1291</v>
      </c>
      <c r="C278" s="378"/>
      <c r="D278" s="418"/>
      <c r="E278" s="478"/>
      <c r="F278" s="358"/>
    </row>
    <row r="279" spans="1:6" s="297" customFormat="1" ht="11.25" customHeight="1">
      <c r="A279" s="302"/>
      <c r="B279" s="487" t="s">
        <v>1797</v>
      </c>
      <c r="C279" s="378" t="s">
        <v>889</v>
      </c>
      <c r="D279" s="418">
        <v>300</v>
      </c>
      <c r="E279" s="888"/>
      <c r="F279" s="382">
        <f>E279*D279</f>
        <v>0</v>
      </c>
    </row>
    <row r="280" spans="1:6" s="297" customFormat="1" ht="11.25" customHeight="1">
      <c r="A280" s="302"/>
      <c r="B280" s="487"/>
      <c r="C280" s="378"/>
      <c r="D280" s="418"/>
      <c r="E280" s="478"/>
      <c r="F280" s="382"/>
    </row>
    <row r="281" spans="1:6" s="297" customFormat="1" ht="11.25">
      <c r="A281" s="302" t="s">
        <v>5</v>
      </c>
      <c r="B281" s="473" t="s">
        <v>1798</v>
      </c>
      <c r="C281" s="378"/>
      <c r="D281" s="418"/>
      <c r="E281" s="478"/>
      <c r="F281" s="358"/>
    </row>
    <row r="282" spans="1:6" s="297" customFormat="1" ht="126.75" customHeight="1">
      <c r="A282" s="302"/>
      <c r="B282" s="345" t="s">
        <v>1292</v>
      </c>
      <c r="C282" s="378"/>
      <c r="D282" s="488"/>
      <c r="E282" s="478"/>
      <c r="F282" s="358"/>
    </row>
    <row r="283" spans="1:6" s="297" customFormat="1" ht="13.5" customHeight="1">
      <c r="A283" s="302"/>
      <c r="B283" s="489" t="s">
        <v>1293</v>
      </c>
      <c r="C283" s="459" t="s">
        <v>1135</v>
      </c>
      <c r="D283" s="413">
        <v>1</v>
      </c>
      <c r="E283" s="903"/>
      <c r="F283" s="382">
        <f>E283*D283</f>
        <v>0</v>
      </c>
    </row>
    <row r="284" spans="1:6" s="297" customFormat="1" ht="13.5" customHeight="1">
      <c r="A284" s="302"/>
      <c r="B284" s="489" t="s">
        <v>1294</v>
      </c>
      <c r="C284" s="459" t="s">
        <v>1135</v>
      </c>
      <c r="D284" s="413">
        <v>1</v>
      </c>
      <c r="E284" s="903"/>
      <c r="F284" s="382">
        <f>E284*D284</f>
        <v>0</v>
      </c>
    </row>
    <row r="285" spans="1:6" s="297" customFormat="1" ht="13.5" customHeight="1">
      <c r="A285" s="302"/>
      <c r="B285" s="489" t="s">
        <v>1295</v>
      </c>
      <c r="C285" s="459" t="s">
        <v>1135</v>
      </c>
      <c r="D285" s="413">
        <v>1</v>
      </c>
      <c r="E285" s="903"/>
      <c r="F285" s="382">
        <f>E285*D285</f>
        <v>0</v>
      </c>
    </row>
    <row r="286" spans="1:6" s="297" customFormat="1" ht="13.5" customHeight="1">
      <c r="A286" s="302"/>
      <c r="B286" s="489" t="s">
        <v>1296</v>
      </c>
      <c r="C286" s="459" t="s">
        <v>1135</v>
      </c>
      <c r="D286" s="413">
        <v>1</v>
      </c>
      <c r="E286" s="903"/>
      <c r="F286" s="382">
        <f>E286*D286</f>
        <v>0</v>
      </c>
    </row>
    <row r="287" spans="1:6" s="297" customFormat="1" ht="13.5" customHeight="1">
      <c r="A287" s="302"/>
      <c r="B287" s="345"/>
      <c r="C287" s="378"/>
      <c r="D287" s="488"/>
      <c r="E287" s="478"/>
      <c r="F287" s="358"/>
    </row>
    <row r="288" spans="1:6" s="297" customFormat="1" ht="104.25" customHeight="1">
      <c r="A288" s="302"/>
      <c r="B288" s="345" t="s">
        <v>1799</v>
      </c>
      <c r="C288" s="378" t="s">
        <v>1135</v>
      </c>
      <c r="D288" s="488">
        <v>35</v>
      </c>
      <c r="E288" s="888"/>
      <c r="F288" s="382">
        <f>E288*D288</f>
        <v>0</v>
      </c>
    </row>
    <row r="289" spans="1:6" s="297" customFormat="1" ht="11.25">
      <c r="A289" s="302"/>
      <c r="B289" s="345"/>
      <c r="C289" s="378"/>
      <c r="D289" s="488"/>
      <c r="E289" s="478"/>
      <c r="F289" s="358"/>
    </row>
    <row r="290" spans="1:6" s="297" customFormat="1" ht="13.5" customHeight="1">
      <c r="A290" s="302" t="s">
        <v>35</v>
      </c>
      <c r="B290" s="473" t="s">
        <v>1800</v>
      </c>
      <c r="C290" s="378"/>
      <c r="D290" s="418"/>
      <c r="E290" s="478"/>
      <c r="F290" s="358"/>
    </row>
    <row r="291" spans="1:6" s="297" customFormat="1" ht="82.5" customHeight="1">
      <c r="A291" s="302"/>
      <c r="B291" s="345" t="s">
        <v>1297</v>
      </c>
      <c r="C291" s="378"/>
      <c r="D291" s="488"/>
      <c r="E291" s="478"/>
      <c r="F291" s="358"/>
    </row>
    <row r="292" spans="1:6" s="297" customFormat="1" ht="22.5">
      <c r="A292" s="302"/>
      <c r="B292" s="345" t="s">
        <v>1801</v>
      </c>
      <c r="C292" s="378" t="s">
        <v>1135</v>
      </c>
      <c r="D292" s="488">
        <v>2</v>
      </c>
      <c r="E292" s="888"/>
      <c r="F292" s="358">
        <f>+D292*E292</f>
        <v>0</v>
      </c>
    </row>
    <row r="293" spans="1:6" s="297" customFormat="1" ht="22.5">
      <c r="A293" s="302"/>
      <c r="B293" s="345" t="s">
        <v>1802</v>
      </c>
      <c r="C293" s="378" t="s">
        <v>1135</v>
      </c>
      <c r="D293" s="488">
        <v>2</v>
      </c>
      <c r="E293" s="888"/>
      <c r="F293" s="358">
        <f>+D293*E293</f>
        <v>0</v>
      </c>
    </row>
    <row r="294" spans="1:6" s="297" customFormat="1" ht="11.25">
      <c r="A294" s="302"/>
      <c r="B294" s="345"/>
      <c r="C294" s="378"/>
      <c r="D294" s="488"/>
      <c r="E294" s="478"/>
      <c r="F294" s="358"/>
    </row>
    <row r="295" spans="1:6" s="378" customFormat="1" ht="11.25" customHeight="1">
      <c r="A295" s="302" t="s">
        <v>37</v>
      </c>
      <c r="B295" s="473" t="s">
        <v>1804</v>
      </c>
      <c r="D295" s="418"/>
      <c r="E295" s="478"/>
      <c r="F295" s="358"/>
    </row>
    <row r="296" spans="1:6" s="378" customFormat="1" ht="11.25" customHeight="1">
      <c r="A296" s="302"/>
      <c r="B296" s="473"/>
      <c r="D296" s="418"/>
      <c r="E296" s="478"/>
      <c r="F296" s="358"/>
    </row>
    <row r="297" spans="1:6" s="297" customFormat="1" ht="11.25" customHeight="1">
      <c r="A297" s="302"/>
      <c r="B297" s="345" t="s">
        <v>1805</v>
      </c>
      <c r="C297" s="378" t="s">
        <v>889</v>
      </c>
      <c r="D297" s="418">
        <v>426</v>
      </c>
      <c r="E297" s="888"/>
      <c r="F297" s="382">
        <f>E297*D297</f>
        <v>0</v>
      </c>
    </row>
    <row r="298" spans="1:6" s="297" customFormat="1" ht="11.25" customHeight="1">
      <c r="A298" s="302"/>
      <c r="B298" s="345"/>
      <c r="C298" s="378"/>
      <c r="D298" s="418"/>
      <c r="E298" s="478"/>
      <c r="F298" s="382"/>
    </row>
    <row r="299" spans="1:6" s="297" customFormat="1" ht="11.25" customHeight="1">
      <c r="A299" s="302"/>
      <c r="B299" s="345" t="s">
        <v>1298</v>
      </c>
      <c r="C299" s="378" t="s">
        <v>1299</v>
      </c>
      <c r="D299" s="418">
        <v>100</v>
      </c>
      <c r="E299" s="888"/>
      <c r="F299" s="382">
        <f>E299*D299</f>
        <v>0</v>
      </c>
    </row>
    <row r="300" spans="1:6" s="297" customFormat="1" ht="11.25" customHeight="1">
      <c r="A300" s="302"/>
      <c r="B300" s="345"/>
      <c r="C300" s="378"/>
      <c r="D300" s="418"/>
      <c r="E300" s="478"/>
      <c r="F300" s="382"/>
    </row>
    <row r="301" spans="1:6" s="378" customFormat="1" ht="22.5" customHeight="1">
      <c r="A301" s="302"/>
      <c r="B301" s="345" t="s">
        <v>1300</v>
      </c>
      <c r="C301" s="378" t="s">
        <v>1135</v>
      </c>
      <c r="D301" s="418">
        <v>70</v>
      </c>
      <c r="E301" s="888"/>
      <c r="F301" s="382">
        <f>E301*D301</f>
        <v>0</v>
      </c>
    </row>
    <row r="302" spans="1:6" s="378" customFormat="1" ht="12" customHeight="1">
      <c r="A302" s="302"/>
      <c r="B302" s="345"/>
      <c r="D302" s="418"/>
      <c r="E302" s="478"/>
      <c r="F302" s="358"/>
    </row>
    <row r="303" spans="1:6" s="378" customFormat="1" ht="11.25">
      <c r="A303" s="302" t="s">
        <v>39</v>
      </c>
      <c r="B303" s="381" t="s">
        <v>1301</v>
      </c>
      <c r="D303" s="418"/>
      <c r="E303" s="358"/>
      <c r="F303" s="358"/>
    </row>
    <row r="304" spans="1:6" s="378" customFormat="1" ht="11.25">
      <c r="A304" s="302"/>
      <c r="B304" s="487" t="s">
        <v>1302</v>
      </c>
      <c r="D304" s="418"/>
      <c r="E304" s="358"/>
      <c r="F304" s="358"/>
    </row>
    <row r="305" spans="1:6" s="378" customFormat="1" ht="11.25">
      <c r="A305" s="302"/>
      <c r="B305" s="487" t="s">
        <v>1803</v>
      </c>
      <c r="C305" s="378" t="s">
        <v>1135</v>
      </c>
      <c r="D305" s="418">
        <v>16</v>
      </c>
      <c r="E305" s="888"/>
      <c r="F305" s="382">
        <f>E305*D305</f>
        <v>0</v>
      </c>
    </row>
    <row r="306" spans="1:6" s="378" customFormat="1" ht="11.25">
      <c r="A306" s="302"/>
      <c r="B306" s="487"/>
      <c r="D306" s="418"/>
      <c r="E306" s="478"/>
      <c r="F306" s="382"/>
    </row>
    <row r="307" spans="1:6" s="378" customFormat="1" ht="11.25">
      <c r="A307" s="490" t="s">
        <v>48</v>
      </c>
      <c r="B307" s="491" t="s">
        <v>1303</v>
      </c>
      <c r="D307" s="418"/>
      <c r="E307" s="478"/>
      <c r="F307" s="382"/>
    </row>
    <row r="308" spans="1:6" s="378" customFormat="1" ht="47.25" customHeight="1">
      <c r="A308" s="302"/>
      <c r="B308" s="487" t="s">
        <v>1304</v>
      </c>
      <c r="D308" s="418"/>
      <c r="E308" s="478"/>
      <c r="F308" s="382"/>
    </row>
    <row r="309" spans="1:6" s="378" customFormat="1" ht="11.25">
      <c r="A309" s="302"/>
      <c r="B309" s="487" t="s">
        <v>1803</v>
      </c>
      <c r="C309" s="378" t="s">
        <v>1135</v>
      </c>
      <c r="D309" s="418">
        <v>4</v>
      </c>
      <c r="E309" s="888"/>
      <c r="F309" s="382">
        <f>E309*D309</f>
        <v>0</v>
      </c>
    </row>
    <row r="310" spans="1:6" s="378" customFormat="1" ht="11.25">
      <c r="A310" s="302"/>
      <c r="B310" s="487"/>
      <c r="D310" s="418"/>
      <c r="E310" s="358"/>
      <c r="F310" s="358"/>
    </row>
    <row r="311" spans="1:6" s="297" customFormat="1" ht="11.25">
      <c r="A311" s="302" t="s">
        <v>50</v>
      </c>
      <c r="B311" s="473" t="s">
        <v>1158</v>
      </c>
      <c r="C311" s="378"/>
      <c r="D311" s="418"/>
      <c r="E311" s="478"/>
      <c r="F311" s="358"/>
    </row>
    <row r="312" spans="1:6" s="297" customFormat="1" ht="11.25">
      <c r="A312" s="302"/>
      <c r="B312" s="308" t="s">
        <v>1273</v>
      </c>
      <c r="C312" s="378" t="s">
        <v>163</v>
      </c>
      <c r="D312" s="418">
        <v>1</v>
      </c>
      <c r="E312" s="888"/>
      <c r="F312" s="382">
        <f>E312*D312</f>
        <v>0</v>
      </c>
    </row>
    <row r="313" spans="1:6" s="378" customFormat="1" ht="11.25" customHeight="1">
      <c r="A313" s="302"/>
      <c r="B313" s="345"/>
      <c r="D313" s="418"/>
      <c r="E313" s="478"/>
      <c r="F313" s="358"/>
    </row>
    <row r="314" spans="1:6" s="300" customFormat="1" ht="11.25">
      <c r="A314" s="302" t="s">
        <v>52</v>
      </c>
      <c r="B314" s="473" t="s">
        <v>1305</v>
      </c>
      <c r="C314" s="492"/>
      <c r="D314" s="493"/>
      <c r="E314" s="494"/>
      <c r="F314" s="398"/>
    </row>
    <row r="315" spans="1:6" s="297" customFormat="1" ht="12.75" customHeight="1">
      <c r="A315" s="302"/>
      <c r="B315" s="345" t="s">
        <v>1306</v>
      </c>
      <c r="C315" s="378"/>
      <c r="D315" s="488"/>
      <c r="E315" s="495"/>
      <c r="F315" s="358"/>
    </row>
    <row r="316" spans="1:6" s="297" customFormat="1" ht="11.25">
      <c r="A316" s="302"/>
      <c r="B316" s="496" t="s">
        <v>1157</v>
      </c>
      <c r="C316" s="400" t="s">
        <v>163</v>
      </c>
      <c r="D316" s="418">
        <v>1</v>
      </c>
      <c r="E316" s="888"/>
      <c r="F316" s="382">
        <f>E316*D316</f>
        <v>0</v>
      </c>
    </row>
    <row r="317" spans="1:6" s="297" customFormat="1" ht="11.25">
      <c r="A317" s="302"/>
      <c r="B317" s="496"/>
      <c r="C317" s="400"/>
      <c r="D317" s="488"/>
      <c r="E317" s="478"/>
      <c r="F317" s="358"/>
    </row>
    <row r="318" spans="1:6" s="297" customFormat="1" ht="11.25">
      <c r="A318" s="302" t="s">
        <v>54</v>
      </c>
      <c r="B318" s="497" t="s">
        <v>1261</v>
      </c>
      <c r="C318" s="400"/>
      <c r="D318" s="488"/>
      <c r="E318" s="478"/>
      <c r="F318" s="358"/>
    </row>
    <row r="319" spans="1:6" s="297" customFormat="1" ht="22.5">
      <c r="A319" s="302"/>
      <c r="B319" s="345" t="s">
        <v>1262</v>
      </c>
      <c r="C319" s="378" t="s">
        <v>316</v>
      </c>
      <c r="D319" s="418">
        <v>30</v>
      </c>
      <c r="E319" s="888"/>
      <c r="F319" s="358">
        <f>+D319*E319</f>
        <v>0</v>
      </c>
    </row>
    <row r="320" spans="1:6" s="378" customFormat="1" ht="11.25" customHeight="1">
      <c r="A320" s="302"/>
      <c r="B320" s="345"/>
      <c r="D320" s="418"/>
      <c r="E320" s="478"/>
      <c r="F320" s="358"/>
    </row>
    <row r="321" spans="1:6" s="297" customFormat="1" ht="11.25">
      <c r="A321" s="302" t="s">
        <v>56</v>
      </c>
      <c r="B321" s="497" t="s">
        <v>1288</v>
      </c>
      <c r="C321" s="378"/>
      <c r="D321" s="488"/>
      <c r="E321" s="495"/>
      <c r="F321" s="358"/>
    </row>
    <row r="322" spans="1:6" s="297" customFormat="1" ht="45">
      <c r="A322" s="302"/>
      <c r="B322" s="308" t="s">
        <v>1307</v>
      </c>
      <c r="C322" s="378"/>
      <c r="D322" s="418"/>
      <c r="E322" s="478"/>
      <c r="F322" s="358"/>
    </row>
    <row r="323" spans="1:6" s="297" customFormat="1" ht="11.25">
      <c r="A323" s="302"/>
      <c r="B323" s="496" t="s">
        <v>1157</v>
      </c>
      <c r="C323" s="400" t="s">
        <v>163</v>
      </c>
      <c r="D323" s="418">
        <v>1</v>
      </c>
      <c r="E323" s="888"/>
      <c r="F323" s="382">
        <f>E323*D323</f>
        <v>0</v>
      </c>
    </row>
    <row r="324" spans="1:6" s="297" customFormat="1" ht="11.25">
      <c r="A324" s="302"/>
      <c r="B324" s="496"/>
      <c r="C324" s="400"/>
      <c r="D324" s="418"/>
      <c r="E324" s="478"/>
      <c r="F324" s="358"/>
    </row>
    <row r="325" spans="1:6" s="297" customFormat="1" ht="11.25">
      <c r="A325" s="302"/>
      <c r="B325" s="498" t="str">
        <f>B275</f>
        <v>TALNO OGREVANJE</v>
      </c>
      <c r="C325" s="386"/>
      <c r="D325" s="480"/>
      <c r="E325" s="481"/>
      <c r="F325" s="481"/>
    </row>
    <row r="326" spans="1:6" s="297" customFormat="1" ht="11.25">
      <c r="A326" s="302"/>
      <c r="B326" s="390" t="s">
        <v>1142</v>
      </c>
      <c r="C326" s="391"/>
      <c r="D326" s="484"/>
      <c r="E326" s="485"/>
      <c r="F326" s="499">
        <f>SUM(F277:F325)</f>
        <v>0</v>
      </c>
    </row>
    <row r="327" spans="1:6" s="378" customFormat="1" ht="11.25">
      <c r="A327" s="302"/>
      <c r="B327" s="345"/>
      <c r="D327" s="418"/>
      <c r="E327" s="358"/>
      <c r="F327" s="358"/>
    </row>
    <row r="328" spans="1:6" s="349" customFormat="1" ht="11.25" customHeight="1">
      <c r="A328" s="359"/>
      <c r="C328" s="360"/>
      <c r="D328" s="413"/>
      <c r="E328" s="358"/>
      <c r="F328" s="358"/>
    </row>
  </sheetData>
  <pageMargins left="0.70866141732283472" right="0.70866141732283472" top="0.74803149606299213" bottom="0.74803149606299213" header="0.31496062992125984" footer="0.31496062992125984"/>
  <pageSetup paperSize="9" scale="98" orientation="portrait" verticalDpi="300" r:id="rId1"/>
  <rowBreaks count="4" manualBreakCount="4">
    <brk id="62" max="16383" man="1"/>
    <brk id="140" max="16383" man="1"/>
    <brk id="177" max="16383" man="1"/>
    <brk id="254"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91AE-38FE-4180-9183-61E4D0781844}">
  <sheetPr>
    <tabColor rgb="FF00B0F0"/>
  </sheetPr>
  <dimension ref="A1:IV297"/>
  <sheetViews>
    <sheetView view="pageBreakPreview" topLeftCell="A289" zoomScale="130" zoomScaleNormal="100" zoomScaleSheetLayoutView="130" workbookViewId="0">
      <selection activeCell="F29" sqref="F29"/>
    </sheetView>
  </sheetViews>
  <sheetFormatPr defaultRowHeight="12.75"/>
  <cols>
    <col min="1" max="1" width="4" style="649" customWidth="1"/>
    <col min="2" max="2" width="46.85546875" style="505" customWidth="1"/>
    <col min="3" max="3" width="7.5703125" style="502" customWidth="1"/>
    <col min="4" max="4" width="7.28515625" style="509" customWidth="1"/>
    <col min="5" max="5" width="10.140625" style="510" customWidth="1"/>
    <col min="6" max="6" width="12.7109375" style="510" customWidth="1"/>
    <col min="7" max="256" width="9.140625" style="650"/>
    <col min="257" max="257" width="4" style="650" customWidth="1"/>
    <col min="258" max="258" width="46.85546875" style="650" customWidth="1"/>
    <col min="259" max="259" width="7.5703125" style="650" customWidth="1"/>
    <col min="260" max="260" width="7.28515625" style="650" customWidth="1"/>
    <col min="261" max="261" width="10.140625" style="650" customWidth="1"/>
    <col min="262" max="262" width="12.7109375" style="650" customWidth="1"/>
    <col min="263" max="512" width="9.140625" style="650"/>
    <col min="513" max="513" width="4" style="650" customWidth="1"/>
    <col min="514" max="514" width="46.85546875" style="650" customWidth="1"/>
    <col min="515" max="515" width="7.5703125" style="650" customWidth="1"/>
    <col min="516" max="516" width="7.28515625" style="650" customWidth="1"/>
    <col min="517" max="517" width="10.140625" style="650" customWidth="1"/>
    <col min="518" max="518" width="12.7109375" style="650" customWidth="1"/>
    <col min="519" max="768" width="9.140625" style="650"/>
    <col min="769" max="769" width="4" style="650" customWidth="1"/>
    <col min="770" max="770" width="46.85546875" style="650" customWidth="1"/>
    <col min="771" max="771" width="7.5703125" style="650" customWidth="1"/>
    <col min="772" max="772" width="7.28515625" style="650" customWidth="1"/>
    <col min="773" max="773" width="10.140625" style="650" customWidth="1"/>
    <col min="774" max="774" width="12.7109375" style="650" customWidth="1"/>
    <col min="775" max="1024" width="9.140625" style="650"/>
    <col min="1025" max="1025" width="4" style="650" customWidth="1"/>
    <col min="1026" max="1026" width="46.85546875" style="650" customWidth="1"/>
    <col min="1027" max="1027" width="7.5703125" style="650" customWidth="1"/>
    <col min="1028" max="1028" width="7.28515625" style="650" customWidth="1"/>
    <col min="1029" max="1029" width="10.140625" style="650" customWidth="1"/>
    <col min="1030" max="1030" width="12.7109375" style="650" customWidth="1"/>
    <col min="1031" max="1280" width="9.140625" style="650"/>
    <col min="1281" max="1281" width="4" style="650" customWidth="1"/>
    <col min="1282" max="1282" width="46.85546875" style="650" customWidth="1"/>
    <col min="1283" max="1283" width="7.5703125" style="650" customWidth="1"/>
    <col min="1284" max="1284" width="7.28515625" style="650" customWidth="1"/>
    <col min="1285" max="1285" width="10.140625" style="650" customWidth="1"/>
    <col min="1286" max="1286" width="12.7109375" style="650" customWidth="1"/>
    <col min="1287" max="1536" width="9.140625" style="650"/>
    <col min="1537" max="1537" width="4" style="650" customWidth="1"/>
    <col min="1538" max="1538" width="46.85546875" style="650" customWidth="1"/>
    <col min="1539" max="1539" width="7.5703125" style="650" customWidth="1"/>
    <col min="1540" max="1540" width="7.28515625" style="650" customWidth="1"/>
    <col min="1541" max="1541" width="10.140625" style="650" customWidth="1"/>
    <col min="1542" max="1542" width="12.7109375" style="650" customWidth="1"/>
    <col min="1543" max="1792" width="9.140625" style="650"/>
    <col min="1793" max="1793" width="4" style="650" customWidth="1"/>
    <col min="1794" max="1794" width="46.85546875" style="650" customWidth="1"/>
    <col min="1795" max="1795" width="7.5703125" style="650" customWidth="1"/>
    <col min="1796" max="1796" width="7.28515625" style="650" customWidth="1"/>
    <col min="1797" max="1797" width="10.140625" style="650" customWidth="1"/>
    <col min="1798" max="1798" width="12.7109375" style="650" customWidth="1"/>
    <col min="1799" max="2048" width="9.140625" style="650"/>
    <col min="2049" max="2049" width="4" style="650" customWidth="1"/>
    <col min="2050" max="2050" width="46.85546875" style="650" customWidth="1"/>
    <col min="2051" max="2051" width="7.5703125" style="650" customWidth="1"/>
    <col min="2052" max="2052" width="7.28515625" style="650" customWidth="1"/>
    <col min="2053" max="2053" width="10.140625" style="650" customWidth="1"/>
    <col min="2054" max="2054" width="12.7109375" style="650" customWidth="1"/>
    <col min="2055" max="2304" width="9.140625" style="650"/>
    <col min="2305" max="2305" width="4" style="650" customWidth="1"/>
    <col min="2306" max="2306" width="46.85546875" style="650" customWidth="1"/>
    <col min="2307" max="2307" width="7.5703125" style="650" customWidth="1"/>
    <col min="2308" max="2308" width="7.28515625" style="650" customWidth="1"/>
    <col min="2309" max="2309" width="10.140625" style="650" customWidth="1"/>
    <col min="2310" max="2310" width="12.7109375" style="650" customWidth="1"/>
    <col min="2311" max="2560" width="9.140625" style="650"/>
    <col min="2561" max="2561" width="4" style="650" customWidth="1"/>
    <col min="2562" max="2562" width="46.85546875" style="650" customWidth="1"/>
    <col min="2563" max="2563" width="7.5703125" style="650" customWidth="1"/>
    <col min="2564" max="2564" width="7.28515625" style="650" customWidth="1"/>
    <col min="2565" max="2565" width="10.140625" style="650" customWidth="1"/>
    <col min="2566" max="2566" width="12.7109375" style="650" customWidth="1"/>
    <col min="2567" max="2816" width="9.140625" style="650"/>
    <col min="2817" max="2817" width="4" style="650" customWidth="1"/>
    <col min="2818" max="2818" width="46.85546875" style="650" customWidth="1"/>
    <col min="2819" max="2819" width="7.5703125" style="650" customWidth="1"/>
    <col min="2820" max="2820" width="7.28515625" style="650" customWidth="1"/>
    <col min="2821" max="2821" width="10.140625" style="650" customWidth="1"/>
    <col min="2822" max="2822" width="12.7109375" style="650" customWidth="1"/>
    <col min="2823" max="3072" width="9.140625" style="650"/>
    <col min="3073" max="3073" width="4" style="650" customWidth="1"/>
    <col min="3074" max="3074" width="46.85546875" style="650" customWidth="1"/>
    <col min="3075" max="3075" width="7.5703125" style="650" customWidth="1"/>
    <col min="3076" max="3076" width="7.28515625" style="650" customWidth="1"/>
    <col min="3077" max="3077" width="10.140625" style="650" customWidth="1"/>
    <col min="3078" max="3078" width="12.7109375" style="650" customWidth="1"/>
    <col min="3079" max="3328" width="9.140625" style="650"/>
    <col min="3329" max="3329" width="4" style="650" customWidth="1"/>
    <col min="3330" max="3330" width="46.85546875" style="650" customWidth="1"/>
    <col min="3331" max="3331" width="7.5703125" style="650" customWidth="1"/>
    <col min="3332" max="3332" width="7.28515625" style="650" customWidth="1"/>
    <col min="3333" max="3333" width="10.140625" style="650" customWidth="1"/>
    <col min="3334" max="3334" width="12.7109375" style="650" customWidth="1"/>
    <col min="3335" max="3584" width="9.140625" style="650"/>
    <col min="3585" max="3585" width="4" style="650" customWidth="1"/>
    <col min="3586" max="3586" width="46.85546875" style="650" customWidth="1"/>
    <col min="3587" max="3587" width="7.5703125" style="650" customWidth="1"/>
    <col min="3588" max="3588" width="7.28515625" style="650" customWidth="1"/>
    <col min="3589" max="3589" width="10.140625" style="650" customWidth="1"/>
    <col min="3590" max="3590" width="12.7109375" style="650" customWidth="1"/>
    <col min="3591" max="3840" width="9.140625" style="650"/>
    <col min="3841" max="3841" width="4" style="650" customWidth="1"/>
    <col min="3842" max="3842" width="46.85546875" style="650" customWidth="1"/>
    <col min="3843" max="3843" width="7.5703125" style="650" customWidth="1"/>
    <col min="3844" max="3844" width="7.28515625" style="650" customWidth="1"/>
    <col min="3845" max="3845" width="10.140625" style="650" customWidth="1"/>
    <col min="3846" max="3846" width="12.7109375" style="650" customWidth="1"/>
    <col min="3847" max="4096" width="9.140625" style="650"/>
    <col min="4097" max="4097" width="4" style="650" customWidth="1"/>
    <col min="4098" max="4098" width="46.85546875" style="650" customWidth="1"/>
    <col min="4099" max="4099" width="7.5703125" style="650" customWidth="1"/>
    <col min="4100" max="4100" width="7.28515625" style="650" customWidth="1"/>
    <col min="4101" max="4101" width="10.140625" style="650" customWidth="1"/>
    <col min="4102" max="4102" width="12.7109375" style="650" customWidth="1"/>
    <col min="4103" max="4352" width="9.140625" style="650"/>
    <col min="4353" max="4353" width="4" style="650" customWidth="1"/>
    <col min="4354" max="4354" width="46.85546875" style="650" customWidth="1"/>
    <col min="4355" max="4355" width="7.5703125" style="650" customWidth="1"/>
    <col min="4356" max="4356" width="7.28515625" style="650" customWidth="1"/>
    <col min="4357" max="4357" width="10.140625" style="650" customWidth="1"/>
    <col min="4358" max="4358" width="12.7109375" style="650" customWidth="1"/>
    <col min="4359" max="4608" width="9.140625" style="650"/>
    <col min="4609" max="4609" width="4" style="650" customWidth="1"/>
    <col min="4610" max="4610" width="46.85546875" style="650" customWidth="1"/>
    <col min="4611" max="4611" width="7.5703125" style="650" customWidth="1"/>
    <col min="4612" max="4612" width="7.28515625" style="650" customWidth="1"/>
    <col min="4613" max="4613" width="10.140625" style="650" customWidth="1"/>
    <col min="4614" max="4614" width="12.7109375" style="650" customWidth="1"/>
    <col min="4615" max="4864" width="9.140625" style="650"/>
    <col min="4865" max="4865" width="4" style="650" customWidth="1"/>
    <col min="4866" max="4866" width="46.85546875" style="650" customWidth="1"/>
    <col min="4867" max="4867" width="7.5703125" style="650" customWidth="1"/>
    <col min="4868" max="4868" width="7.28515625" style="650" customWidth="1"/>
    <col min="4869" max="4869" width="10.140625" style="650" customWidth="1"/>
    <col min="4870" max="4870" width="12.7109375" style="650" customWidth="1"/>
    <col min="4871" max="5120" width="9.140625" style="650"/>
    <col min="5121" max="5121" width="4" style="650" customWidth="1"/>
    <col min="5122" max="5122" width="46.85546875" style="650" customWidth="1"/>
    <col min="5123" max="5123" width="7.5703125" style="650" customWidth="1"/>
    <col min="5124" max="5124" width="7.28515625" style="650" customWidth="1"/>
    <col min="5125" max="5125" width="10.140625" style="650" customWidth="1"/>
    <col min="5126" max="5126" width="12.7109375" style="650" customWidth="1"/>
    <col min="5127" max="5376" width="9.140625" style="650"/>
    <col min="5377" max="5377" width="4" style="650" customWidth="1"/>
    <col min="5378" max="5378" width="46.85546875" style="650" customWidth="1"/>
    <col min="5379" max="5379" width="7.5703125" style="650" customWidth="1"/>
    <col min="5380" max="5380" width="7.28515625" style="650" customWidth="1"/>
    <col min="5381" max="5381" width="10.140625" style="650" customWidth="1"/>
    <col min="5382" max="5382" width="12.7109375" style="650" customWidth="1"/>
    <col min="5383" max="5632" width="9.140625" style="650"/>
    <col min="5633" max="5633" width="4" style="650" customWidth="1"/>
    <col min="5634" max="5634" width="46.85546875" style="650" customWidth="1"/>
    <col min="5635" max="5635" width="7.5703125" style="650" customWidth="1"/>
    <col min="5636" max="5636" width="7.28515625" style="650" customWidth="1"/>
    <col min="5637" max="5637" width="10.140625" style="650" customWidth="1"/>
    <col min="5638" max="5638" width="12.7109375" style="650" customWidth="1"/>
    <col min="5639" max="5888" width="9.140625" style="650"/>
    <col min="5889" max="5889" width="4" style="650" customWidth="1"/>
    <col min="5890" max="5890" width="46.85546875" style="650" customWidth="1"/>
    <col min="5891" max="5891" width="7.5703125" style="650" customWidth="1"/>
    <col min="5892" max="5892" width="7.28515625" style="650" customWidth="1"/>
    <col min="5893" max="5893" width="10.140625" style="650" customWidth="1"/>
    <col min="5894" max="5894" width="12.7109375" style="650" customWidth="1"/>
    <col min="5895" max="6144" width="9.140625" style="650"/>
    <col min="6145" max="6145" width="4" style="650" customWidth="1"/>
    <col min="6146" max="6146" width="46.85546875" style="650" customWidth="1"/>
    <col min="6147" max="6147" width="7.5703125" style="650" customWidth="1"/>
    <col min="6148" max="6148" width="7.28515625" style="650" customWidth="1"/>
    <col min="6149" max="6149" width="10.140625" style="650" customWidth="1"/>
    <col min="6150" max="6150" width="12.7109375" style="650" customWidth="1"/>
    <col min="6151" max="6400" width="9.140625" style="650"/>
    <col min="6401" max="6401" width="4" style="650" customWidth="1"/>
    <col min="6402" max="6402" width="46.85546875" style="650" customWidth="1"/>
    <col min="6403" max="6403" width="7.5703125" style="650" customWidth="1"/>
    <col min="6404" max="6404" width="7.28515625" style="650" customWidth="1"/>
    <col min="6405" max="6405" width="10.140625" style="650" customWidth="1"/>
    <col min="6406" max="6406" width="12.7109375" style="650" customWidth="1"/>
    <col min="6407" max="6656" width="9.140625" style="650"/>
    <col min="6657" max="6657" width="4" style="650" customWidth="1"/>
    <col min="6658" max="6658" width="46.85546875" style="650" customWidth="1"/>
    <col min="6659" max="6659" width="7.5703125" style="650" customWidth="1"/>
    <col min="6660" max="6660" width="7.28515625" style="650" customWidth="1"/>
    <col min="6661" max="6661" width="10.140625" style="650" customWidth="1"/>
    <col min="6662" max="6662" width="12.7109375" style="650" customWidth="1"/>
    <col min="6663" max="6912" width="9.140625" style="650"/>
    <col min="6913" max="6913" width="4" style="650" customWidth="1"/>
    <col min="6914" max="6914" width="46.85546875" style="650" customWidth="1"/>
    <col min="6915" max="6915" width="7.5703125" style="650" customWidth="1"/>
    <col min="6916" max="6916" width="7.28515625" style="650" customWidth="1"/>
    <col min="6917" max="6917" width="10.140625" style="650" customWidth="1"/>
    <col min="6918" max="6918" width="12.7109375" style="650" customWidth="1"/>
    <col min="6919" max="7168" width="9.140625" style="650"/>
    <col min="7169" max="7169" width="4" style="650" customWidth="1"/>
    <col min="7170" max="7170" width="46.85546875" style="650" customWidth="1"/>
    <col min="7171" max="7171" width="7.5703125" style="650" customWidth="1"/>
    <col min="7172" max="7172" width="7.28515625" style="650" customWidth="1"/>
    <col min="7173" max="7173" width="10.140625" style="650" customWidth="1"/>
    <col min="7174" max="7174" width="12.7109375" style="650" customWidth="1"/>
    <col min="7175" max="7424" width="9.140625" style="650"/>
    <col min="7425" max="7425" width="4" style="650" customWidth="1"/>
    <col min="7426" max="7426" width="46.85546875" style="650" customWidth="1"/>
    <col min="7427" max="7427" width="7.5703125" style="650" customWidth="1"/>
    <col min="7428" max="7428" width="7.28515625" style="650" customWidth="1"/>
    <col min="7429" max="7429" width="10.140625" style="650" customWidth="1"/>
    <col min="7430" max="7430" width="12.7109375" style="650" customWidth="1"/>
    <col min="7431" max="7680" width="9.140625" style="650"/>
    <col min="7681" max="7681" width="4" style="650" customWidth="1"/>
    <col min="7682" max="7682" width="46.85546875" style="650" customWidth="1"/>
    <col min="7683" max="7683" width="7.5703125" style="650" customWidth="1"/>
    <col min="7684" max="7684" width="7.28515625" style="650" customWidth="1"/>
    <col min="7685" max="7685" width="10.140625" style="650" customWidth="1"/>
    <col min="7686" max="7686" width="12.7109375" style="650" customWidth="1"/>
    <col min="7687" max="7936" width="9.140625" style="650"/>
    <col min="7937" max="7937" width="4" style="650" customWidth="1"/>
    <col min="7938" max="7938" width="46.85546875" style="650" customWidth="1"/>
    <col min="7939" max="7939" width="7.5703125" style="650" customWidth="1"/>
    <col min="7940" max="7940" width="7.28515625" style="650" customWidth="1"/>
    <col min="7941" max="7941" width="10.140625" style="650" customWidth="1"/>
    <col min="7942" max="7942" width="12.7109375" style="650" customWidth="1"/>
    <col min="7943" max="8192" width="9.140625" style="650"/>
    <col min="8193" max="8193" width="4" style="650" customWidth="1"/>
    <col min="8194" max="8194" width="46.85546875" style="650" customWidth="1"/>
    <col min="8195" max="8195" width="7.5703125" style="650" customWidth="1"/>
    <col min="8196" max="8196" width="7.28515625" style="650" customWidth="1"/>
    <col min="8197" max="8197" width="10.140625" style="650" customWidth="1"/>
    <col min="8198" max="8198" width="12.7109375" style="650" customWidth="1"/>
    <col min="8199" max="8448" width="9.140625" style="650"/>
    <col min="8449" max="8449" width="4" style="650" customWidth="1"/>
    <col min="8450" max="8450" width="46.85546875" style="650" customWidth="1"/>
    <col min="8451" max="8451" width="7.5703125" style="650" customWidth="1"/>
    <col min="8452" max="8452" width="7.28515625" style="650" customWidth="1"/>
    <col min="8453" max="8453" width="10.140625" style="650" customWidth="1"/>
    <col min="8454" max="8454" width="12.7109375" style="650" customWidth="1"/>
    <col min="8455" max="8704" width="9.140625" style="650"/>
    <col min="8705" max="8705" width="4" style="650" customWidth="1"/>
    <col min="8706" max="8706" width="46.85546875" style="650" customWidth="1"/>
    <col min="8707" max="8707" width="7.5703125" style="650" customWidth="1"/>
    <col min="8708" max="8708" width="7.28515625" style="650" customWidth="1"/>
    <col min="8709" max="8709" width="10.140625" style="650" customWidth="1"/>
    <col min="8710" max="8710" width="12.7109375" style="650" customWidth="1"/>
    <col min="8711" max="8960" width="9.140625" style="650"/>
    <col min="8961" max="8961" width="4" style="650" customWidth="1"/>
    <col min="8962" max="8962" width="46.85546875" style="650" customWidth="1"/>
    <col min="8963" max="8963" width="7.5703125" style="650" customWidth="1"/>
    <col min="8964" max="8964" width="7.28515625" style="650" customWidth="1"/>
    <col min="8965" max="8965" width="10.140625" style="650" customWidth="1"/>
    <col min="8966" max="8966" width="12.7109375" style="650" customWidth="1"/>
    <col min="8967" max="9216" width="9.140625" style="650"/>
    <col min="9217" max="9217" width="4" style="650" customWidth="1"/>
    <col min="9218" max="9218" width="46.85546875" style="650" customWidth="1"/>
    <col min="9219" max="9219" width="7.5703125" style="650" customWidth="1"/>
    <col min="9220" max="9220" width="7.28515625" style="650" customWidth="1"/>
    <col min="9221" max="9221" width="10.140625" style="650" customWidth="1"/>
    <col min="9222" max="9222" width="12.7109375" style="650" customWidth="1"/>
    <col min="9223" max="9472" width="9.140625" style="650"/>
    <col min="9473" max="9473" width="4" style="650" customWidth="1"/>
    <col min="9474" max="9474" width="46.85546875" style="650" customWidth="1"/>
    <col min="9475" max="9475" width="7.5703125" style="650" customWidth="1"/>
    <col min="9476" max="9476" width="7.28515625" style="650" customWidth="1"/>
    <col min="9477" max="9477" width="10.140625" style="650" customWidth="1"/>
    <col min="9478" max="9478" width="12.7109375" style="650" customWidth="1"/>
    <col min="9479" max="9728" width="9.140625" style="650"/>
    <col min="9729" max="9729" width="4" style="650" customWidth="1"/>
    <col min="9730" max="9730" width="46.85546875" style="650" customWidth="1"/>
    <col min="9731" max="9731" width="7.5703125" style="650" customWidth="1"/>
    <col min="9732" max="9732" width="7.28515625" style="650" customWidth="1"/>
    <col min="9733" max="9733" width="10.140625" style="650" customWidth="1"/>
    <col min="9734" max="9734" width="12.7109375" style="650" customWidth="1"/>
    <col min="9735" max="9984" width="9.140625" style="650"/>
    <col min="9985" max="9985" width="4" style="650" customWidth="1"/>
    <col min="9986" max="9986" width="46.85546875" style="650" customWidth="1"/>
    <col min="9987" max="9987" width="7.5703125" style="650" customWidth="1"/>
    <col min="9988" max="9988" width="7.28515625" style="650" customWidth="1"/>
    <col min="9989" max="9989" width="10.140625" style="650" customWidth="1"/>
    <col min="9990" max="9990" width="12.7109375" style="650" customWidth="1"/>
    <col min="9991" max="10240" width="9.140625" style="650"/>
    <col min="10241" max="10241" width="4" style="650" customWidth="1"/>
    <col min="10242" max="10242" width="46.85546875" style="650" customWidth="1"/>
    <col min="10243" max="10243" width="7.5703125" style="650" customWidth="1"/>
    <col min="10244" max="10244" width="7.28515625" style="650" customWidth="1"/>
    <col min="10245" max="10245" width="10.140625" style="650" customWidth="1"/>
    <col min="10246" max="10246" width="12.7109375" style="650" customWidth="1"/>
    <col min="10247" max="10496" width="9.140625" style="650"/>
    <col min="10497" max="10497" width="4" style="650" customWidth="1"/>
    <col min="10498" max="10498" width="46.85546875" style="650" customWidth="1"/>
    <col min="10499" max="10499" width="7.5703125" style="650" customWidth="1"/>
    <col min="10500" max="10500" width="7.28515625" style="650" customWidth="1"/>
    <col min="10501" max="10501" width="10.140625" style="650" customWidth="1"/>
    <col min="10502" max="10502" width="12.7109375" style="650" customWidth="1"/>
    <col min="10503" max="10752" width="9.140625" style="650"/>
    <col min="10753" max="10753" width="4" style="650" customWidth="1"/>
    <col min="10754" max="10754" width="46.85546875" style="650" customWidth="1"/>
    <col min="10755" max="10755" width="7.5703125" style="650" customWidth="1"/>
    <col min="10756" max="10756" width="7.28515625" style="650" customWidth="1"/>
    <col min="10757" max="10757" width="10.140625" style="650" customWidth="1"/>
    <col min="10758" max="10758" width="12.7109375" style="650" customWidth="1"/>
    <col min="10759" max="11008" width="9.140625" style="650"/>
    <col min="11009" max="11009" width="4" style="650" customWidth="1"/>
    <col min="11010" max="11010" width="46.85546875" style="650" customWidth="1"/>
    <col min="11011" max="11011" width="7.5703125" style="650" customWidth="1"/>
    <col min="11012" max="11012" width="7.28515625" style="650" customWidth="1"/>
    <col min="11013" max="11013" width="10.140625" style="650" customWidth="1"/>
    <col min="11014" max="11014" width="12.7109375" style="650" customWidth="1"/>
    <col min="11015" max="11264" width="9.140625" style="650"/>
    <col min="11265" max="11265" width="4" style="650" customWidth="1"/>
    <col min="11266" max="11266" width="46.85546875" style="650" customWidth="1"/>
    <col min="11267" max="11267" width="7.5703125" style="650" customWidth="1"/>
    <col min="11268" max="11268" width="7.28515625" style="650" customWidth="1"/>
    <col min="11269" max="11269" width="10.140625" style="650" customWidth="1"/>
    <col min="11270" max="11270" width="12.7109375" style="650" customWidth="1"/>
    <col min="11271" max="11520" width="9.140625" style="650"/>
    <col min="11521" max="11521" width="4" style="650" customWidth="1"/>
    <col min="11522" max="11522" width="46.85546875" style="650" customWidth="1"/>
    <col min="11523" max="11523" width="7.5703125" style="650" customWidth="1"/>
    <col min="11524" max="11524" width="7.28515625" style="650" customWidth="1"/>
    <col min="11525" max="11525" width="10.140625" style="650" customWidth="1"/>
    <col min="11526" max="11526" width="12.7109375" style="650" customWidth="1"/>
    <col min="11527" max="11776" width="9.140625" style="650"/>
    <col min="11777" max="11777" width="4" style="650" customWidth="1"/>
    <col min="11778" max="11778" width="46.85546875" style="650" customWidth="1"/>
    <col min="11779" max="11779" width="7.5703125" style="650" customWidth="1"/>
    <col min="11780" max="11780" width="7.28515625" style="650" customWidth="1"/>
    <col min="11781" max="11781" width="10.140625" style="650" customWidth="1"/>
    <col min="11782" max="11782" width="12.7109375" style="650" customWidth="1"/>
    <col min="11783" max="12032" width="9.140625" style="650"/>
    <col min="12033" max="12033" width="4" style="650" customWidth="1"/>
    <col min="12034" max="12034" width="46.85546875" style="650" customWidth="1"/>
    <col min="12035" max="12035" width="7.5703125" style="650" customWidth="1"/>
    <col min="12036" max="12036" width="7.28515625" style="650" customWidth="1"/>
    <col min="12037" max="12037" width="10.140625" style="650" customWidth="1"/>
    <col min="12038" max="12038" width="12.7109375" style="650" customWidth="1"/>
    <col min="12039" max="12288" width="9.140625" style="650"/>
    <col min="12289" max="12289" width="4" style="650" customWidth="1"/>
    <col min="12290" max="12290" width="46.85546875" style="650" customWidth="1"/>
    <col min="12291" max="12291" width="7.5703125" style="650" customWidth="1"/>
    <col min="12292" max="12292" width="7.28515625" style="650" customWidth="1"/>
    <col min="12293" max="12293" width="10.140625" style="650" customWidth="1"/>
    <col min="12294" max="12294" width="12.7109375" style="650" customWidth="1"/>
    <col min="12295" max="12544" width="9.140625" style="650"/>
    <col min="12545" max="12545" width="4" style="650" customWidth="1"/>
    <col min="12546" max="12546" width="46.85546875" style="650" customWidth="1"/>
    <col min="12547" max="12547" width="7.5703125" style="650" customWidth="1"/>
    <col min="12548" max="12548" width="7.28515625" style="650" customWidth="1"/>
    <col min="12549" max="12549" width="10.140625" style="650" customWidth="1"/>
    <col min="12550" max="12550" width="12.7109375" style="650" customWidth="1"/>
    <col min="12551" max="12800" width="9.140625" style="650"/>
    <col min="12801" max="12801" width="4" style="650" customWidth="1"/>
    <col min="12802" max="12802" width="46.85546875" style="650" customWidth="1"/>
    <col min="12803" max="12803" width="7.5703125" style="650" customWidth="1"/>
    <col min="12804" max="12804" width="7.28515625" style="650" customWidth="1"/>
    <col min="12805" max="12805" width="10.140625" style="650" customWidth="1"/>
    <col min="12806" max="12806" width="12.7109375" style="650" customWidth="1"/>
    <col min="12807" max="13056" width="9.140625" style="650"/>
    <col min="13057" max="13057" width="4" style="650" customWidth="1"/>
    <col min="13058" max="13058" width="46.85546875" style="650" customWidth="1"/>
    <col min="13059" max="13059" width="7.5703125" style="650" customWidth="1"/>
    <col min="13060" max="13060" width="7.28515625" style="650" customWidth="1"/>
    <col min="13061" max="13061" width="10.140625" style="650" customWidth="1"/>
    <col min="13062" max="13062" width="12.7109375" style="650" customWidth="1"/>
    <col min="13063" max="13312" width="9.140625" style="650"/>
    <col min="13313" max="13313" width="4" style="650" customWidth="1"/>
    <col min="13314" max="13314" width="46.85546875" style="650" customWidth="1"/>
    <col min="13315" max="13315" width="7.5703125" style="650" customWidth="1"/>
    <col min="13316" max="13316" width="7.28515625" style="650" customWidth="1"/>
    <col min="13317" max="13317" width="10.140625" style="650" customWidth="1"/>
    <col min="13318" max="13318" width="12.7109375" style="650" customWidth="1"/>
    <col min="13319" max="13568" width="9.140625" style="650"/>
    <col min="13569" max="13569" width="4" style="650" customWidth="1"/>
    <col min="13570" max="13570" width="46.85546875" style="650" customWidth="1"/>
    <col min="13571" max="13571" width="7.5703125" style="650" customWidth="1"/>
    <col min="13572" max="13572" width="7.28515625" style="650" customWidth="1"/>
    <col min="13573" max="13573" width="10.140625" style="650" customWidth="1"/>
    <col min="13574" max="13574" width="12.7109375" style="650" customWidth="1"/>
    <col min="13575" max="13824" width="9.140625" style="650"/>
    <col min="13825" max="13825" width="4" style="650" customWidth="1"/>
    <col min="13826" max="13826" width="46.85546875" style="650" customWidth="1"/>
    <col min="13827" max="13827" width="7.5703125" style="650" customWidth="1"/>
    <col min="13828" max="13828" width="7.28515625" style="650" customWidth="1"/>
    <col min="13829" max="13829" width="10.140625" style="650" customWidth="1"/>
    <col min="13830" max="13830" width="12.7109375" style="650" customWidth="1"/>
    <col min="13831" max="14080" width="9.140625" style="650"/>
    <col min="14081" max="14081" width="4" style="650" customWidth="1"/>
    <col min="14082" max="14082" width="46.85546875" style="650" customWidth="1"/>
    <col min="14083" max="14083" width="7.5703125" style="650" customWidth="1"/>
    <col min="14084" max="14084" width="7.28515625" style="650" customWidth="1"/>
    <col min="14085" max="14085" width="10.140625" style="650" customWidth="1"/>
    <col min="14086" max="14086" width="12.7109375" style="650" customWidth="1"/>
    <col min="14087" max="14336" width="9.140625" style="650"/>
    <col min="14337" max="14337" width="4" style="650" customWidth="1"/>
    <col min="14338" max="14338" width="46.85546875" style="650" customWidth="1"/>
    <col min="14339" max="14339" width="7.5703125" style="650" customWidth="1"/>
    <col min="14340" max="14340" width="7.28515625" style="650" customWidth="1"/>
    <col min="14341" max="14341" width="10.140625" style="650" customWidth="1"/>
    <col min="14342" max="14342" width="12.7109375" style="650" customWidth="1"/>
    <col min="14343" max="14592" width="9.140625" style="650"/>
    <col min="14593" max="14593" width="4" style="650" customWidth="1"/>
    <col min="14594" max="14594" width="46.85546875" style="650" customWidth="1"/>
    <col min="14595" max="14595" width="7.5703125" style="650" customWidth="1"/>
    <col min="14596" max="14596" width="7.28515625" style="650" customWidth="1"/>
    <col min="14597" max="14597" width="10.140625" style="650" customWidth="1"/>
    <col min="14598" max="14598" width="12.7109375" style="650" customWidth="1"/>
    <col min="14599" max="14848" width="9.140625" style="650"/>
    <col min="14849" max="14849" width="4" style="650" customWidth="1"/>
    <col min="14850" max="14850" width="46.85546875" style="650" customWidth="1"/>
    <col min="14851" max="14851" width="7.5703125" style="650" customWidth="1"/>
    <col min="14852" max="14852" width="7.28515625" style="650" customWidth="1"/>
    <col min="14853" max="14853" width="10.140625" style="650" customWidth="1"/>
    <col min="14854" max="14854" width="12.7109375" style="650" customWidth="1"/>
    <col min="14855" max="15104" width="9.140625" style="650"/>
    <col min="15105" max="15105" width="4" style="650" customWidth="1"/>
    <col min="15106" max="15106" width="46.85546875" style="650" customWidth="1"/>
    <col min="15107" max="15107" width="7.5703125" style="650" customWidth="1"/>
    <col min="15108" max="15108" width="7.28515625" style="650" customWidth="1"/>
    <col min="15109" max="15109" width="10.140625" style="650" customWidth="1"/>
    <col min="15110" max="15110" width="12.7109375" style="650" customWidth="1"/>
    <col min="15111" max="15360" width="9.140625" style="650"/>
    <col min="15361" max="15361" width="4" style="650" customWidth="1"/>
    <col min="15362" max="15362" width="46.85546875" style="650" customWidth="1"/>
    <col min="15363" max="15363" width="7.5703125" style="650" customWidth="1"/>
    <col min="15364" max="15364" width="7.28515625" style="650" customWidth="1"/>
    <col min="15365" max="15365" width="10.140625" style="650" customWidth="1"/>
    <col min="15366" max="15366" width="12.7109375" style="650" customWidth="1"/>
    <col min="15367" max="15616" width="9.140625" style="650"/>
    <col min="15617" max="15617" width="4" style="650" customWidth="1"/>
    <col min="15618" max="15618" width="46.85546875" style="650" customWidth="1"/>
    <col min="15619" max="15619" width="7.5703125" style="650" customWidth="1"/>
    <col min="15620" max="15620" width="7.28515625" style="650" customWidth="1"/>
    <col min="15621" max="15621" width="10.140625" style="650" customWidth="1"/>
    <col min="15622" max="15622" width="12.7109375" style="650" customWidth="1"/>
    <col min="15623" max="15872" width="9.140625" style="650"/>
    <col min="15873" max="15873" width="4" style="650" customWidth="1"/>
    <col min="15874" max="15874" width="46.85546875" style="650" customWidth="1"/>
    <col min="15875" max="15875" width="7.5703125" style="650" customWidth="1"/>
    <col min="15876" max="15876" width="7.28515625" style="650" customWidth="1"/>
    <col min="15877" max="15877" width="10.140625" style="650" customWidth="1"/>
    <col min="15878" max="15878" width="12.7109375" style="650" customWidth="1"/>
    <col min="15879" max="16128" width="9.140625" style="650"/>
    <col min="16129" max="16129" width="4" style="650" customWidth="1"/>
    <col min="16130" max="16130" width="46.85546875" style="650" customWidth="1"/>
    <col min="16131" max="16131" width="7.5703125" style="650" customWidth="1"/>
    <col min="16132" max="16132" width="7.28515625" style="650" customWidth="1"/>
    <col min="16133" max="16133" width="10.140625" style="650" customWidth="1"/>
    <col min="16134" max="16134" width="12.7109375" style="650" customWidth="1"/>
    <col min="16135" max="16384" width="9.140625" style="650"/>
  </cols>
  <sheetData>
    <row r="1" spans="1:6" s="505" customFormat="1">
      <c r="A1" s="500"/>
      <c r="B1" s="501" t="s">
        <v>1078</v>
      </c>
      <c r="C1" s="502"/>
      <c r="D1" s="503"/>
      <c r="E1" s="504"/>
      <c r="F1" s="504"/>
    </row>
    <row r="2" spans="1:6" s="505" customFormat="1">
      <c r="A2" s="500"/>
      <c r="B2" s="501"/>
      <c r="C2" s="502"/>
      <c r="D2" s="503"/>
      <c r="E2" s="504"/>
      <c r="F2" s="506"/>
    </row>
    <row r="3" spans="1:6" s="505" customFormat="1">
      <c r="A3" s="500"/>
      <c r="B3" s="501"/>
      <c r="C3" s="502"/>
      <c r="D3" s="503"/>
      <c r="E3" s="504"/>
      <c r="F3" s="506"/>
    </row>
    <row r="4" spans="1:6" s="505" customFormat="1">
      <c r="A4" s="507"/>
      <c r="B4" s="508" t="s">
        <v>1079</v>
      </c>
      <c r="C4" s="502"/>
      <c r="D4" s="509"/>
      <c r="E4" s="510"/>
      <c r="F4" s="510"/>
    </row>
    <row r="5" spans="1:6" s="505" customFormat="1">
      <c r="A5" s="507"/>
      <c r="B5" s="511" t="str">
        <f>'REKAP ST_INSTAL '!C4</f>
        <v xml:space="preserve">OBČINA MORAVSKE TOPLICE
</v>
      </c>
      <c r="C5" s="502"/>
      <c r="D5" s="509"/>
      <c r="E5" s="510"/>
      <c r="F5" s="510"/>
    </row>
    <row r="6" spans="1:6" s="505" customFormat="1">
      <c r="A6" s="507"/>
      <c r="B6" s="511" t="str">
        <f>'REKAP ST_INSTAL '!C5</f>
        <v>Krajnčeva ulica 3, Moravske Toplice</v>
      </c>
      <c r="C6" s="502"/>
      <c r="D6" s="509"/>
      <c r="E6" s="510"/>
      <c r="F6" s="510"/>
    </row>
    <row r="7" spans="1:6" s="505" customFormat="1">
      <c r="A7" s="507"/>
      <c r="B7" s="511" t="str">
        <f>'REKAP ST_INSTAL '!C6</f>
        <v>9226 Moravske Toplice</v>
      </c>
      <c r="C7" s="502"/>
      <c r="D7" s="509"/>
      <c r="E7" s="510"/>
      <c r="F7" s="510"/>
    </row>
    <row r="8" spans="1:6" s="505" customFormat="1">
      <c r="A8" s="507"/>
      <c r="B8" s="512"/>
      <c r="C8" s="502"/>
      <c r="D8" s="509"/>
      <c r="E8" s="510"/>
      <c r="F8" s="510"/>
    </row>
    <row r="9" spans="1:6" s="505" customFormat="1">
      <c r="A9" s="507"/>
      <c r="B9" s="508" t="s">
        <v>1114</v>
      </c>
      <c r="C9" s="502"/>
      <c r="D9" s="509"/>
      <c r="E9" s="510"/>
      <c r="F9" s="510"/>
    </row>
    <row r="10" spans="1:6" s="505" customFormat="1">
      <c r="A10" s="507"/>
      <c r="B10" s="511" t="str">
        <f>'REKAP ST_INSTAL '!C8</f>
        <v>PRENOVA PRITLIČJA
	ZDRAVSTVENE POSTAJE MARTJANCI</v>
      </c>
      <c r="C10" s="502"/>
      <c r="D10" s="509"/>
      <c r="E10" s="510"/>
      <c r="F10" s="510"/>
    </row>
    <row r="11" spans="1:6" s="505" customFormat="1">
      <c r="A11" s="507"/>
      <c r="B11" s="511"/>
      <c r="C11" s="502"/>
      <c r="D11" s="509"/>
      <c r="E11" s="510"/>
      <c r="F11" s="510"/>
    </row>
    <row r="12" spans="1:6" s="505" customFormat="1">
      <c r="A12" s="507"/>
      <c r="B12" s="511"/>
      <c r="C12" s="502"/>
      <c r="D12" s="509"/>
      <c r="E12" s="510"/>
      <c r="F12" s="510"/>
    </row>
    <row r="13" spans="1:6" s="505" customFormat="1">
      <c r="A13" s="507"/>
      <c r="B13" s="508" t="s">
        <v>1115</v>
      </c>
      <c r="C13" s="502"/>
      <c r="D13" s="509"/>
      <c r="E13" s="510"/>
      <c r="F13" s="510"/>
    </row>
    <row r="14" spans="1:6" s="505" customFormat="1">
      <c r="A14" s="507"/>
      <c r="B14" s="512" t="s">
        <v>1086</v>
      </c>
      <c r="C14" s="502"/>
      <c r="D14" s="509"/>
      <c r="E14" s="510"/>
      <c r="F14" s="510"/>
    </row>
    <row r="15" spans="1:6" s="505" customFormat="1">
      <c r="A15" s="507"/>
      <c r="B15" s="508"/>
      <c r="C15" s="502"/>
      <c r="D15" s="509"/>
      <c r="E15" s="510"/>
      <c r="F15" s="510"/>
    </row>
    <row r="16" spans="1:6" s="505" customFormat="1">
      <c r="A16" s="507"/>
      <c r="B16" s="508" t="s">
        <v>1116</v>
      </c>
      <c r="C16" s="502"/>
      <c r="D16" s="509"/>
      <c r="E16" s="510"/>
      <c r="F16" s="510"/>
    </row>
    <row r="17" spans="1:6" s="505" customFormat="1">
      <c r="A17" s="507"/>
      <c r="B17" s="512" t="str">
        <f>'REKAP ST_INSTAL '!C13</f>
        <v>PZI</v>
      </c>
      <c r="C17" s="502"/>
      <c r="D17" s="509"/>
      <c r="E17" s="510"/>
      <c r="F17" s="510"/>
    </row>
    <row r="18" spans="1:6" s="505" customFormat="1">
      <c r="A18" s="507"/>
      <c r="B18" s="512"/>
      <c r="C18" s="502"/>
      <c r="D18" s="509"/>
      <c r="E18" s="510"/>
      <c r="F18" s="510"/>
    </row>
    <row r="19" spans="1:6" s="505" customFormat="1">
      <c r="A19" s="507"/>
      <c r="B19" s="508" t="s">
        <v>1118</v>
      </c>
      <c r="C19" s="502"/>
      <c r="D19" s="509"/>
      <c r="E19" s="510"/>
      <c r="F19" s="510"/>
    </row>
    <row r="20" spans="1:6" s="505" customFormat="1">
      <c r="A20" s="507"/>
      <c r="B20" s="512" t="str">
        <f>'REKAP ST_INSTAL '!C15</f>
        <v>PD-13/25</v>
      </c>
      <c r="C20" s="502"/>
      <c r="D20" s="509"/>
      <c r="E20" s="510"/>
      <c r="F20" s="510"/>
    </row>
    <row r="21" spans="1:6" s="505" customFormat="1">
      <c r="A21" s="507"/>
      <c r="B21" s="513"/>
      <c r="C21" s="502"/>
      <c r="D21" s="509"/>
      <c r="E21" s="510"/>
      <c r="F21" s="510"/>
    </row>
    <row r="22" spans="1:6" s="505" customFormat="1">
      <c r="A22" s="507"/>
      <c r="B22" s="514" t="s">
        <v>1091</v>
      </c>
      <c r="C22" s="502"/>
      <c r="D22" s="509"/>
      <c r="E22" s="510"/>
      <c r="F22" s="510"/>
    </row>
    <row r="23" spans="1:6" s="505" customFormat="1">
      <c r="A23" s="507"/>
      <c r="B23" s="513"/>
      <c r="C23" s="502"/>
      <c r="D23" s="509"/>
      <c r="E23" s="510"/>
      <c r="F23" s="510"/>
    </row>
    <row r="24" spans="1:6" s="505" customFormat="1">
      <c r="A24" s="507"/>
      <c r="B24" s="514"/>
      <c r="C24" s="515"/>
      <c r="D24" s="509"/>
      <c r="E24" s="504"/>
      <c r="F24" s="510"/>
    </row>
    <row r="25" spans="1:6" s="505" customFormat="1">
      <c r="A25" s="507" t="s">
        <v>20</v>
      </c>
      <c r="B25" s="514" t="s">
        <v>1308</v>
      </c>
      <c r="C25" s="515"/>
      <c r="D25" s="509"/>
      <c r="E25" s="504"/>
      <c r="F25" s="510"/>
    </row>
    <row r="26" spans="1:6" s="505" customFormat="1">
      <c r="A26" s="507"/>
      <c r="B26" s="516"/>
      <c r="C26" s="515"/>
      <c r="D26" s="509"/>
      <c r="E26" s="504"/>
      <c r="F26" s="510"/>
    </row>
    <row r="27" spans="1:6" s="505" customFormat="1">
      <c r="A27" s="507"/>
      <c r="B27" s="514"/>
      <c r="C27" s="517"/>
      <c r="D27" s="518"/>
      <c r="E27" s="519"/>
      <c r="F27" s="510"/>
    </row>
    <row r="28" spans="1:6" s="505" customFormat="1" ht="13.5" thickBot="1">
      <c r="A28" s="507" t="s">
        <v>2</v>
      </c>
      <c r="B28" s="520" t="s">
        <v>1309</v>
      </c>
      <c r="C28" s="521"/>
      <c r="D28" s="522" t="s">
        <v>1092</v>
      </c>
      <c r="E28" s="523"/>
      <c r="F28" s="523">
        <f>F296</f>
        <v>0</v>
      </c>
    </row>
    <row r="29" spans="1:6" s="505" customFormat="1">
      <c r="A29" s="507"/>
      <c r="B29" s="524" t="s">
        <v>1124</v>
      </c>
      <c r="C29" s="515"/>
      <c r="D29" s="518" t="s">
        <v>1092</v>
      </c>
      <c r="E29" s="519"/>
      <c r="F29" s="519">
        <f>SUM(F28:F28)</f>
        <v>0</v>
      </c>
    </row>
    <row r="30" spans="1:6" s="531" customFormat="1" ht="11.25">
      <c r="A30" s="525"/>
      <c r="B30" s="526"/>
      <c r="C30" s="527"/>
      <c r="D30" s="528"/>
      <c r="E30" s="529"/>
      <c r="F30" s="530"/>
    </row>
    <row r="31" spans="1:6" s="535" customFormat="1" ht="11.25">
      <c r="A31" s="525"/>
      <c r="B31" s="526"/>
      <c r="C31" s="532"/>
      <c r="D31" s="533"/>
      <c r="E31" s="530"/>
      <c r="F31" s="534"/>
    </row>
    <row r="32" spans="1:6" s="535" customFormat="1" ht="11.25">
      <c r="A32" s="525"/>
      <c r="B32" s="536"/>
      <c r="C32" s="532"/>
      <c r="D32" s="533"/>
      <c r="E32" s="530"/>
      <c r="F32" s="534"/>
    </row>
    <row r="33" spans="1:6" s="535" customFormat="1" ht="11.25">
      <c r="A33" s="525"/>
      <c r="B33" s="537"/>
      <c r="C33" s="532"/>
      <c r="D33" s="533"/>
      <c r="E33" s="530"/>
      <c r="F33" s="534"/>
    </row>
    <row r="34" spans="1:6" s="535" customFormat="1" ht="11.25">
      <c r="A34" s="525"/>
      <c r="B34" s="537"/>
      <c r="C34" s="532"/>
      <c r="D34" s="533"/>
      <c r="E34" s="530"/>
      <c r="F34" s="534"/>
    </row>
    <row r="35" spans="1:6" s="535" customFormat="1" ht="11.25">
      <c r="A35" s="525"/>
      <c r="B35" s="537"/>
      <c r="C35" s="532"/>
      <c r="D35" s="533"/>
      <c r="E35" s="530"/>
      <c r="F35" s="534"/>
    </row>
    <row r="36" spans="1:6" s="535" customFormat="1" ht="11.25">
      <c r="A36" s="525"/>
      <c r="B36" s="526"/>
      <c r="C36" s="532"/>
      <c r="D36" s="533"/>
      <c r="E36" s="530"/>
      <c r="F36" s="534"/>
    </row>
    <row r="37" spans="1:6" s="535" customFormat="1" ht="11.25">
      <c r="A37" s="525"/>
      <c r="B37" s="526"/>
      <c r="C37" s="532"/>
      <c r="D37" s="533"/>
      <c r="E37" s="530"/>
      <c r="F37" s="534"/>
    </row>
    <row r="38" spans="1:6" s="535" customFormat="1" ht="11.25">
      <c r="A38" s="525"/>
      <c r="B38" s="526"/>
      <c r="C38" s="532"/>
      <c r="D38" s="533"/>
      <c r="E38" s="530"/>
      <c r="F38" s="534"/>
    </row>
    <row r="39" spans="1:6" s="535" customFormat="1" ht="11.25">
      <c r="A39" s="525"/>
      <c r="B39" s="526"/>
      <c r="C39" s="532"/>
      <c r="D39" s="533"/>
      <c r="E39" s="530"/>
      <c r="F39" s="534"/>
    </row>
    <row r="40" spans="1:6" s="535" customFormat="1" ht="11.25">
      <c r="A40" s="525"/>
      <c r="B40" s="526"/>
      <c r="C40" s="532"/>
      <c r="D40" s="533"/>
      <c r="E40" s="530"/>
      <c r="F40" s="534"/>
    </row>
    <row r="41" spans="1:6" s="535" customFormat="1" ht="11.25">
      <c r="A41" s="525"/>
      <c r="B41" s="526"/>
      <c r="C41" s="532"/>
      <c r="D41" s="533"/>
      <c r="E41" s="530"/>
      <c r="F41" s="534"/>
    </row>
    <row r="42" spans="1:6" s="535" customFormat="1" ht="11.25">
      <c r="A42" s="525"/>
      <c r="B42" s="526"/>
      <c r="C42" s="532"/>
      <c r="D42" s="533"/>
      <c r="E42" s="530"/>
      <c r="F42" s="534"/>
    </row>
    <row r="43" spans="1:6" s="535" customFormat="1" ht="11.25">
      <c r="A43" s="525"/>
      <c r="B43" s="526"/>
      <c r="C43" s="532"/>
      <c r="D43" s="533"/>
      <c r="E43" s="530"/>
      <c r="F43" s="534"/>
    </row>
    <row r="44" spans="1:6" s="535" customFormat="1" ht="11.25">
      <c r="A44" s="525"/>
      <c r="B44" s="526"/>
      <c r="C44" s="532"/>
      <c r="D44" s="533"/>
      <c r="E44" s="530"/>
      <c r="F44" s="534"/>
    </row>
    <row r="45" spans="1:6" s="535" customFormat="1" ht="11.25">
      <c r="A45" s="525"/>
      <c r="B45" s="526"/>
      <c r="C45" s="532"/>
      <c r="D45" s="533"/>
      <c r="E45" s="530"/>
      <c r="F45" s="534"/>
    </row>
    <row r="46" spans="1:6" s="535" customFormat="1" ht="11.25">
      <c r="A46" s="525"/>
      <c r="B46" s="526"/>
      <c r="C46" s="532"/>
      <c r="D46" s="533"/>
      <c r="E46" s="530"/>
      <c r="F46" s="534"/>
    </row>
    <row r="47" spans="1:6" s="535" customFormat="1" ht="11.25">
      <c r="A47" s="525"/>
      <c r="B47" s="526"/>
      <c r="C47" s="532"/>
      <c r="D47" s="533"/>
      <c r="E47" s="530"/>
      <c r="F47" s="534"/>
    </row>
    <row r="48" spans="1:6" s="531" customFormat="1" ht="11.25">
      <c r="A48" s="525"/>
      <c r="B48" s="526"/>
      <c r="C48" s="532"/>
      <c r="D48" s="533"/>
      <c r="E48" s="530"/>
      <c r="F48" s="530"/>
    </row>
    <row r="49" spans="1:6" s="531" customFormat="1" ht="11.25">
      <c r="A49" s="525"/>
      <c r="B49" s="526"/>
      <c r="C49" s="532"/>
      <c r="D49" s="533"/>
      <c r="E49" s="530"/>
      <c r="F49" s="530"/>
    </row>
    <row r="50" spans="1:6" s="531" customFormat="1" ht="11.25">
      <c r="A50" s="525"/>
      <c r="B50" s="526"/>
      <c r="C50" s="532"/>
      <c r="D50" s="533"/>
      <c r="E50" s="530"/>
      <c r="F50" s="530"/>
    </row>
    <row r="51" spans="1:6" s="531" customFormat="1" ht="11.25">
      <c r="A51" s="525"/>
      <c r="B51" s="526"/>
      <c r="C51" s="532"/>
      <c r="D51" s="533"/>
      <c r="E51" s="530"/>
      <c r="F51" s="530"/>
    </row>
    <row r="52" spans="1:6" s="535" customFormat="1" ht="11.25">
      <c r="A52" s="525"/>
      <c r="B52" s="526"/>
      <c r="C52" s="532"/>
      <c r="D52" s="533"/>
      <c r="E52" s="530"/>
      <c r="F52" s="534"/>
    </row>
    <row r="53" spans="1:6" s="535" customFormat="1" ht="11.25">
      <c r="A53" s="525"/>
      <c r="B53" s="526"/>
      <c r="C53" s="532"/>
      <c r="D53" s="533"/>
      <c r="E53" s="530"/>
      <c r="F53" s="534"/>
    </row>
    <row r="54" spans="1:6" s="535" customFormat="1" ht="11.25">
      <c r="A54" s="525"/>
      <c r="C54" s="532"/>
      <c r="D54" s="533"/>
      <c r="E54" s="530"/>
      <c r="F54" s="534"/>
    </row>
    <row r="55" spans="1:6" s="535" customFormat="1" ht="11.25">
      <c r="A55" s="525"/>
      <c r="C55" s="538"/>
      <c r="D55" s="539"/>
      <c r="E55" s="534"/>
      <c r="F55" s="534"/>
    </row>
    <row r="56" spans="1:6" s="535" customFormat="1" ht="11.25">
      <c r="A56" s="525"/>
      <c r="C56" s="538"/>
      <c r="D56" s="539"/>
      <c r="E56" s="534"/>
      <c r="F56" s="534"/>
    </row>
    <row r="57" spans="1:6" s="535" customFormat="1" ht="11.25">
      <c r="A57" s="525"/>
      <c r="B57" s="537"/>
      <c r="C57" s="532"/>
      <c r="D57" s="533"/>
      <c r="E57" s="530"/>
      <c r="F57" s="534"/>
    </row>
    <row r="58" spans="1:6" s="541" customFormat="1" ht="11.25">
      <c r="A58" s="540"/>
      <c r="B58" s="531"/>
      <c r="C58" s="532"/>
      <c r="D58" s="533"/>
      <c r="E58" s="530"/>
      <c r="F58" s="530"/>
    </row>
    <row r="59" spans="1:6" s="541" customFormat="1" ht="11.25">
      <c r="A59" s="540"/>
      <c r="B59" s="531"/>
      <c r="C59" s="532"/>
      <c r="D59" s="533"/>
      <c r="E59" s="530"/>
      <c r="F59" s="530"/>
    </row>
    <row r="60" spans="1:6" s="541" customFormat="1" ht="11.25">
      <c r="A60" s="540"/>
      <c r="B60" s="531"/>
      <c r="C60" s="532"/>
      <c r="D60" s="533"/>
      <c r="E60" s="530"/>
      <c r="F60" s="530"/>
    </row>
    <row r="61" spans="1:6" s="541" customFormat="1" ht="11.25">
      <c r="A61" s="540"/>
      <c r="B61" s="537"/>
      <c r="C61" s="532"/>
      <c r="D61" s="533"/>
      <c r="E61" s="530"/>
      <c r="F61" s="530"/>
    </row>
    <row r="62" spans="1:6" s="541" customFormat="1" ht="11.25">
      <c r="A62" s="540"/>
      <c r="B62" s="542"/>
      <c r="C62" s="532"/>
      <c r="D62" s="533"/>
      <c r="E62" s="530"/>
      <c r="F62" s="530"/>
    </row>
    <row r="63" spans="1:6" s="531" customFormat="1" ht="11.25">
      <c r="A63" s="525"/>
      <c r="B63" s="543" t="s">
        <v>1125</v>
      </c>
      <c r="C63" s="544"/>
      <c r="D63" s="545"/>
      <c r="E63" s="529"/>
      <c r="F63" s="530"/>
    </row>
    <row r="64" spans="1:6" s="531" customFormat="1" ht="11.25">
      <c r="A64" s="525"/>
      <c r="B64" s="537"/>
      <c r="C64" s="544"/>
      <c r="D64" s="545"/>
      <c r="E64" s="478"/>
      <c r="F64" s="530"/>
    </row>
    <row r="65" spans="1:8" s="531" customFormat="1" ht="11.25">
      <c r="A65" s="546"/>
      <c r="B65" s="526"/>
      <c r="C65" s="532"/>
      <c r="D65" s="533"/>
      <c r="E65" s="530"/>
      <c r="F65" s="530"/>
      <c r="G65" s="547"/>
    </row>
    <row r="66" spans="1:8" s="555" customFormat="1" ht="11.25" customHeight="1">
      <c r="A66" s="548" t="s">
        <v>1126</v>
      </c>
      <c r="B66" s="549" t="s">
        <v>1127</v>
      </c>
      <c r="C66" s="550" t="s">
        <v>1128</v>
      </c>
      <c r="D66" s="551" t="s">
        <v>1129</v>
      </c>
      <c r="E66" s="552" t="s">
        <v>1130</v>
      </c>
      <c r="F66" s="553" t="s">
        <v>1124</v>
      </c>
      <c r="G66" s="554"/>
      <c r="H66" s="554"/>
    </row>
    <row r="67" spans="1:8" s="531" customFormat="1" ht="11.25">
      <c r="A67" s="556"/>
      <c r="B67" s="557"/>
      <c r="C67" s="558"/>
      <c r="D67" s="559"/>
      <c r="E67" s="560"/>
      <c r="F67" s="495"/>
      <c r="G67" s="561"/>
      <c r="H67" s="561"/>
    </row>
    <row r="68" spans="1:8" s="531" customFormat="1" ht="11.25">
      <c r="A68" s="546"/>
      <c r="B68" s="562" t="s">
        <v>1131</v>
      </c>
      <c r="C68" s="532"/>
      <c r="D68" s="533"/>
      <c r="E68" s="530"/>
      <c r="F68" s="530"/>
    </row>
    <row r="69" spans="1:8" s="531" customFormat="1" ht="11.25" customHeight="1">
      <c r="A69" s="546"/>
      <c r="B69" s="562"/>
      <c r="C69" s="532"/>
      <c r="D69" s="533"/>
      <c r="E69" s="530"/>
      <c r="F69" s="530"/>
    </row>
    <row r="70" spans="1:8" s="531" customFormat="1" ht="11.25" customHeight="1">
      <c r="A70" s="546"/>
      <c r="B70" s="562"/>
      <c r="C70" s="532"/>
      <c r="D70" s="533"/>
      <c r="E70" s="530"/>
      <c r="F70" s="530"/>
    </row>
    <row r="71" spans="1:8" s="531" customFormat="1" ht="11.25" customHeight="1">
      <c r="A71" s="525"/>
      <c r="B71" s="563" t="s">
        <v>1163</v>
      </c>
      <c r="C71" s="544"/>
      <c r="D71" s="545"/>
      <c r="E71" s="382"/>
      <c r="F71" s="382"/>
      <c r="G71" s="547"/>
    </row>
    <row r="72" spans="1:8" s="531" customFormat="1" ht="11.25" customHeight="1">
      <c r="A72" s="525"/>
      <c r="B72" s="564" t="s">
        <v>1309</v>
      </c>
      <c r="C72" s="544"/>
      <c r="D72" s="545"/>
      <c r="E72" s="382"/>
      <c r="F72" s="382"/>
    </row>
    <row r="73" spans="1:8" s="531" customFormat="1" ht="11.25" customHeight="1">
      <c r="A73" s="525"/>
      <c r="B73" s="564"/>
      <c r="C73" s="544"/>
      <c r="D73" s="545"/>
      <c r="E73" s="478"/>
      <c r="F73" s="530"/>
    </row>
    <row r="74" spans="1:8" s="569" customFormat="1" ht="11.25">
      <c r="A74" s="565" t="s">
        <v>16</v>
      </c>
      <c r="B74" s="566" t="s">
        <v>1310</v>
      </c>
      <c r="C74" s="567"/>
      <c r="D74" s="567"/>
      <c r="E74" s="568"/>
      <c r="F74" s="568"/>
    </row>
    <row r="75" spans="1:8" s="575" customFormat="1" ht="11.25">
      <c r="A75" s="570" t="s">
        <v>1311</v>
      </c>
      <c r="B75" s="571" t="s">
        <v>1312</v>
      </c>
      <c r="C75" s="572"/>
      <c r="D75" s="573"/>
      <c r="E75" s="574"/>
      <c r="F75" s="574"/>
    </row>
    <row r="76" spans="1:8" s="575" customFormat="1" ht="33.75">
      <c r="A76" s="576"/>
      <c r="B76" s="577" t="s">
        <v>1313</v>
      </c>
      <c r="C76" s="578"/>
      <c r="D76" s="573"/>
      <c r="E76" s="574"/>
      <c r="F76" s="574"/>
    </row>
    <row r="77" spans="1:8" s="575" customFormat="1" ht="22.5">
      <c r="A77" s="576"/>
      <c r="B77" s="577" t="s">
        <v>1314</v>
      </c>
      <c r="C77" s="578"/>
      <c r="D77" s="573"/>
      <c r="E77" s="574"/>
      <c r="F77" s="574"/>
    </row>
    <row r="78" spans="1:8" s="575" customFormat="1" ht="14.25" customHeight="1">
      <c r="A78" s="576"/>
      <c r="B78" s="577" t="s">
        <v>1315</v>
      </c>
      <c r="C78" s="578"/>
      <c r="D78" s="573"/>
      <c r="E78" s="574"/>
      <c r="F78" s="574"/>
    </row>
    <row r="79" spans="1:8" s="575" customFormat="1" ht="11.25">
      <c r="A79" s="576"/>
      <c r="B79" s="577" t="s">
        <v>1316</v>
      </c>
      <c r="C79" s="578"/>
      <c r="D79" s="573"/>
      <c r="E79" s="574"/>
      <c r="F79" s="574"/>
    </row>
    <row r="80" spans="1:8" s="575" customFormat="1" ht="11.25">
      <c r="A80" s="576"/>
      <c r="B80" s="577" t="s">
        <v>1317</v>
      </c>
      <c r="C80" s="578"/>
      <c r="D80" s="573"/>
      <c r="E80" s="574"/>
      <c r="F80" s="574"/>
    </row>
    <row r="81" spans="1:6" s="575" customFormat="1" ht="11.25">
      <c r="A81" s="576"/>
      <c r="B81" s="577" t="s">
        <v>1318</v>
      </c>
      <c r="C81" s="578"/>
      <c r="D81" s="573"/>
      <c r="E81" s="574"/>
      <c r="F81" s="574"/>
    </row>
    <row r="82" spans="1:6" s="575" customFormat="1" ht="11.25">
      <c r="A82" s="576"/>
      <c r="B82" s="577" t="s">
        <v>1319</v>
      </c>
      <c r="C82" s="578"/>
      <c r="D82" s="573"/>
      <c r="E82" s="574"/>
      <c r="F82" s="574"/>
    </row>
    <row r="83" spans="1:6" s="575" customFormat="1" ht="22.5">
      <c r="A83" s="576"/>
      <c r="B83" s="579" t="s">
        <v>1320</v>
      </c>
      <c r="C83" s="578"/>
      <c r="D83" s="573"/>
      <c r="E83" s="574"/>
      <c r="F83" s="574"/>
    </row>
    <row r="84" spans="1:6" s="575" customFormat="1" ht="11.25">
      <c r="A84" s="576"/>
      <c r="B84" s="580" t="s">
        <v>1321</v>
      </c>
      <c r="C84" s="578"/>
      <c r="D84" s="573"/>
      <c r="E84" s="574"/>
      <c r="F84" s="574"/>
    </row>
    <row r="85" spans="1:6" s="575" customFormat="1" ht="11.25">
      <c r="A85" s="576"/>
      <c r="B85" s="580" t="s">
        <v>1322</v>
      </c>
      <c r="C85" s="578"/>
      <c r="D85" s="573"/>
      <c r="E85" s="574"/>
      <c r="F85" s="574"/>
    </row>
    <row r="86" spans="1:6" s="575" customFormat="1" ht="11.25">
      <c r="A86" s="576"/>
      <c r="B86" s="580" t="s">
        <v>1323</v>
      </c>
      <c r="C86" s="578"/>
      <c r="D86" s="573"/>
      <c r="E86" s="574"/>
      <c r="F86" s="574"/>
    </row>
    <row r="87" spans="1:6" s="575" customFormat="1" ht="11.25">
      <c r="A87" s="576"/>
      <c r="B87" s="580" t="s">
        <v>1324</v>
      </c>
      <c r="C87" s="578"/>
      <c r="D87" s="573"/>
      <c r="E87" s="574"/>
      <c r="F87" s="574"/>
    </row>
    <row r="88" spans="1:6" s="575" customFormat="1" ht="11.25">
      <c r="A88" s="576"/>
      <c r="B88" s="580" t="s">
        <v>1325</v>
      </c>
      <c r="C88" s="578"/>
      <c r="D88" s="573"/>
      <c r="E88" s="574"/>
      <c r="F88" s="574"/>
    </row>
    <row r="89" spans="1:6" s="575" customFormat="1" ht="11.25">
      <c r="A89" s="576"/>
      <c r="B89" s="580" t="s">
        <v>1322</v>
      </c>
      <c r="C89" s="578"/>
      <c r="D89" s="573"/>
      <c r="E89" s="574"/>
      <c r="F89" s="574"/>
    </row>
    <row r="90" spans="1:6" s="575" customFormat="1" ht="11.25">
      <c r="A90" s="576"/>
      <c r="B90" s="580" t="s">
        <v>1326</v>
      </c>
      <c r="C90" s="578"/>
      <c r="D90" s="573"/>
      <c r="E90" s="574"/>
      <c r="F90" s="574"/>
    </row>
    <row r="91" spans="1:6" s="575" customFormat="1" ht="11.25">
      <c r="A91" s="576"/>
      <c r="B91" s="580" t="s">
        <v>1327</v>
      </c>
      <c r="C91" s="578"/>
      <c r="D91" s="573"/>
      <c r="E91" s="574"/>
      <c r="F91" s="574"/>
    </row>
    <row r="92" spans="1:6" s="575" customFormat="1" ht="11.25">
      <c r="A92" s="576"/>
      <c r="B92" s="577" t="s">
        <v>1328</v>
      </c>
      <c r="C92" s="578"/>
      <c r="D92" s="573"/>
      <c r="E92" s="574"/>
      <c r="F92" s="574"/>
    </row>
    <row r="93" spans="1:6" s="575" customFormat="1" ht="22.5">
      <c r="A93" s="576"/>
      <c r="B93" s="577" t="s">
        <v>1329</v>
      </c>
      <c r="C93" s="578"/>
      <c r="D93" s="573"/>
      <c r="E93" s="574"/>
      <c r="F93" s="574"/>
    </row>
    <row r="94" spans="1:6" s="575" customFormat="1" ht="22.5">
      <c r="A94" s="576"/>
      <c r="B94" s="577" t="s">
        <v>1330</v>
      </c>
      <c r="C94" s="578"/>
      <c r="D94" s="573"/>
      <c r="E94" s="574"/>
      <c r="F94" s="574"/>
    </row>
    <row r="95" spans="1:6" s="575" customFormat="1" ht="11.25">
      <c r="A95" s="576"/>
      <c r="B95" s="580" t="s">
        <v>1331</v>
      </c>
      <c r="C95" s="578"/>
      <c r="D95" s="573"/>
      <c r="E95" s="574"/>
      <c r="F95" s="574"/>
    </row>
    <row r="96" spans="1:6" s="575" customFormat="1" ht="11.25">
      <c r="A96" s="576"/>
      <c r="B96" s="580" t="s">
        <v>1332</v>
      </c>
      <c r="C96" s="578"/>
      <c r="D96" s="573"/>
      <c r="E96" s="574"/>
      <c r="F96" s="574"/>
    </row>
    <row r="97" spans="1:6" s="575" customFormat="1" ht="11.25">
      <c r="A97" s="576"/>
      <c r="B97" s="580" t="s">
        <v>1333</v>
      </c>
      <c r="C97" s="578"/>
      <c r="D97" s="573"/>
      <c r="E97" s="574"/>
      <c r="F97" s="574"/>
    </row>
    <row r="98" spans="1:6" s="575" customFormat="1" ht="11.25">
      <c r="A98" s="576"/>
      <c r="B98" s="580" t="s">
        <v>1334</v>
      </c>
      <c r="C98" s="578"/>
      <c r="D98" s="573"/>
      <c r="E98" s="574"/>
      <c r="F98" s="574"/>
    </row>
    <row r="99" spans="1:6" s="575" customFormat="1" ht="11.25">
      <c r="A99" s="576"/>
      <c r="B99" s="580" t="s">
        <v>1335</v>
      </c>
      <c r="C99" s="578"/>
      <c r="D99" s="573"/>
      <c r="E99" s="574"/>
      <c r="F99" s="574"/>
    </row>
    <row r="100" spans="1:6" s="575" customFormat="1" ht="22.5">
      <c r="A100" s="576"/>
      <c r="B100" s="577" t="s">
        <v>1336</v>
      </c>
      <c r="C100" s="578"/>
      <c r="D100" s="573"/>
      <c r="E100" s="574"/>
      <c r="F100" s="574"/>
    </row>
    <row r="101" spans="1:6" s="575" customFormat="1" ht="33.75">
      <c r="A101" s="576"/>
      <c r="B101" s="577" t="s">
        <v>1337</v>
      </c>
      <c r="C101" s="578"/>
      <c r="D101" s="573"/>
      <c r="E101" s="574"/>
      <c r="F101" s="574"/>
    </row>
    <row r="102" spans="1:6" s="575" customFormat="1" ht="33.75">
      <c r="A102" s="576"/>
      <c r="B102" s="577" t="s">
        <v>1338</v>
      </c>
      <c r="C102" s="578"/>
      <c r="D102" s="573"/>
      <c r="E102" s="574"/>
      <c r="F102" s="574"/>
    </row>
    <row r="103" spans="1:6" s="575" customFormat="1" ht="22.5">
      <c r="A103" s="576"/>
      <c r="B103" s="577" t="s">
        <v>1339</v>
      </c>
      <c r="C103" s="578"/>
      <c r="D103" s="573"/>
      <c r="E103" s="574"/>
      <c r="F103" s="574"/>
    </row>
    <row r="104" spans="1:6" s="575" customFormat="1" ht="11.25">
      <c r="A104" s="576"/>
      <c r="B104" s="577" t="s">
        <v>1340</v>
      </c>
      <c r="C104" s="578"/>
      <c r="D104" s="573"/>
      <c r="E104" s="574"/>
      <c r="F104" s="574"/>
    </row>
    <row r="105" spans="1:6" s="575" customFormat="1" ht="67.5">
      <c r="A105" s="576"/>
      <c r="B105" s="577" t="s">
        <v>1341</v>
      </c>
      <c r="C105" s="578"/>
      <c r="D105" s="573"/>
      <c r="E105" s="574"/>
      <c r="F105" s="574"/>
    </row>
    <row r="106" spans="1:6" s="575" customFormat="1" ht="11.25">
      <c r="A106" s="576"/>
      <c r="B106" s="577" t="s">
        <v>1342</v>
      </c>
      <c r="C106" s="578"/>
      <c r="D106" s="573"/>
      <c r="E106" s="574"/>
      <c r="F106" s="574"/>
    </row>
    <row r="107" spans="1:6" s="575" customFormat="1" ht="22.5">
      <c r="A107" s="576"/>
      <c r="B107" s="577" t="s">
        <v>1343</v>
      </c>
      <c r="C107" s="578"/>
      <c r="D107" s="573"/>
      <c r="E107" s="574"/>
      <c r="F107" s="574"/>
    </row>
    <row r="108" spans="1:6" s="575" customFormat="1" ht="11.25">
      <c r="A108" s="576"/>
      <c r="B108" s="577" t="s">
        <v>1340</v>
      </c>
      <c r="C108" s="578"/>
      <c r="D108" s="573"/>
      <c r="E108" s="574"/>
      <c r="F108" s="574"/>
    </row>
    <row r="109" spans="1:6" s="575" customFormat="1" ht="11.25">
      <c r="A109" s="576"/>
      <c r="B109" s="577" t="s">
        <v>1344</v>
      </c>
      <c r="C109" s="578"/>
      <c r="D109" s="573"/>
      <c r="E109" s="574"/>
      <c r="F109" s="574"/>
    </row>
    <row r="110" spans="1:6" s="575" customFormat="1" ht="11.25">
      <c r="A110" s="576"/>
      <c r="B110" s="577" t="s">
        <v>1345</v>
      </c>
      <c r="C110" s="578"/>
      <c r="D110" s="573"/>
      <c r="E110" s="574"/>
      <c r="F110" s="574"/>
    </row>
    <row r="111" spans="1:6" s="541" customFormat="1" ht="11.25">
      <c r="A111" s="570"/>
      <c r="B111" s="577" t="s">
        <v>1346</v>
      </c>
      <c r="C111" s="578"/>
      <c r="D111" s="573"/>
      <c r="E111" s="581"/>
      <c r="F111" s="581"/>
    </row>
    <row r="112" spans="1:6" s="575" customFormat="1" ht="22.5">
      <c r="A112" s="576"/>
      <c r="B112" s="577" t="s">
        <v>1347</v>
      </c>
      <c r="C112" s="578"/>
      <c r="D112" s="573"/>
      <c r="E112" s="574"/>
      <c r="F112" s="574"/>
    </row>
    <row r="113" spans="1:6" s="575" customFormat="1" ht="11.25">
      <c r="A113" s="576"/>
      <c r="B113" s="580" t="s">
        <v>1348</v>
      </c>
      <c r="C113" s="578"/>
      <c r="D113" s="573"/>
      <c r="E113" s="574"/>
      <c r="F113" s="574"/>
    </row>
    <row r="114" spans="1:6" s="575" customFormat="1" ht="22.5">
      <c r="A114" s="576"/>
      <c r="B114" s="582" t="s">
        <v>1753</v>
      </c>
      <c r="C114" s="583" t="s">
        <v>1267</v>
      </c>
      <c r="D114" s="573">
        <v>1</v>
      </c>
      <c r="E114" s="894"/>
      <c r="F114" s="574">
        <f>D114*E114</f>
        <v>0</v>
      </c>
    </row>
    <row r="115" spans="1:6" s="575" customFormat="1" ht="11.25">
      <c r="A115" s="584"/>
      <c r="B115" s="585"/>
      <c r="C115" s="586"/>
      <c r="D115" s="587"/>
      <c r="E115" s="574"/>
      <c r="F115" s="574"/>
    </row>
    <row r="116" spans="1:6" s="541" customFormat="1" ht="11.25">
      <c r="A116" s="570" t="s">
        <v>3</v>
      </c>
      <c r="B116" s="593" t="s">
        <v>1349</v>
      </c>
      <c r="C116" s="572"/>
      <c r="D116" s="573"/>
      <c r="E116" s="581"/>
      <c r="F116" s="581"/>
    </row>
    <row r="117" spans="1:6" s="541" customFormat="1" ht="33.75">
      <c r="A117" s="570"/>
      <c r="B117" s="577" t="s">
        <v>1350</v>
      </c>
      <c r="C117" s="578"/>
      <c r="D117" s="573"/>
      <c r="E117" s="581"/>
      <c r="F117" s="581"/>
    </row>
    <row r="118" spans="1:6" s="541" customFormat="1" ht="22.5">
      <c r="A118" s="570"/>
      <c r="B118" s="577" t="s">
        <v>1351</v>
      </c>
      <c r="C118" s="578"/>
      <c r="D118" s="573"/>
      <c r="E118" s="581"/>
      <c r="F118" s="581"/>
    </row>
    <row r="119" spans="1:6" s="541" customFormat="1" ht="22.5">
      <c r="A119" s="570"/>
      <c r="B119" s="577" t="s">
        <v>1352</v>
      </c>
      <c r="C119" s="578"/>
      <c r="D119" s="573"/>
      <c r="E119" s="581"/>
      <c r="F119" s="581"/>
    </row>
    <row r="120" spans="1:6" s="541" customFormat="1" ht="11.25">
      <c r="A120" s="570"/>
      <c r="B120" s="577" t="s">
        <v>1316</v>
      </c>
      <c r="C120" s="578"/>
      <c r="D120" s="573"/>
      <c r="E120" s="581"/>
      <c r="F120" s="581"/>
    </row>
    <row r="121" spans="1:6" s="541" customFormat="1" ht="11.25">
      <c r="A121" s="570"/>
      <c r="B121" s="577" t="s">
        <v>1353</v>
      </c>
      <c r="C121" s="578"/>
      <c r="D121" s="573"/>
      <c r="E121" s="581"/>
      <c r="F121" s="581"/>
    </row>
    <row r="122" spans="1:6" s="541" customFormat="1" ht="22.5">
      <c r="A122" s="570"/>
      <c r="B122" s="577" t="s">
        <v>1354</v>
      </c>
      <c r="C122" s="578"/>
      <c r="D122" s="573"/>
      <c r="E122" s="581"/>
      <c r="F122" s="581"/>
    </row>
    <row r="123" spans="1:6" s="541" customFormat="1" ht="11.25">
      <c r="A123" s="570"/>
      <c r="B123" s="577" t="s">
        <v>1355</v>
      </c>
      <c r="C123" s="578"/>
      <c r="D123" s="573"/>
      <c r="E123" s="581"/>
      <c r="F123" s="581"/>
    </row>
    <row r="124" spans="1:6" s="541" customFormat="1" ht="22.5">
      <c r="A124" s="570"/>
      <c r="B124" s="579" t="s">
        <v>1320</v>
      </c>
      <c r="C124" s="578"/>
      <c r="D124" s="573"/>
      <c r="E124" s="581"/>
      <c r="F124" s="581"/>
    </row>
    <row r="125" spans="1:6" s="541" customFormat="1" ht="11.25">
      <c r="A125" s="570"/>
      <c r="B125" s="580" t="s">
        <v>1321</v>
      </c>
      <c r="C125" s="578"/>
      <c r="D125" s="573"/>
      <c r="E125" s="581"/>
      <c r="F125" s="581"/>
    </row>
    <row r="126" spans="1:6" s="541" customFormat="1" ht="11.25">
      <c r="A126" s="570"/>
      <c r="B126" s="580" t="s">
        <v>1356</v>
      </c>
      <c r="C126" s="578"/>
      <c r="D126" s="573"/>
      <c r="E126" s="581"/>
      <c r="F126" s="581"/>
    </row>
    <row r="127" spans="1:6" s="541" customFormat="1" ht="11.25">
      <c r="A127" s="570"/>
      <c r="B127" s="580" t="s">
        <v>1357</v>
      </c>
      <c r="C127" s="578"/>
      <c r="D127" s="573"/>
      <c r="E127" s="581"/>
      <c r="F127" s="581"/>
    </row>
    <row r="128" spans="1:6" s="541" customFormat="1" ht="11.25">
      <c r="A128" s="570"/>
      <c r="B128" s="580" t="s">
        <v>1358</v>
      </c>
      <c r="C128" s="578"/>
      <c r="D128" s="573"/>
      <c r="E128" s="581"/>
      <c r="F128" s="581"/>
    </row>
    <row r="129" spans="1:6" s="541" customFormat="1" ht="11.25">
      <c r="A129" s="570"/>
      <c r="B129" s="580" t="s">
        <v>1325</v>
      </c>
      <c r="C129" s="578"/>
      <c r="D129" s="573"/>
      <c r="E129" s="581"/>
      <c r="F129" s="581"/>
    </row>
    <row r="130" spans="1:6" s="541" customFormat="1" ht="11.25">
      <c r="A130" s="570"/>
      <c r="B130" s="580" t="s">
        <v>1356</v>
      </c>
      <c r="C130" s="578"/>
      <c r="D130" s="573"/>
      <c r="E130" s="581"/>
      <c r="F130" s="581"/>
    </row>
    <row r="131" spans="1:6" s="541" customFormat="1" ht="11.25">
      <c r="A131" s="570"/>
      <c r="B131" s="580" t="s">
        <v>1357</v>
      </c>
      <c r="C131" s="578"/>
      <c r="D131" s="573"/>
      <c r="E131" s="581"/>
      <c r="F131" s="581"/>
    </row>
    <row r="132" spans="1:6" s="541" customFormat="1" ht="11.25">
      <c r="A132" s="570"/>
      <c r="B132" s="580" t="s">
        <v>1358</v>
      </c>
      <c r="C132" s="578"/>
      <c r="D132" s="573"/>
      <c r="E132" s="581"/>
      <c r="F132" s="581"/>
    </row>
    <row r="133" spans="1:6" s="541" customFormat="1" ht="11.25">
      <c r="A133" s="570"/>
      <c r="B133" s="577" t="s">
        <v>1359</v>
      </c>
      <c r="C133" s="578"/>
      <c r="D133" s="573"/>
      <c r="E133" s="581"/>
      <c r="F133" s="581"/>
    </row>
    <row r="134" spans="1:6" s="541" customFormat="1" ht="11.25">
      <c r="A134" s="570"/>
      <c r="B134" s="577" t="s">
        <v>1360</v>
      </c>
      <c r="C134" s="578"/>
      <c r="D134" s="573"/>
      <c r="E134" s="581"/>
      <c r="F134" s="581"/>
    </row>
    <row r="135" spans="1:6" s="541" customFormat="1" ht="11.25">
      <c r="A135" s="570"/>
      <c r="B135" s="580" t="s">
        <v>1331</v>
      </c>
      <c r="C135" s="578"/>
      <c r="D135" s="573"/>
      <c r="E135" s="581"/>
      <c r="F135" s="581"/>
    </row>
    <row r="136" spans="1:6" s="541" customFormat="1" ht="11.25">
      <c r="A136" s="570"/>
      <c r="B136" s="580" t="s">
        <v>1361</v>
      </c>
      <c r="C136" s="578"/>
      <c r="D136" s="573"/>
      <c r="E136" s="581"/>
      <c r="F136" s="581"/>
    </row>
    <row r="137" spans="1:6" s="541" customFormat="1" ht="11.25">
      <c r="A137" s="570"/>
      <c r="B137" s="580" t="s">
        <v>1362</v>
      </c>
      <c r="C137" s="578"/>
      <c r="D137" s="573"/>
      <c r="E137" s="581"/>
      <c r="F137" s="581"/>
    </row>
    <row r="138" spans="1:6" s="541" customFormat="1" ht="11.25">
      <c r="A138" s="570"/>
      <c r="B138" s="580" t="s">
        <v>1363</v>
      </c>
      <c r="C138" s="578"/>
      <c r="D138" s="573"/>
      <c r="E138" s="581"/>
      <c r="F138" s="581"/>
    </row>
    <row r="139" spans="1:6" s="541" customFormat="1" ht="11.25">
      <c r="A139" s="570"/>
      <c r="B139" s="580" t="s">
        <v>1364</v>
      </c>
      <c r="C139" s="578"/>
      <c r="D139" s="573"/>
      <c r="E139" s="581"/>
      <c r="F139" s="581"/>
    </row>
    <row r="140" spans="1:6" s="541" customFormat="1" ht="22.5">
      <c r="A140" s="570"/>
      <c r="B140" s="577" t="s">
        <v>1336</v>
      </c>
      <c r="C140" s="578"/>
      <c r="D140" s="573"/>
      <c r="E140" s="581"/>
      <c r="F140" s="581"/>
    </row>
    <row r="141" spans="1:6" s="541" customFormat="1" ht="33.75">
      <c r="A141" s="570"/>
      <c r="B141" s="577" t="s">
        <v>1337</v>
      </c>
      <c r="C141" s="578"/>
      <c r="D141" s="573"/>
      <c r="E141" s="581"/>
      <c r="F141" s="581"/>
    </row>
    <row r="142" spans="1:6" s="541" customFormat="1" ht="33.75">
      <c r="A142" s="570"/>
      <c r="B142" s="577" t="s">
        <v>1338</v>
      </c>
      <c r="C142" s="578"/>
      <c r="D142" s="573"/>
      <c r="E142" s="581"/>
      <c r="F142" s="581"/>
    </row>
    <row r="143" spans="1:6" s="541" customFormat="1" ht="22.5">
      <c r="A143" s="570"/>
      <c r="B143" s="577" t="s">
        <v>1339</v>
      </c>
      <c r="C143" s="578"/>
      <c r="D143" s="573"/>
      <c r="E143" s="581"/>
      <c r="F143" s="581"/>
    </row>
    <row r="144" spans="1:6" s="541" customFormat="1" ht="11.25">
      <c r="A144" s="570"/>
      <c r="B144" s="577" t="s">
        <v>1340</v>
      </c>
      <c r="C144" s="578"/>
      <c r="D144" s="573"/>
      <c r="E144" s="581"/>
      <c r="F144" s="581"/>
    </row>
    <row r="145" spans="1:6" s="541" customFormat="1" ht="78.75">
      <c r="A145" s="570"/>
      <c r="B145" s="577" t="s">
        <v>1365</v>
      </c>
      <c r="C145" s="578"/>
      <c r="D145" s="573"/>
      <c r="E145" s="581"/>
      <c r="F145" s="581"/>
    </row>
    <row r="146" spans="1:6" s="541" customFormat="1" ht="11.25">
      <c r="A146" s="570"/>
      <c r="B146" s="577" t="s">
        <v>1342</v>
      </c>
      <c r="C146" s="578"/>
      <c r="D146" s="573"/>
      <c r="E146" s="581"/>
      <c r="F146" s="581"/>
    </row>
    <row r="147" spans="1:6" s="541" customFormat="1" ht="11.25">
      <c r="A147" s="570"/>
      <c r="B147" s="577" t="s">
        <v>1366</v>
      </c>
      <c r="C147" s="578"/>
      <c r="D147" s="573"/>
      <c r="E147" s="581"/>
      <c r="F147" s="581"/>
    </row>
    <row r="148" spans="1:6" s="541" customFormat="1" ht="11.25">
      <c r="A148" s="570"/>
      <c r="B148" s="577" t="s">
        <v>1344</v>
      </c>
      <c r="C148" s="578"/>
      <c r="D148" s="573"/>
      <c r="E148" s="581"/>
      <c r="F148" s="581"/>
    </row>
    <row r="149" spans="1:6" s="541" customFormat="1" ht="11.25">
      <c r="A149" s="570"/>
      <c r="B149" s="577" t="s">
        <v>1346</v>
      </c>
      <c r="C149" s="578"/>
      <c r="D149" s="573"/>
      <c r="E149" s="581"/>
      <c r="F149" s="581"/>
    </row>
    <row r="150" spans="1:6" s="541" customFormat="1" ht="22.5">
      <c r="A150" s="570"/>
      <c r="B150" s="577" t="s">
        <v>1347</v>
      </c>
      <c r="C150" s="578"/>
      <c r="D150" s="573"/>
      <c r="E150" s="581"/>
      <c r="F150" s="581"/>
    </row>
    <row r="151" spans="1:6" s="541" customFormat="1" ht="11.25">
      <c r="A151" s="570"/>
      <c r="B151" s="580" t="s">
        <v>1348</v>
      </c>
      <c r="C151" s="578"/>
      <c r="D151" s="573"/>
      <c r="E151" s="581"/>
      <c r="F151" s="581"/>
    </row>
    <row r="152" spans="1:6" s="541" customFormat="1" ht="22.5">
      <c r="A152" s="570"/>
      <c r="B152" s="582" t="s">
        <v>1754</v>
      </c>
      <c r="C152" s="583" t="s">
        <v>163</v>
      </c>
      <c r="D152" s="573">
        <v>1</v>
      </c>
      <c r="E152" s="893"/>
      <c r="F152" s="603">
        <f>D152*E152</f>
        <v>0</v>
      </c>
    </row>
    <row r="153" spans="1:6" s="541" customFormat="1" ht="11.25">
      <c r="A153" s="570"/>
      <c r="B153" s="582"/>
      <c r="C153" s="583"/>
      <c r="D153" s="573"/>
      <c r="E153" s="581"/>
      <c r="F153" s="581"/>
    </row>
    <row r="154" spans="1:6" s="599" customFormat="1" ht="11.25">
      <c r="A154" s="525" t="s">
        <v>5</v>
      </c>
      <c r="B154" s="600" t="s">
        <v>1367</v>
      </c>
      <c r="C154" s="601"/>
      <c r="D154" s="602"/>
      <c r="E154" s="603"/>
      <c r="F154" s="603"/>
    </row>
    <row r="155" spans="1:6" s="599" customFormat="1" ht="36" customHeight="1">
      <c r="A155" s="525"/>
      <c r="B155" s="542" t="s">
        <v>1368</v>
      </c>
      <c r="C155" s="601"/>
      <c r="D155" s="602"/>
      <c r="E155" s="603"/>
      <c r="F155" s="603"/>
    </row>
    <row r="156" spans="1:6" s="599" customFormat="1" ht="11.25">
      <c r="A156" s="525"/>
      <c r="B156" s="543" t="s">
        <v>1755</v>
      </c>
      <c r="C156" s="601"/>
      <c r="D156" s="602"/>
      <c r="E156" s="603"/>
      <c r="F156" s="603"/>
    </row>
    <row r="157" spans="1:6" s="599" customFormat="1" ht="11.25">
      <c r="A157" s="525"/>
      <c r="B157" s="542" t="s">
        <v>1369</v>
      </c>
      <c r="C157" s="601"/>
      <c r="D157" s="602"/>
      <c r="E157" s="603"/>
      <c r="F157" s="603"/>
    </row>
    <row r="158" spans="1:6" s="599" customFormat="1" ht="11.25">
      <c r="A158" s="525"/>
      <c r="B158" s="542" t="s">
        <v>1370</v>
      </c>
      <c r="C158" s="601"/>
      <c r="D158" s="602"/>
      <c r="E158" s="603"/>
      <c r="F158" s="603"/>
    </row>
    <row r="159" spans="1:6" s="599" customFormat="1" ht="11.25">
      <c r="A159" s="525"/>
      <c r="B159" s="542" t="s">
        <v>1371</v>
      </c>
      <c r="C159" s="601"/>
      <c r="D159" s="602"/>
      <c r="E159" s="603"/>
      <c r="F159" s="603"/>
    </row>
    <row r="160" spans="1:6" s="599" customFormat="1" ht="11.25">
      <c r="A160" s="525"/>
      <c r="B160" s="542" t="s">
        <v>1372</v>
      </c>
      <c r="C160" s="601"/>
      <c r="D160" s="602"/>
      <c r="E160" s="603"/>
      <c r="F160" s="603"/>
    </row>
    <row r="161" spans="1:256" s="599" customFormat="1" ht="11.25">
      <c r="A161" s="525"/>
      <c r="B161" s="542" t="s">
        <v>1373</v>
      </c>
      <c r="C161" s="601"/>
      <c r="D161" s="602"/>
      <c r="E161" s="603"/>
      <c r="F161" s="603"/>
    </row>
    <row r="162" spans="1:256" s="599" customFormat="1" ht="11.25">
      <c r="A162" s="525"/>
      <c r="B162" s="542" t="s">
        <v>1374</v>
      </c>
      <c r="C162" s="601"/>
      <c r="D162" s="602"/>
      <c r="E162" s="603"/>
      <c r="F162" s="603"/>
    </row>
    <row r="163" spans="1:256" s="599" customFormat="1" ht="11.25">
      <c r="A163" s="525"/>
      <c r="B163" s="542" t="s">
        <v>1375</v>
      </c>
      <c r="C163" s="601"/>
      <c r="D163" s="602"/>
      <c r="E163" s="603"/>
      <c r="F163" s="603"/>
    </row>
    <row r="164" spans="1:256" s="599" customFormat="1" ht="11.25">
      <c r="A164" s="525"/>
      <c r="B164" s="542" t="s">
        <v>1376</v>
      </c>
      <c r="C164" s="601"/>
      <c r="D164" s="602"/>
      <c r="E164" s="603"/>
      <c r="F164" s="603"/>
    </row>
    <row r="165" spans="1:256" s="599" customFormat="1" ht="11.25">
      <c r="A165" s="525"/>
      <c r="B165" s="542" t="s">
        <v>1377</v>
      </c>
      <c r="C165" s="601" t="s">
        <v>1135</v>
      </c>
      <c r="D165" s="602">
        <v>1</v>
      </c>
      <c r="E165" s="890"/>
      <c r="F165" s="603">
        <f>D165*E165</f>
        <v>0</v>
      </c>
    </row>
    <row r="166" spans="1:256" s="599" customFormat="1" ht="11.25">
      <c r="A166" s="525"/>
      <c r="B166" s="542"/>
      <c r="C166" s="601"/>
      <c r="D166" s="602"/>
      <c r="E166" s="603"/>
      <c r="F166" s="603"/>
    </row>
    <row r="167" spans="1:256" s="569" customFormat="1" ht="11.25">
      <c r="A167" s="525" t="s">
        <v>35</v>
      </c>
      <c r="B167" s="600" t="s">
        <v>1378</v>
      </c>
      <c r="C167" s="544"/>
      <c r="D167" s="545"/>
      <c r="E167" s="478"/>
      <c r="F167" s="478"/>
      <c r="G167" s="607"/>
      <c r="H167" s="608"/>
      <c r="I167" s="608"/>
      <c r="J167" s="599"/>
      <c r="K167" s="599"/>
      <c r="L167" s="599"/>
      <c r="M167" s="599"/>
      <c r="N167" s="599"/>
      <c r="O167" s="599"/>
      <c r="P167" s="599"/>
      <c r="Q167" s="599"/>
      <c r="R167" s="599"/>
      <c r="S167" s="599"/>
      <c r="T167" s="599"/>
      <c r="U167" s="599"/>
      <c r="V167" s="599"/>
      <c r="W167" s="599"/>
      <c r="X167" s="599"/>
      <c r="Y167" s="599"/>
      <c r="Z167" s="599"/>
      <c r="AA167" s="599"/>
      <c r="AB167" s="599"/>
      <c r="AC167" s="599"/>
      <c r="AD167" s="599"/>
      <c r="AE167" s="599"/>
      <c r="AF167" s="599"/>
      <c r="AG167" s="599"/>
      <c r="AH167" s="599"/>
      <c r="AI167" s="599"/>
      <c r="AJ167" s="599"/>
      <c r="AK167" s="599"/>
      <c r="AL167" s="599"/>
      <c r="AM167" s="599"/>
      <c r="AN167" s="599"/>
      <c r="AO167" s="599"/>
      <c r="AP167" s="599"/>
      <c r="AQ167" s="599"/>
      <c r="AR167" s="599"/>
      <c r="AS167" s="599"/>
      <c r="AT167" s="599"/>
      <c r="AU167" s="599"/>
      <c r="AV167" s="599"/>
      <c r="AW167" s="599"/>
      <c r="AX167" s="599"/>
      <c r="AY167" s="599"/>
      <c r="AZ167" s="599"/>
      <c r="BA167" s="599"/>
      <c r="BB167" s="599"/>
      <c r="BC167" s="599"/>
      <c r="BD167" s="599"/>
      <c r="BE167" s="599"/>
      <c r="BF167" s="599"/>
      <c r="BG167" s="599"/>
      <c r="BH167" s="599"/>
      <c r="BI167" s="599"/>
      <c r="BJ167" s="599"/>
      <c r="BK167" s="599"/>
      <c r="BL167" s="599"/>
      <c r="BM167" s="599"/>
      <c r="BN167" s="599"/>
      <c r="BO167" s="599"/>
      <c r="BP167" s="599"/>
      <c r="BQ167" s="599"/>
      <c r="BR167" s="599"/>
      <c r="BS167" s="599"/>
      <c r="BT167" s="599"/>
      <c r="BU167" s="599"/>
      <c r="BV167" s="599"/>
      <c r="BW167" s="599"/>
      <c r="BX167" s="599"/>
      <c r="BY167" s="599"/>
      <c r="BZ167" s="599"/>
      <c r="CA167" s="599"/>
      <c r="CB167" s="599"/>
      <c r="CC167" s="599"/>
      <c r="CD167" s="599"/>
      <c r="CE167" s="599"/>
      <c r="CF167" s="599"/>
      <c r="CG167" s="599"/>
      <c r="CH167" s="599"/>
      <c r="CI167" s="599"/>
      <c r="CJ167" s="599"/>
      <c r="CK167" s="599"/>
      <c r="CL167" s="599"/>
      <c r="CM167" s="599"/>
      <c r="CN167" s="599"/>
      <c r="CO167" s="599"/>
      <c r="CP167" s="599"/>
      <c r="CQ167" s="599"/>
      <c r="CR167" s="599"/>
      <c r="CS167" s="599"/>
      <c r="CT167" s="599"/>
      <c r="CU167" s="599"/>
      <c r="CV167" s="599"/>
      <c r="CW167" s="599"/>
      <c r="CX167" s="599"/>
      <c r="CY167" s="599"/>
      <c r="CZ167" s="599"/>
      <c r="DA167" s="599"/>
      <c r="DB167" s="599"/>
      <c r="DC167" s="599"/>
      <c r="DD167" s="599"/>
      <c r="DE167" s="599"/>
      <c r="DF167" s="599"/>
      <c r="DG167" s="599"/>
      <c r="DH167" s="599"/>
      <c r="DI167" s="599"/>
      <c r="DJ167" s="599"/>
      <c r="DK167" s="599"/>
      <c r="DL167" s="599"/>
      <c r="DM167" s="599"/>
      <c r="DN167" s="599"/>
      <c r="DO167" s="599"/>
      <c r="DP167" s="599"/>
      <c r="DQ167" s="599"/>
      <c r="DR167" s="599"/>
      <c r="DS167" s="599"/>
      <c r="DT167" s="599"/>
      <c r="DU167" s="599"/>
      <c r="DV167" s="599"/>
      <c r="DW167" s="599"/>
      <c r="DX167" s="599"/>
      <c r="DY167" s="599"/>
      <c r="DZ167" s="599"/>
      <c r="EA167" s="599"/>
      <c r="EB167" s="599"/>
      <c r="EC167" s="599"/>
      <c r="ED167" s="599"/>
      <c r="EE167" s="599"/>
      <c r="EF167" s="599"/>
      <c r="EG167" s="599"/>
      <c r="EH167" s="599"/>
      <c r="EI167" s="599"/>
      <c r="EJ167" s="599"/>
      <c r="EK167" s="599"/>
      <c r="EL167" s="599"/>
      <c r="EM167" s="599"/>
      <c r="EN167" s="599"/>
      <c r="EO167" s="599"/>
      <c r="EP167" s="599"/>
      <c r="EQ167" s="599"/>
      <c r="ER167" s="599"/>
      <c r="ES167" s="599"/>
      <c r="ET167" s="599"/>
      <c r="EU167" s="599"/>
      <c r="EV167" s="599"/>
      <c r="EW167" s="599"/>
      <c r="EX167" s="599"/>
      <c r="EY167" s="599"/>
      <c r="EZ167" s="599"/>
      <c r="FA167" s="599"/>
      <c r="FB167" s="599"/>
      <c r="FC167" s="599"/>
      <c r="FD167" s="599"/>
      <c r="FE167" s="599"/>
      <c r="FF167" s="599"/>
      <c r="FG167" s="599"/>
      <c r="FH167" s="599"/>
      <c r="FI167" s="599"/>
      <c r="FJ167" s="599"/>
      <c r="FK167" s="599"/>
      <c r="FL167" s="599"/>
      <c r="FM167" s="599"/>
      <c r="FN167" s="599"/>
      <c r="FO167" s="599"/>
      <c r="FP167" s="599"/>
      <c r="FQ167" s="599"/>
      <c r="FR167" s="599"/>
      <c r="FS167" s="599"/>
      <c r="FT167" s="599"/>
      <c r="FU167" s="599"/>
      <c r="FV167" s="599"/>
      <c r="FW167" s="599"/>
      <c r="FX167" s="599"/>
      <c r="FY167" s="599"/>
      <c r="FZ167" s="599"/>
      <c r="GA167" s="599"/>
      <c r="GB167" s="599"/>
      <c r="GC167" s="599"/>
      <c r="GD167" s="599"/>
      <c r="GE167" s="599"/>
      <c r="GF167" s="599"/>
      <c r="GG167" s="599"/>
      <c r="GH167" s="599"/>
      <c r="GI167" s="599"/>
      <c r="GJ167" s="599"/>
      <c r="GK167" s="599"/>
      <c r="GL167" s="599"/>
      <c r="GM167" s="599"/>
      <c r="GN167" s="599"/>
      <c r="GO167" s="599"/>
      <c r="GP167" s="599"/>
      <c r="GQ167" s="599"/>
      <c r="GR167" s="599"/>
      <c r="GS167" s="599"/>
      <c r="GT167" s="599"/>
      <c r="GU167" s="599"/>
      <c r="GV167" s="599"/>
      <c r="GW167" s="599"/>
      <c r="GX167" s="599"/>
      <c r="GY167" s="599"/>
      <c r="GZ167" s="599"/>
      <c r="HA167" s="599"/>
      <c r="HB167" s="599"/>
      <c r="HC167" s="599"/>
      <c r="HD167" s="599"/>
      <c r="HE167" s="599"/>
      <c r="HF167" s="599"/>
      <c r="HG167" s="599"/>
      <c r="HH167" s="599"/>
      <c r="HI167" s="599"/>
      <c r="HJ167" s="599"/>
      <c r="HK167" s="599"/>
      <c r="HL167" s="599"/>
      <c r="HM167" s="599"/>
      <c r="HN167" s="599"/>
      <c r="HO167" s="599"/>
      <c r="HP167" s="599"/>
      <c r="HQ167" s="599"/>
      <c r="HR167" s="599"/>
      <c r="HS167" s="599"/>
      <c r="HT167" s="599"/>
      <c r="HU167" s="599"/>
      <c r="HV167" s="599"/>
      <c r="HW167" s="599"/>
      <c r="HX167" s="599"/>
      <c r="HY167" s="599"/>
      <c r="HZ167" s="599"/>
      <c r="IA167" s="599"/>
      <c r="IB167" s="599"/>
      <c r="IC167" s="599"/>
      <c r="ID167" s="599"/>
      <c r="IE167" s="599"/>
      <c r="IF167" s="599"/>
      <c r="IG167" s="599"/>
      <c r="IH167" s="599"/>
      <c r="II167" s="599"/>
      <c r="IJ167" s="599"/>
      <c r="IK167" s="599"/>
      <c r="IL167" s="599"/>
      <c r="IM167" s="599"/>
      <c r="IN167" s="599"/>
      <c r="IO167" s="599"/>
      <c r="IP167" s="599"/>
      <c r="IQ167" s="599"/>
      <c r="IR167" s="599"/>
      <c r="IS167" s="599"/>
      <c r="IT167" s="599"/>
      <c r="IU167" s="599"/>
      <c r="IV167" s="599"/>
    </row>
    <row r="168" spans="1:256" s="569" customFormat="1" ht="22.5">
      <c r="A168" s="525"/>
      <c r="B168" s="542" t="s">
        <v>1379</v>
      </c>
      <c r="C168" s="544"/>
      <c r="D168" s="545"/>
      <c r="E168" s="478"/>
      <c r="F168" s="478"/>
      <c r="G168" s="607"/>
      <c r="H168" s="608"/>
      <c r="I168" s="608"/>
      <c r="J168" s="599"/>
      <c r="K168" s="599"/>
      <c r="L168" s="599"/>
      <c r="M168" s="599"/>
      <c r="N168" s="599"/>
      <c r="O168" s="599"/>
      <c r="P168" s="599"/>
      <c r="Q168" s="599"/>
      <c r="R168" s="599"/>
      <c r="S168" s="599"/>
      <c r="T168" s="599"/>
      <c r="U168" s="599"/>
      <c r="V168" s="599"/>
      <c r="W168" s="599"/>
      <c r="X168" s="599"/>
      <c r="Y168" s="599"/>
      <c r="Z168" s="599"/>
      <c r="AA168" s="599"/>
      <c r="AB168" s="599"/>
      <c r="AC168" s="599"/>
      <c r="AD168" s="599"/>
      <c r="AE168" s="599"/>
      <c r="AF168" s="599"/>
      <c r="AG168" s="599"/>
      <c r="AH168" s="599"/>
      <c r="AI168" s="599"/>
      <c r="AJ168" s="599"/>
      <c r="AK168" s="599"/>
      <c r="AL168" s="599"/>
      <c r="AM168" s="599"/>
      <c r="AN168" s="599"/>
      <c r="AO168" s="599"/>
      <c r="AP168" s="599"/>
      <c r="AQ168" s="599"/>
      <c r="AR168" s="599"/>
      <c r="AS168" s="599"/>
      <c r="AT168" s="599"/>
      <c r="AU168" s="599"/>
      <c r="AV168" s="599"/>
      <c r="AW168" s="599"/>
      <c r="AX168" s="599"/>
      <c r="AY168" s="599"/>
      <c r="AZ168" s="599"/>
      <c r="BA168" s="599"/>
      <c r="BB168" s="599"/>
      <c r="BC168" s="599"/>
      <c r="BD168" s="599"/>
      <c r="BE168" s="599"/>
      <c r="BF168" s="599"/>
      <c r="BG168" s="599"/>
      <c r="BH168" s="599"/>
      <c r="BI168" s="599"/>
      <c r="BJ168" s="599"/>
      <c r="BK168" s="599"/>
      <c r="BL168" s="599"/>
      <c r="BM168" s="599"/>
      <c r="BN168" s="599"/>
      <c r="BO168" s="599"/>
      <c r="BP168" s="599"/>
      <c r="BQ168" s="599"/>
      <c r="BR168" s="599"/>
      <c r="BS168" s="599"/>
      <c r="BT168" s="599"/>
      <c r="BU168" s="599"/>
      <c r="BV168" s="599"/>
      <c r="BW168" s="599"/>
      <c r="BX168" s="599"/>
      <c r="BY168" s="599"/>
      <c r="BZ168" s="599"/>
      <c r="CA168" s="599"/>
      <c r="CB168" s="599"/>
      <c r="CC168" s="599"/>
      <c r="CD168" s="599"/>
      <c r="CE168" s="599"/>
      <c r="CF168" s="599"/>
      <c r="CG168" s="599"/>
      <c r="CH168" s="599"/>
      <c r="CI168" s="599"/>
      <c r="CJ168" s="599"/>
      <c r="CK168" s="599"/>
      <c r="CL168" s="599"/>
      <c r="CM168" s="599"/>
      <c r="CN168" s="599"/>
      <c r="CO168" s="599"/>
      <c r="CP168" s="599"/>
      <c r="CQ168" s="599"/>
      <c r="CR168" s="599"/>
      <c r="CS168" s="599"/>
      <c r="CT168" s="599"/>
      <c r="CU168" s="599"/>
      <c r="CV168" s="599"/>
      <c r="CW168" s="599"/>
      <c r="CX168" s="599"/>
      <c r="CY168" s="599"/>
      <c r="CZ168" s="599"/>
      <c r="DA168" s="599"/>
      <c r="DB168" s="599"/>
      <c r="DC168" s="599"/>
      <c r="DD168" s="599"/>
      <c r="DE168" s="599"/>
      <c r="DF168" s="599"/>
      <c r="DG168" s="599"/>
      <c r="DH168" s="599"/>
      <c r="DI168" s="599"/>
      <c r="DJ168" s="599"/>
      <c r="DK168" s="599"/>
      <c r="DL168" s="599"/>
      <c r="DM168" s="599"/>
      <c r="DN168" s="599"/>
      <c r="DO168" s="599"/>
      <c r="DP168" s="599"/>
      <c r="DQ168" s="599"/>
      <c r="DR168" s="599"/>
      <c r="DS168" s="599"/>
      <c r="DT168" s="599"/>
      <c r="DU168" s="599"/>
      <c r="DV168" s="599"/>
      <c r="DW168" s="599"/>
      <c r="DX168" s="599"/>
      <c r="DY168" s="599"/>
      <c r="DZ168" s="599"/>
      <c r="EA168" s="599"/>
      <c r="EB168" s="599"/>
      <c r="EC168" s="599"/>
      <c r="ED168" s="599"/>
      <c r="EE168" s="599"/>
      <c r="EF168" s="599"/>
      <c r="EG168" s="599"/>
      <c r="EH168" s="599"/>
      <c r="EI168" s="599"/>
      <c r="EJ168" s="599"/>
      <c r="EK168" s="599"/>
      <c r="EL168" s="599"/>
      <c r="EM168" s="599"/>
      <c r="EN168" s="599"/>
      <c r="EO168" s="599"/>
      <c r="EP168" s="599"/>
      <c r="EQ168" s="599"/>
      <c r="ER168" s="599"/>
      <c r="ES168" s="599"/>
      <c r="ET168" s="599"/>
      <c r="EU168" s="599"/>
      <c r="EV168" s="599"/>
      <c r="EW168" s="599"/>
      <c r="EX168" s="599"/>
      <c r="EY168" s="599"/>
      <c r="EZ168" s="599"/>
      <c r="FA168" s="599"/>
      <c r="FB168" s="599"/>
      <c r="FC168" s="599"/>
      <c r="FD168" s="599"/>
      <c r="FE168" s="599"/>
      <c r="FF168" s="599"/>
      <c r="FG168" s="599"/>
      <c r="FH168" s="599"/>
      <c r="FI168" s="599"/>
      <c r="FJ168" s="599"/>
      <c r="FK168" s="599"/>
      <c r="FL168" s="599"/>
      <c r="FM168" s="599"/>
      <c r="FN168" s="599"/>
      <c r="FO168" s="599"/>
      <c r="FP168" s="599"/>
      <c r="FQ168" s="599"/>
      <c r="FR168" s="599"/>
      <c r="FS168" s="599"/>
      <c r="FT168" s="599"/>
      <c r="FU168" s="599"/>
      <c r="FV168" s="599"/>
      <c r="FW168" s="599"/>
      <c r="FX168" s="599"/>
      <c r="FY168" s="599"/>
      <c r="FZ168" s="599"/>
      <c r="GA168" s="599"/>
      <c r="GB168" s="599"/>
      <c r="GC168" s="599"/>
      <c r="GD168" s="599"/>
      <c r="GE168" s="599"/>
      <c r="GF168" s="599"/>
      <c r="GG168" s="599"/>
      <c r="GH168" s="599"/>
      <c r="GI168" s="599"/>
      <c r="GJ168" s="599"/>
      <c r="GK168" s="599"/>
      <c r="GL168" s="599"/>
      <c r="GM168" s="599"/>
      <c r="GN168" s="599"/>
      <c r="GO168" s="599"/>
      <c r="GP168" s="599"/>
      <c r="GQ168" s="599"/>
      <c r="GR168" s="599"/>
      <c r="GS168" s="599"/>
      <c r="GT168" s="599"/>
      <c r="GU168" s="599"/>
      <c r="GV168" s="599"/>
      <c r="GW168" s="599"/>
      <c r="GX168" s="599"/>
      <c r="GY168" s="599"/>
      <c r="GZ168" s="599"/>
      <c r="HA168" s="599"/>
      <c r="HB168" s="599"/>
      <c r="HC168" s="599"/>
      <c r="HD168" s="599"/>
      <c r="HE168" s="599"/>
      <c r="HF168" s="599"/>
      <c r="HG168" s="599"/>
      <c r="HH168" s="599"/>
      <c r="HI168" s="599"/>
      <c r="HJ168" s="599"/>
      <c r="HK168" s="599"/>
      <c r="HL168" s="599"/>
      <c r="HM168" s="599"/>
      <c r="HN168" s="599"/>
      <c r="HO168" s="599"/>
      <c r="HP168" s="599"/>
      <c r="HQ168" s="599"/>
      <c r="HR168" s="599"/>
      <c r="HS168" s="599"/>
      <c r="HT168" s="599"/>
      <c r="HU168" s="599"/>
      <c r="HV168" s="599"/>
      <c r="HW168" s="599"/>
      <c r="HX168" s="599"/>
      <c r="HY168" s="599"/>
      <c r="HZ168" s="599"/>
      <c r="IA168" s="599"/>
      <c r="IB168" s="599"/>
      <c r="IC168" s="599"/>
      <c r="ID168" s="599"/>
      <c r="IE168" s="599"/>
      <c r="IF168" s="599"/>
      <c r="IG168" s="599"/>
      <c r="IH168" s="599"/>
      <c r="II168" s="599"/>
      <c r="IJ168" s="599"/>
      <c r="IK168" s="599"/>
      <c r="IL168" s="599"/>
      <c r="IM168" s="599"/>
      <c r="IN168" s="599"/>
      <c r="IO168" s="599"/>
      <c r="IP168" s="599"/>
      <c r="IQ168" s="599"/>
      <c r="IR168" s="599"/>
      <c r="IS168" s="599"/>
      <c r="IT168" s="599"/>
      <c r="IU168" s="599"/>
      <c r="IV168" s="599"/>
    </row>
    <row r="169" spans="1:256" s="569" customFormat="1" ht="11.25">
      <c r="A169" s="525"/>
      <c r="B169" s="542" t="s">
        <v>1756</v>
      </c>
      <c r="C169" s="544" t="s">
        <v>1135</v>
      </c>
      <c r="D169" s="545">
        <v>2</v>
      </c>
      <c r="E169" s="888"/>
      <c r="F169" s="478">
        <f>D169*E169</f>
        <v>0</v>
      </c>
      <c r="G169" s="607"/>
      <c r="H169" s="608"/>
      <c r="I169" s="608"/>
      <c r="J169" s="599"/>
      <c r="K169" s="599"/>
      <c r="L169" s="599"/>
      <c r="M169" s="599"/>
      <c r="N169" s="599"/>
      <c r="O169" s="599"/>
      <c r="P169" s="599"/>
      <c r="Q169" s="599"/>
      <c r="R169" s="599"/>
      <c r="S169" s="599"/>
      <c r="T169" s="599"/>
      <c r="U169" s="599"/>
      <c r="V169" s="599"/>
      <c r="W169" s="599"/>
      <c r="X169" s="599"/>
      <c r="Y169" s="599"/>
      <c r="Z169" s="599"/>
      <c r="AA169" s="599"/>
      <c r="AB169" s="599"/>
      <c r="AC169" s="599"/>
      <c r="AD169" s="599"/>
      <c r="AE169" s="599"/>
      <c r="AF169" s="599"/>
      <c r="AG169" s="599"/>
      <c r="AH169" s="599"/>
      <c r="AI169" s="599"/>
      <c r="AJ169" s="599"/>
      <c r="AK169" s="599"/>
      <c r="AL169" s="599"/>
      <c r="AM169" s="599"/>
      <c r="AN169" s="599"/>
      <c r="AO169" s="599"/>
      <c r="AP169" s="599"/>
      <c r="AQ169" s="599"/>
      <c r="AR169" s="599"/>
      <c r="AS169" s="599"/>
      <c r="AT169" s="599"/>
      <c r="AU169" s="599"/>
      <c r="AV169" s="599"/>
      <c r="AW169" s="599"/>
      <c r="AX169" s="599"/>
      <c r="AY169" s="599"/>
      <c r="AZ169" s="599"/>
      <c r="BA169" s="599"/>
      <c r="BB169" s="599"/>
      <c r="BC169" s="599"/>
      <c r="BD169" s="599"/>
      <c r="BE169" s="599"/>
      <c r="BF169" s="599"/>
      <c r="BG169" s="599"/>
      <c r="BH169" s="599"/>
      <c r="BI169" s="599"/>
      <c r="BJ169" s="599"/>
      <c r="BK169" s="599"/>
      <c r="BL169" s="599"/>
      <c r="BM169" s="599"/>
      <c r="BN169" s="599"/>
      <c r="BO169" s="599"/>
      <c r="BP169" s="599"/>
      <c r="BQ169" s="599"/>
      <c r="BR169" s="599"/>
      <c r="BS169" s="599"/>
      <c r="BT169" s="599"/>
      <c r="BU169" s="599"/>
      <c r="BV169" s="599"/>
      <c r="BW169" s="599"/>
      <c r="BX169" s="599"/>
      <c r="BY169" s="599"/>
      <c r="BZ169" s="599"/>
      <c r="CA169" s="599"/>
      <c r="CB169" s="599"/>
      <c r="CC169" s="599"/>
      <c r="CD169" s="599"/>
      <c r="CE169" s="599"/>
      <c r="CF169" s="599"/>
      <c r="CG169" s="599"/>
      <c r="CH169" s="599"/>
      <c r="CI169" s="599"/>
      <c r="CJ169" s="599"/>
      <c r="CK169" s="599"/>
      <c r="CL169" s="599"/>
      <c r="CM169" s="599"/>
      <c r="CN169" s="599"/>
      <c r="CO169" s="599"/>
      <c r="CP169" s="599"/>
      <c r="CQ169" s="599"/>
      <c r="CR169" s="599"/>
      <c r="CS169" s="599"/>
      <c r="CT169" s="599"/>
      <c r="CU169" s="599"/>
      <c r="CV169" s="599"/>
      <c r="CW169" s="599"/>
      <c r="CX169" s="599"/>
      <c r="CY169" s="599"/>
      <c r="CZ169" s="599"/>
      <c r="DA169" s="599"/>
      <c r="DB169" s="599"/>
      <c r="DC169" s="599"/>
      <c r="DD169" s="599"/>
      <c r="DE169" s="599"/>
      <c r="DF169" s="599"/>
      <c r="DG169" s="599"/>
      <c r="DH169" s="599"/>
      <c r="DI169" s="599"/>
      <c r="DJ169" s="599"/>
      <c r="DK169" s="599"/>
      <c r="DL169" s="599"/>
      <c r="DM169" s="599"/>
      <c r="DN169" s="599"/>
      <c r="DO169" s="599"/>
      <c r="DP169" s="599"/>
      <c r="DQ169" s="599"/>
      <c r="DR169" s="599"/>
      <c r="DS169" s="599"/>
      <c r="DT169" s="599"/>
      <c r="DU169" s="599"/>
      <c r="DV169" s="599"/>
      <c r="DW169" s="599"/>
      <c r="DX169" s="599"/>
      <c r="DY169" s="599"/>
      <c r="DZ169" s="599"/>
      <c r="EA169" s="599"/>
      <c r="EB169" s="599"/>
      <c r="EC169" s="599"/>
      <c r="ED169" s="599"/>
      <c r="EE169" s="599"/>
      <c r="EF169" s="599"/>
      <c r="EG169" s="599"/>
      <c r="EH169" s="599"/>
      <c r="EI169" s="599"/>
      <c r="EJ169" s="599"/>
      <c r="EK169" s="599"/>
      <c r="EL169" s="599"/>
      <c r="EM169" s="599"/>
      <c r="EN169" s="599"/>
      <c r="EO169" s="599"/>
      <c r="EP169" s="599"/>
      <c r="EQ169" s="599"/>
      <c r="ER169" s="599"/>
      <c r="ES169" s="599"/>
      <c r="ET169" s="599"/>
      <c r="EU169" s="599"/>
      <c r="EV169" s="599"/>
      <c r="EW169" s="599"/>
      <c r="EX169" s="599"/>
      <c r="EY169" s="599"/>
      <c r="EZ169" s="599"/>
      <c r="FA169" s="599"/>
      <c r="FB169" s="599"/>
      <c r="FC169" s="599"/>
      <c r="FD169" s="599"/>
      <c r="FE169" s="599"/>
      <c r="FF169" s="599"/>
      <c r="FG169" s="599"/>
      <c r="FH169" s="599"/>
      <c r="FI169" s="599"/>
      <c r="FJ169" s="599"/>
      <c r="FK169" s="599"/>
      <c r="FL169" s="599"/>
      <c r="FM169" s="599"/>
      <c r="FN169" s="599"/>
      <c r="FO169" s="599"/>
      <c r="FP169" s="599"/>
      <c r="FQ169" s="599"/>
      <c r="FR169" s="599"/>
      <c r="FS169" s="599"/>
      <c r="FT169" s="599"/>
      <c r="FU169" s="599"/>
      <c r="FV169" s="599"/>
      <c r="FW169" s="599"/>
      <c r="FX169" s="599"/>
      <c r="FY169" s="599"/>
      <c r="FZ169" s="599"/>
      <c r="GA169" s="599"/>
      <c r="GB169" s="599"/>
      <c r="GC169" s="599"/>
      <c r="GD169" s="599"/>
      <c r="GE169" s="599"/>
      <c r="GF169" s="599"/>
      <c r="GG169" s="599"/>
      <c r="GH169" s="599"/>
      <c r="GI169" s="599"/>
      <c r="GJ169" s="599"/>
      <c r="GK169" s="599"/>
      <c r="GL169" s="599"/>
      <c r="GM169" s="599"/>
      <c r="GN169" s="599"/>
      <c r="GO169" s="599"/>
      <c r="GP169" s="599"/>
      <c r="GQ169" s="599"/>
      <c r="GR169" s="599"/>
      <c r="GS169" s="599"/>
      <c r="GT169" s="599"/>
      <c r="GU169" s="599"/>
      <c r="GV169" s="599"/>
      <c r="GW169" s="599"/>
      <c r="GX169" s="599"/>
      <c r="GY169" s="599"/>
      <c r="GZ169" s="599"/>
      <c r="HA169" s="599"/>
      <c r="HB169" s="599"/>
      <c r="HC169" s="599"/>
      <c r="HD169" s="599"/>
      <c r="HE169" s="599"/>
      <c r="HF169" s="599"/>
      <c r="HG169" s="599"/>
      <c r="HH169" s="599"/>
      <c r="HI169" s="599"/>
      <c r="HJ169" s="599"/>
      <c r="HK169" s="599"/>
      <c r="HL169" s="599"/>
      <c r="HM169" s="599"/>
      <c r="HN169" s="599"/>
      <c r="HO169" s="599"/>
      <c r="HP169" s="599"/>
      <c r="HQ169" s="599"/>
      <c r="HR169" s="599"/>
      <c r="HS169" s="599"/>
      <c r="HT169" s="599"/>
      <c r="HU169" s="599"/>
      <c r="HV169" s="599"/>
      <c r="HW169" s="599"/>
      <c r="HX169" s="599"/>
      <c r="HY169" s="599"/>
      <c r="HZ169" s="599"/>
      <c r="IA169" s="599"/>
      <c r="IB169" s="599"/>
      <c r="IC169" s="599"/>
      <c r="ID169" s="599"/>
      <c r="IE169" s="599"/>
      <c r="IF169" s="599"/>
      <c r="IG169" s="599"/>
      <c r="IH169" s="599"/>
      <c r="II169" s="599"/>
      <c r="IJ169" s="599"/>
      <c r="IK169" s="599"/>
      <c r="IL169" s="599"/>
      <c r="IM169" s="599"/>
      <c r="IN169" s="599"/>
      <c r="IO169" s="599"/>
      <c r="IP169" s="599"/>
      <c r="IQ169" s="599"/>
      <c r="IR169" s="599"/>
      <c r="IS169" s="599"/>
      <c r="IT169" s="599"/>
      <c r="IU169" s="599"/>
      <c r="IV169" s="599"/>
    </row>
    <row r="170" spans="1:256" s="569" customFormat="1" ht="11.25">
      <c r="A170" s="525"/>
      <c r="B170" s="542" t="s">
        <v>1757</v>
      </c>
      <c r="C170" s="544" t="s">
        <v>1135</v>
      </c>
      <c r="D170" s="545">
        <v>2</v>
      </c>
      <c r="E170" s="888"/>
      <c r="F170" s="478">
        <f>D170*E170</f>
        <v>0</v>
      </c>
      <c r="G170" s="607"/>
      <c r="H170" s="608"/>
      <c r="I170" s="608"/>
      <c r="J170" s="599"/>
      <c r="K170" s="599"/>
      <c r="L170" s="599"/>
      <c r="M170" s="599"/>
      <c r="N170" s="599"/>
      <c r="O170" s="599"/>
      <c r="P170" s="599"/>
      <c r="Q170" s="599"/>
      <c r="R170" s="599"/>
      <c r="S170" s="599"/>
      <c r="T170" s="599"/>
      <c r="U170" s="599"/>
      <c r="V170" s="599"/>
      <c r="W170" s="599"/>
      <c r="X170" s="599"/>
      <c r="Y170" s="599"/>
      <c r="Z170" s="599"/>
      <c r="AA170" s="599"/>
      <c r="AB170" s="599"/>
      <c r="AC170" s="599"/>
      <c r="AD170" s="599"/>
      <c r="AE170" s="599"/>
      <c r="AF170" s="599"/>
      <c r="AG170" s="599"/>
      <c r="AH170" s="599"/>
      <c r="AI170" s="599"/>
      <c r="AJ170" s="599"/>
      <c r="AK170" s="599"/>
      <c r="AL170" s="599"/>
      <c r="AM170" s="599"/>
      <c r="AN170" s="599"/>
      <c r="AO170" s="599"/>
      <c r="AP170" s="599"/>
      <c r="AQ170" s="599"/>
      <c r="AR170" s="599"/>
      <c r="AS170" s="599"/>
      <c r="AT170" s="599"/>
      <c r="AU170" s="599"/>
      <c r="AV170" s="599"/>
      <c r="AW170" s="599"/>
      <c r="AX170" s="599"/>
      <c r="AY170" s="599"/>
      <c r="AZ170" s="599"/>
      <c r="BA170" s="599"/>
      <c r="BB170" s="599"/>
      <c r="BC170" s="599"/>
      <c r="BD170" s="599"/>
      <c r="BE170" s="599"/>
      <c r="BF170" s="599"/>
      <c r="BG170" s="599"/>
      <c r="BH170" s="599"/>
      <c r="BI170" s="599"/>
      <c r="BJ170" s="599"/>
      <c r="BK170" s="599"/>
      <c r="BL170" s="599"/>
      <c r="BM170" s="599"/>
      <c r="BN170" s="599"/>
      <c r="BO170" s="599"/>
      <c r="BP170" s="599"/>
      <c r="BQ170" s="599"/>
      <c r="BR170" s="599"/>
      <c r="BS170" s="599"/>
      <c r="BT170" s="599"/>
      <c r="BU170" s="599"/>
      <c r="BV170" s="599"/>
      <c r="BW170" s="599"/>
      <c r="BX170" s="599"/>
      <c r="BY170" s="599"/>
      <c r="BZ170" s="599"/>
      <c r="CA170" s="599"/>
      <c r="CB170" s="599"/>
      <c r="CC170" s="599"/>
      <c r="CD170" s="599"/>
      <c r="CE170" s="599"/>
      <c r="CF170" s="599"/>
      <c r="CG170" s="599"/>
      <c r="CH170" s="599"/>
      <c r="CI170" s="599"/>
      <c r="CJ170" s="599"/>
      <c r="CK170" s="599"/>
      <c r="CL170" s="599"/>
      <c r="CM170" s="599"/>
      <c r="CN170" s="599"/>
      <c r="CO170" s="599"/>
      <c r="CP170" s="599"/>
      <c r="CQ170" s="599"/>
      <c r="CR170" s="599"/>
      <c r="CS170" s="599"/>
      <c r="CT170" s="599"/>
      <c r="CU170" s="599"/>
      <c r="CV170" s="599"/>
      <c r="CW170" s="599"/>
      <c r="CX170" s="599"/>
      <c r="CY170" s="599"/>
      <c r="CZ170" s="599"/>
      <c r="DA170" s="599"/>
      <c r="DB170" s="599"/>
      <c r="DC170" s="599"/>
      <c r="DD170" s="599"/>
      <c r="DE170" s="599"/>
      <c r="DF170" s="599"/>
      <c r="DG170" s="599"/>
      <c r="DH170" s="599"/>
      <c r="DI170" s="599"/>
      <c r="DJ170" s="599"/>
      <c r="DK170" s="599"/>
      <c r="DL170" s="599"/>
      <c r="DM170" s="599"/>
      <c r="DN170" s="599"/>
      <c r="DO170" s="599"/>
      <c r="DP170" s="599"/>
      <c r="DQ170" s="599"/>
      <c r="DR170" s="599"/>
      <c r="DS170" s="599"/>
      <c r="DT170" s="599"/>
      <c r="DU170" s="599"/>
      <c r="DV170" s="599"/>
      <c r="DW170" s="599"/>
      <c r="DX170" s="599"/>
      <c r="DY170" s="599"/>
      <c r="DZ170" s="599"/>
      <c r="EA170" s="599"/>
      <c r="EB170" s="599"/>
      <c r="EC170" s="599"/>
      <c r="ED170" s="599"/>
      <c r="EE170" s="599"/>
      <c r="EF170" s="599"/>
      <c r="EG170" s="599"/>
      <c r="EH170" s="599"/>
      <c r="EI170" s="599"/>
      <c r="EJ170" s="599"/>
      <c r="EK170" s="599"/>
      <c r="EL170" s="599"/>
      <c r="EM170" s="599"/>
      <c r="EN170" s="599"/>
      <c r="EO170" s="599"/>
      <c r="EP170" s="599"/>
      <c r="EQ170" s="599"/>
      <c r="ER170" s="599"/>
      <c r="ES170" s="599"/>
      <c r="ET170" s="599"/>
      <c r="EU170" s="599"/>
      <c r="EV170" s="599"/>
      <c r="EW170" s="599"/>
      <c r="EX170" s="599"/>
      <c r="EY170" s="599"/>
      <c r="EZ170" s="599"/>
      <c r="FA170" s="599"/>
      <c r="FB170" s="599"/>
      <c r="FC170" s="599"/>
      <c r="FD170" s="599"/>
      <c r="FE170" s="599"/>
      <c r="FF170" s="599"/>
      <c r="FG170" s="599"/>
      <c r="FH170" s="599"/>
      <c r="FI170" s="599"/>
      <c r="FJ170" s="599"/>
      <c r="FK170" s="599"/>
      <c r="FL170" s="599"/>
      <c r="FM170" s="599"/>
      <c r="FN170" s="599"/>
      <c r="FO170" s="599"/>
      <c r="FP170" s="599"/>
      <c r="FQ170" s="599"/>
      <c r="FR170" s="599"/>
      <c r="FS170" s="599"/>
      <c r="FT170" s="599"/>
      <c r="FU170" s="599"/>
      <c r="FV170" s="599"/>
      <c r="FW170" s="599"/>
      <c r="FX170" s="599"/>
      <c r="FY170" s="599"/>
      <c r="FZ170" s="599"/>
      <c r="GA170" s="599"/>
      <c r="GB170" s="599"/>
      <c r="GC170" s="599"/>
      <c r="GD170" s="599"/>
      <c r="GE170" s="599"/>
      <c r="GF170" s="599"/>
      <c r="GG170" s="599"/>
      <c r="GH170" s="599"/>
      <c r="GI170" s="599"/>
      <c r="GJ170" s="599"/>
      <c r="GK170" s="599"/>
      <c r="GL170" s="599"/>
      <c r="GM170" s="599"/>
      <c r="GN170" s="599"/>
      <c r="GO170" s="599"/>
      <c r="GP170" s="599"/>
      <c r="GQ170" s="599"/>
      <c r="GR170" s="599"/>
      <c r="GS170" s="599"/>
      <c r="GT170" s="599"/>
      <c r="GU170" s="599"/>
      <c r="GV170" s="599"/>
      <c r="GW170" s="599"/>
      <c r="GX170" s="599"/>
      <c r="GY170" s="599"/>
      <c r="GZ170" s="599"/>
      <c r="HA170" s="599"/>
      <c r="HB170" s="599"/>
      <c r="HC170" s="599"/>
      <c r="HD170" s="599"/>
      <c r="HE170" s="599"/>
      <c r="HF170" s="599"/>
      <c r="HG170" s="599"/>
      <c r="HH170" s="599"/>
      <c r="HI170" s="599"/>
      <c r="HJ170" s="599"/>
      <c r="HK170" s="599"/>
      <c r="HL170" s="599"/>
      <c r="HM170" s="599"/>
      <c r="HN170" s="599"/>
      <c r="HO170" s="599"/>
      <c r="HP170" s="599"/>
      <c r="HQ170" s="599"/>
      <c r="HR170" s="599"/>
      <c r="HS170" s="599"/>
      <c r="HT170" s="599"/>
      <c r="HU170" s="599"/>
      <c r="HV170" s="599"/>
      <c r="HW170" s="599"/>
      <c r="HX170" s="599"/>
      <c r="HY170" s="599"/>
      <c r="HZ170" s="599"/>
      <c r="IA170" s="599"/>
      <c r="IB170" s="599"/>
      <c r="IC170" s="599"/>
      <c r="ID170" s="599"/>
      <c r="IE170" s="599"/>
      <c r="IF170" s="599"/>
      <c r="IG170" s="599"/>
      <c r="IH170" s="599"/>
      <c r="II170" s="599"/>
      <c r="IJ170" s="599"/>
      <c r="IK170" s="599"/>
      <c r="IL170" s="599"/>
      <c r="IM170" s="599"/>
      <c r="IN170" s="599"/>
      <c r="IO170" s="599"/>
      <c r="IP170" s="599"/>
      <c r="IQ170" s="599"/>
      <c r="IR170" s="599"/>
      <c r="IS170" s="599"/>
      <c r="IT170" s="599"/>
      <c r="IU170" s="599"/>
      <c r="IV170" s="599"/>
    </row>
    <row r="171" spans="1:256" s="569" customFormat="1" ht="11.25">
      <c r="B171" s="599"/>
    </row>
    <row r="172" spans="1:256" s="569" customFormat="1" ht="11.25">
      <c r="A172" s="525" t="s">
        <v>37</v>
      </c>
      <c r="B172" s="609" t="s">
        <v>1380</v>
      </c>
      <c r="C172" s="544"/>
      <c r="D172" s="545"/>
      <c r="E172" s="478"/>
      <c r="F172" s="478"/>
      <c r="G172" s="607"/>
      <c r="H172" s="608"/>
      <c r="I172" s="608"/>
      <c r="J172" s="599"/>
      <c r="K172" s="599"/>
      <c r="L172" s="599"/>
      <c r="M172" s="599"/>
      <c r="N172" s="599"/>
      <c r="O172" s="599"/>
      <c r="P172" s="599"/>
      <c r="Q172" s="599"/>
      <c r="R172" s="599"/>
      <c r="S172" s="599"/>
      <c r="T172" s="599"/>
      <c r="U172" s="599"/>
      <c r="V172" s="599"/>
      <c r="W172" s="599"/>
      <c r="X172" s="599"/>
      <c r="Y172" s="599"/>
      <c r="Z172" s="599"/>
      <c r="AA172" s="599"/>
      <c r="AB172" s="599"/>
      <c r="AC172" s="599"/>
      <c r="AD172" s="599"/>
      <c r="AE172" s="599"/>
      <c r="AF172" s="599"/>
      <c r="AG172" s="599"/>
      <c r="AH172" s="599"/>
      <c r="AI172" s="599"/>
      <c r="AJ172" s="599"/>
      <c r="AK172" s="599"/>
      <c r="AL172" s="599"/>
      <c r="AM172" s="599"/>
      <c r="AN172" s="599"/>
      <c r="AO172" s="599"/>
      <c r="AP172" s="599"/>
      <c r="AQ172" s="599"/>
      <c r="AR172" s="599"/>
      <c r="AS172" s="599"/>
      <c r="AT172" s="599"/>
      <c r="AU172" s="599"/>
      <c r="AV172" s="599"/>
      <c r="AW172" s="599"/>
      <c r="AX172" s="599"/>
      <c r="AY172" s="599"/>
      <c r="AZ172" s="599"/>
      <c r="BA172" s="599"/>
      <c r="BB172" s="599"/>
      <c r="BC172" s="599"/>
      <c r="BD172" s="599"/>
      <c r="BE172" s="599"/>
      <c r="BF172" s="599"/>
      <c r="BG172" s="599"/>
      <c r="BH172" s="599"/>
      <c r="BI172" s="599"/>
      <c r="BJ172" s="599"/>
      <c r="BK172" s="599"/>
      <c r="BL172" s="599"/>
      <c r="BM172" s="599"/>
      <c r="BN172" s="599"/>
      <c r="BO172" s="599"/>
      <c r="BP172" s="599"/>
      <c r="BQ172" s="599"/>
      <c r="BR172" s="599"/>
      <c r="BS172" s="599"/>
      <c r="BT172" s="599"/>
      <c r="BU172" s="599"/>
      <c r="BV172" s="599"/>
      <c r="BW172" s="599"/>
      <c r="BX172" s="599"/>
      <c r="BY172" s="599"/>
      <c r="BZ172" s="599"/>
      <c r="CA172" s="599"/>
      <c r="CB172" s="599"/>
      <c r="CC172" s="599"/>
      <c r="CD172" s="599"/>
      <c r="CE172" s="599"/>
      <c r="CF172" s="599"/>
      <c r="CG172" s="599"/>
      <c r="CH172" s="599"/>
      <c r="CI172" s="599"/>
      <c r="CJ172" s="599"/>
      <c r="CK172" s="599"/>
      <c r="CL172" s="599"/>
      <c r="CM172" s="599"/>
      <c r="CN172" s="599"/>
      <c r="CO172" s="599"/>
      <c r="CP172" s="599"/>
      <c r="CQ172" s="599"/>
      <c r="CR172" s="599"/>
      <c r="CS172" s="599"/>
      <c r="CT172" s="599"/>
      <c r="CU172" s="599"/>
      <c r="CV172" s="599"/>
      <c r="CW172" s="599"/>
      <c r="CX172" s="599"/>
      <c r="CY172" s="599"/>
      <c r="CZ172" s="599"/>
      <c r="DA172" s="599"/>
      <c r="DB172" s="599"/>
      <c r="DC172" s="599"/>
      <c r="DD172" s="599"/>
      <c r="DE172" s="599"/>
      <c r="DF172" s="599"/>
      <c r="DG172" s="599"/>
      <c r="DH172" s="599"/>
      <c r="DI172" s="599"/>
      <c r="DJ172" s="599"/>
      <c r="DK172" s="599"/>
      <c r="DL172" s="599"/>
      <c r="DM172" s="599"/>
      <c r="DN172" s="599"/>
      <c r="DO172" s="599"/>
      <c r="DP172" s="599"/>
      <c r="DQ172" s="599"/>
      <c r="DR172" s="599"/>
      <c r="DS172" s="599"/>
      <c r="DT172" s="599"/>
      <c r="DU172" s="599"/>
      <c r="DV172" s="599"/>
      <c r="DW172" s="599"/>
      <c r="DX172" s="599"/>
      <c r="DY172" s="599"/>
      <c r="DZ172" s="599"/>
      <c r="EA172" s="599"/>
      <c r="EB172" s="599"/>
      <c r="EC172" s="599"/>
      <c r="ED172" s="599"/>
      <c r="EE172" s="599"/>
      <c r="EF172" s="599"/>
      <c r="EG172" s="599"/>
      <c r="EH172" s="599"/>
      <c r="EI172" s="599"/>
      <c r="EJ172" s="599"/>
      <c r="EK172" s="599"/>
      <c r="EL172" s="599"/>
      <c r="EM172" s="599"/>
      <c r="EN172" s="599"/>
      <c r="EO172" s="599"/>
      <c r="EP172" s="599"/>
      <c r="EQ172" s="599"/>
      <c r="ER172" s="599"/>
      <c r="ES172" s="599"/>
      <c r="ET172" s="599"/>
      <c r="EU172" s="599"/>
      <c r="EV172" s="599"/>
      <c r="EW172" s="599"/>
      <c r="EX172" s="599"/>
      <c r="EY172" s="599"/>
      <c r="EZ172" s="599"/>
      <c r="FA172" s="599"/>
      <c r="FB172" s="599"/>
      <c r="FC172" s="599"/>
      <c r="FD172" s="599"/>
      <c r="FE172" s="599"/>
      <c r="FF172" s="599"/>
      <c r="FG172" s="599"/>
      <c r="FH172" s="599"/>
      <c r="FI172" s="599"/>
      <c r="FJ172" s="599"/>
      <c r="FK172" s="599"/>
      <c r="FL172" s="599"/>
      <c r="FM172" s="599"/>
      <c r="FN172" s="599"/>
      <c r="FO172" s="599"/>
      <c r="FP172" s="599"/>
      <c r="FQ172" s="599"/>
      <c r="FR172" s="599"/>
      <c r="FS172" s="599"/>
      <c r="FT172" s="599"/>
      <c r="FU172" s="599"/>
      <c r="FV172" s="599"/>
      <c r="FW172" s="599"/>
      <c r="FX172" s="599"/>
      <c r="FY172" s="599"/>
      <c r="FZ172" s="599"/>
      <c r="GA172" s="599"/>
      <c r="GB172" s="599"/>
      <c r="GC172" s="599"/>
      <c r="GD172" s="599"/>
      <c r="GE172" s="599"/>
      <c r="GF172" s="599"/>
      <c r="GG172" s="599"/>
      <c r="GH172" s="599"/>
      <c r="GI172" s="599"/>
      <c r="GJ172" s="599"/>
      <c r="GK172" s="599"/>
      <c r="GL172" s="599"/>
      <c r="GM172" s="599"/>
      <c r="GN172" s="599"/>
      <c r="GO172" s="599"/>
      <c r="GP172" s="599"/>
      <c r="GQ172" s="599"/>
      <c r="GR172" s="599"/>
      <c r="GS172" s="599"/>
      <c r="GT172" s="599"/>
      <c r="GU172" s="599"/>
      <c r="GV172" s="599"/>
      <c r="GW172" s="599"/>
      <c r="GX172" s="599"/>
      <c r="GY172" s="599"/>
      <c r="GZ172" s="599"/>
      <c r="HA172" s="599"/>
      <c r="HB172" s="599"/>
      <c r="HC172" s="599"/>
      <c r="HD172" s="599"/>
      <c r="HE172" s="599"/>
      <c r="HF172" s="599"/>
      <c r="HG172" s="599"/>
      <c r="HH172" s="599"/>
      <c r="HI172" s="599"/>
      <c r="HJ172" s="599"/>
      <c r="HK172" s="599"/>
      <c r="HL172" s="599"/>
      <c r="HM172" s="599"/>
      <c r="HN172" s="599"/>
      <c r="HO172" s="599"/>
      <c r="HP172" s="599"/>
      <c r="HQ172" s="599"/>
      <c r="HR172" s="599"/>
      <c r="HS172" s="599"/>
      <c r="HT172" s="599"/>
      <c r="HU172" s="599"/>
      <c r="HV172" s="599"/>
      <c r="HW172" s="599"/>
      <c r="HX172" s="599"/>
      <c r="HY172" s="599"/>
      <c r="HZ172" s="599"/>
      <c r="IA172" s="599"/>
      <c r="IB172" s="599"/>
      <c r="IC172" s="599"/>
      <c r="ID172" s="599"/>
      <c r="IE172" s="599"/>
      <c r="IF172" s="599"/>
      <c r="IG172" s="599"/>
      <c r="IH172" s="599"/>
      <c r="II172" s="599"/>
      <c r="IJ172" s="599"/>
      <c r="IK172" s="599"/>
      <c r="IL172" s="599"/>
      <c r="IM172" s="599"/>
      <c r="IN172" s="599"/>
      <c r="IO172" s="599"/>
      <c r="IP172" s="599"/>
      <c r="IQ172" s="599"/>
      <c r="IR172" s="599"/>
      <c r="IS172" s="599"/>
      <c r="IT172" s="599"/>
      <c r="IU172" s="599"/>
      <c r="IV172" s="599"/>
    </row>
    <row r="173" spans="1:256" s="569" customFormat="1" ht="67.5">
      <c r="A173" s="525"/>
      <c r="B173" s="542" t="s">
        <v>1758</v>
      </c>
      <c r="C173" s="544"/>
      <c r="D173" s="545"/>
      <c r="E173" s="478"/>
      <c r="F173" s="478"/>
      <c r="G173" s="607"/>
      <c r="H173" s="608"/>
      <c r="I173" s="608"/>
      <c r="J173" s="599"/>
      <c r="K173" s="599"/>
      <c r="L173" s="599"/>
      <c r="M173" s="599"/>
      <c r="N173" s="599"/>
      <c r="O173" s="599"/>
      <c r="P173" s="599"/>
      <c r="Q173" s="599"/>
      <c r="R173" s="599"/>
      <c r="S173" s="599"/>
      <c r="T173" s="599"/>
      <c r="U173" s="599"/>
      <c r="V173" s="599"/>
      <c r="W173" s="599"/>
      <c r="X173" s="599"/>
      <c r="Y173" s="599"/>
      <c r="Z173" s="599"/>
      <c r="AA173" s="599"/>
      <c r="AB173" s="599"/>
      <c r="AC173" s="599"/>
      <c r="AD173" s="599"/>
      <c r="AE173" s="599"/>
      <c r="AF173" s="599"/>
      <c r="AG173" s="599"/>
      <c r="AH173" s="599"/>
      <c r="AI173" s="599"/>
      <c r="AJ173" s="599"/>
      <c r="AK173" s="599"/>
      <c r="AL173" s="599"/>
      <c r="AM173" s="599"/>
      <c r="AN173" s="599"/>
      <c r="AO173" s="599"/>
      <c r="AP173" s="599"/>
      <c r="AQ173" s="599"/>
      <c r="AR173" s="599"/>
      <c r="AS173" s="599"/>
      <c r="AT173" s="599"/>
      <c r="AU173" s="599"/>
      <c r="AV173" s="599"/>
      <c r="AW173" s="599"/>
      <c r="AX173" s="599"/>
      <c r="AY173" s="599"/>
      <c r="AZ173" s="599"/>
      <c r="BA173" s="599"/>
      <c r="BB173" s="599"/>
      <c r="BC173" s="599"/>
      <c r="BD173" s="599"/>
      <c r="BE173" s="599"/>
      <c r="BF173" s="599"/>
      <c r="BG173" s="599"/>
      <c r="BH173" s="599"/>
      <c r="BI173" s="599"/>
      <c r="BJ173" s="599"/>
      <c r="BK173" s="599"/>
      <c r="BL173" s="599"/>
      <c r="BM173" s="599"/>
      <c r="BN173" s="599"/>
      <c r="BO173" s="599"/>
      <c r="BP173" s="599"/>
      <c r="BQ173" s="599"/>
      <c r="BR173" s="599"/>
      <c r="BS173" s="599"/>
      <c r="BT173" s="599"/>
      <c r="BU173" s="599"/>
      <c r="BV173" s="599"/>
      <c r="BW173" s="599"/>
      <c r="BX173" s="599"/>
      <c r="BY173" s="599"/>
      <c r="BZ173" s="599"/>
      <c r="CA173" s="599"/>
      <c r="CB173" s="599"/>
      <c r="CC173" s="599"/>
      <c r="CD173" s="599"/>
      <c r="CE173" s="599"/>
      <c r="CF173" s="599"/>
      <c r="CG173" s="599"/>
      <c r="CH173" s="599"/>
      <c r="CI173" s="599"/>
      <c r="CJ173" s="599"/>
      <c r="CK173" s="599"/>
      <c r="CL173" s="599"/>
      <c r="CM173" s="599"/>
      <c r="CN173" s="599"/>
      <c r="CO173" s="599"/>
      <c r="CP173" s="599"/>
      <c r="CQ173" s="599"/>
      <c r="CR173" s="599"/>
      <c r="CS173" s="599"/>
      <c r="CT173" s="599"/>
      <c r="CU173" s="599"/>
      <c r="CV173" s="599"/>
      <c r="CW173" s="599"/>
      <c r="CX173" s="599"/>
      <c r="CY173" s="599"/>
      <c r="CZ173" s="599"/>
      <c r="DA173" s="599"/>
      <c r="DB173" s="599"/>
      <c r="DC173" s="599"/>
      <c r="DD173" s="599"/>
      <c r="DE173" s="599"/>
      <c r="DF173" s="599"/>
      <c r="DG173" s="599"/>
      <c r="DH173" s="599"/>
      <c r="DI173" s="599"/>
      <c r="DJ173" s="599"/>
      <c r="DK173" s="599"/>
      <c r="DL173" s="599"/>
      <c r="DM173" s="599"/>
      <c r="DN173" s="599"/>
      <c r="DO173" s="599"/>
      <c r="DP173" s="599"/>
      <c r="DQ173" s="599"/>
      <c r="DR173" s="599"/>
      <c r="DS173" s="599"/>
      <c r="DT173" s="599"/>
      <c r="DU173" s="599"/>
      <c r="DV173" s="599"/>
      <c r="DW173" s="599"/>
      <c r="DX173" s="599"/>
      <c r="DY173" s="599"/>
      <c r="DZ173" s="599"/>
      <c r="EA173" s="599"/>
      <c r="EB173" s="599"/>
      <c r="EC173" s="599"/>
      <c r="ED173" s="599"/>
      <c r="EE173" s="599"/>
      <c r="EF173" s="599"/>
      <c r="EG173" s="599"/>
      <c r="EH173" s="599"/>
      <c r="EI173" s="599"/>
      <c r="EJ173" s="599"/>
      <c r="EK173" s="599"/>
      <c r="EL173" s="599"/>
      <c r="EM173" s="599"/>
      <c r="EN173" s="599"/>
      <c r="EO173" s="599"/>
      <c r="EP173" s="599"/>
      <c r="EQ173" s="599"/>
      <c r="ER173" s="599"/>
      <c r="ES173" s="599"/>
      <c r="ET173" s="599"/>
      <c r="EU173" s="599"/>
      <c r="EV173" s="599"/>
      <c r="EW173" s="599"/>
      <c r="EX173" s="599"/>
      <c r="EY173" s="599"/>
      <c r="EZ173" s="599"/>
      <c r="FA173" s="599"/>
      <c r="FB173" s="599"/>
      <c r="FC173" s="599"/>
      <c r="FD173" s="599"/>
      <c r="FE173" s="599"/>
      <c r="FF173" s="599"/>
      <c r="FG173" s="599"/>
      <c r="FH173" s="599"/>
      <c r="FI173" s="599"/>
      <c r="FJ173" s="599"/>
      <c r="FK173" s="599"/>
      <c r="FL173" s="599"/>
      <c r="FM173" s="599"/>
      <c r="FN173" s="599"/>
      <c r="FO173" s="599"/>
      <c r="FP173" s="599"/>
      <c r="FQ173" s="599"/>
      <c r="FR173" s="599"/>
      <c r="FS173" s="599"/>
      <c r="FT173" s="599"/>
      <c r="FU173" s="599"/>
      <c r="FV173" s="599"/>
      <c r="FW173" s="599"/>
      <c r="FX173" s="599"/>
      <c r="FY173" s="599"/>
      <c r="FZ173" s="599"/>
      <c r="GA173" s="599"/>
      <c r="GB173" s="599"/>
      <c r="GC173" s="599"/>
      <c r="GD173" s="599"/>
      <c r="GE173" s="599"/>
      <c r="GF173" s="599"/>
      <c r="GG173" s="599"/>
      <c r="GH173" s="599"/>
      <c r="GI173" s="599"/>
      <c r="GJ173" s="599"/>
      <c r="GK173" s="599"/>
      <c r="GL173" s="599"/>
      <c r="GM173" s="599"/>
      <c r="GN173" s="599"/>
      <c r="GO173" s="599"/>
      <c r="GP173" s="599"/>
      <c r="GQ173" s="599"/>
      <c r="GR173" s="599"/>
      <c r="GS173" s="599"/>
      <c r="GT173" s="599"/>
      <c r="GU173" s="599"/>
      <c r="GV173" s="599"/>
      <c r="GW173" s="599"/>
      <c r="GX173" s="599"/>
      <c r="GY173" s="599"/>
      <c r="GZ173" s="599"/>
      <c r="HA173" s="599"/>
      <c r="HB173" s="599"/>
      <c r="HC173" s="599"/>
      <c r="HD173" s="599"/>
      <c r="HE173" s="599"/>
      <c r="HF173" s="599"/>
      <c r="HG173" s="599"/>
      <c r="HH173" s="599"/>
      <c r="HI173" s="599"/>
      <c r="HJ173" s="599"/>
      <c r="HK173" s="599"/>
      <c r="HL173" s="599"/>
      <c r="HM173" s="599"/>
      <c r="HN173" s="599"/>
      <c r="HO173" s="599"/>
      <c r="HP173" s="599"/>
      <c r="HQ173" s="599"/>
      <c r="HR173" s="599"/>
      <c r="HS173" s="599"/>
      <c r="HT173" s="599"/>
      <c r="HU173" s="599"/>
      <c r="HV173" s="599"/>
      <c r="HW173" s="599"/>
      <c r="HX173" s="599"/>
      <c r="HY173" s="599"/>
      <c r="HZ173" s="599"/>
      <c r="IA173" s="599"/>
      <c r="IB173" s="599"/>
      <c r="IC173" s="599"/>
      <c r="ID173" s="599"/>
      <c r="IE173" s="599"/>
      <c r="IF173" s="599"/>
      <c r="IG173" s="599"/>
      <c r="IH173" s="599"/>
      <c r="II173" s="599"/>
      <c r="IJ173" s="599"/>
      <c r="IK173" s="599"/>
      <c r="IL173" s="599"/>
      <c r="IM173" s="599"/>
      <c r="IN173" s="599"/>
      <c r="IO173" s="599"/>
      <c r="IP173" s="599"/>
      <c r="IQ173" s="599"/>
      <c r="IR173" s="599"/>
      <c r="IS173" s="599"/>
      <c r="IT173" s="599"/>
      <c r="IU173" s="599"/>
      <c r="IV173" s="599"/>
    </row>
    <row r="174" spans="1:256" s="569" customFormat="1" ht="11.25">
      <c r="A174" s="546"/>
      <c r="B174" s="542" t="s">
        <v>1381</v>
      </c>
      <c r="C174" s="544" t="s">
        <v>1135</v>
      </c>
      <c r="D174" s="545">
        <v>2</v>
      </c>
      <c r="E174" s="888"/>
      <c r="F174" s="529">
        <f>D174*E174</f>
        <v>0</v>
      </c>
      <c r="G174" s="610"/>
      <c r="H174" s="611"/>
      <c r="I174" s="611"/>
      <c r="J174" s="531"/>
      <c r="K174" s="531"/>
      <c r="L174" s="531"/>
      <c r="M174" s="531"/>
      <c r="N174" s="531"/>
      <c r="O174" s="531"/>
      <c r="P174" s="531"/>
      <c r="Q174" s="531"/>
      <c r="R174" s="531"/>
      <c r="S174" s="531"/>
      <c r="T174" s="531"/>
      <c r="U174" s="531"/>
      <c r="V174" s="531"/>
      <c r="W174" s="531"/>
      <c r="X174" s="531"/>
      <c r="Y174" s="531"/>
      <c r="Z174" s="531"/>
      <c r="AA174" s="531"/>
      <c r="AB174" s="531"/>
      <c r="AC174" s="531"/>
      <c r="AD174" s="531"/>
      <c r="AE174" s="531"/>
      <c r="AF174" s="531"/>
      <c r="AG174" s="531"/>
      <c r="AH174" s="531"/>
      <c r="AI174" s="531"/>
      <c r="AJ174" s="531"/>
      <c r="AK174" s="531"/>
      <c r="AL174" s="531"/>
      <c r="AM174" s="531"/>
      <c r="AN174" s="531"/>
      <c r="AO174" s="531"/>
      <c r="AP174" s="531"/>
      <c r="AQ174" s="531"/>
      <c r="AR174" s="531"/>
      <c r="AS174" s="531"/>
      <c r="AT174" s="531"/>
      <c r="AU174" s="531"/>
      <c r="AV174" s="531"/>
      <c r="AW174" s="531"/>
      <c r="AX174" s="531"/>
      <c r="AY174" s="531"/>
      <c r="AZ174" s="531"/>
      <c r="BA174" s="531"/>
      <c r="BB174" s="531"/>
      <c r="BC174" s="531"/>
      <c r="BD174" s="531"/>
      <c r="BE174" s="531"/>
      <c r="BF174" s="531"/>
      <c r="BG174" s="531"/>
      <c r="BH174" s="531"/>
      <c r="BI174" s="531"/>
      <c r="BJ174" s="531"/>
      <c r="BK174" s="531"/>
      <c r="BL174" s="531"/>
      <c r="BM174" s="531"/>
      <c r="BN174" s="531"/>
      <c r="BO174" s="531"/>
      <c r="BP174" s="531"/>
      <c r="BQ174" s="531"/>
      <c r="BR174" s="531"/>
      <c r="BS174" s="531"/>
      <c r="BT174" s="531"/>
      <c r="BU174" s="531"/>
      <c r="BV174" s="531"/>
      <c r="BW174" s="531"/>
      <c r="BX174" s="531"/>
      <c r="BY174" s="531"/>
      <c r="BZ174" s="531"/>
      <c r="CA174" s="531"/>
      <c r="CB174" s="531"/>
      <c r="CC174" s="531"/>
      <c r="CD174" s="531"/>
      <c r="CE174" s="531"/>
      <c r="CF174" s="531"/>
      <c r="CG174" s="531"/>
      <c r="CH174" s="531"/>
      <c r="CI174" s="531"/>
      <c r="CJ174" s="531"/>
      <c r="CK174" s="531"/>
      <c r="CL174" s="531"/>
      <c r="CM174" s="531"/>
      <c r="CN174" s="531"/>
      <c r="CO174" s="531"/>
      <c r="CP174" s="531"/>
      <c r="CQ174" s="531"/>
      <c r="CR174" s="531"/>
      <c r="CS174" s="531"/>
      <c r="CT174" s="531"/>
      <c r="CU174" s="531"/>
      <c r="CV174" s="531"/>
      <c r="CW174" s="531"/>
      <c r="CX174" s="531"/>
      <c r="CY174" s="531"/>
      <c r="CZ174" s="531"/>
      <c r="DA174" s="531"/>
      <c r="DB174" s="531"/>
      <c r="DC174" s="531"/>
      <c r="DD174" s="531"/>
      <c r="DE174" s="531"/>
      <c r="DF174" s="531"/>
      <c r="DG174" s="531"/>
      <c r="DH174" s="531"/>
      <c r="DI174" s="531"/>
      <c r="DJ174" s="531"/>
      <c r="DK174" s="531"/>
      <c r="DL174" s="531"/>
      <c r="DM174" s="531"/>
      <c r="DN174" s="531"/>
      <c r="DO174" s="531"/>
      <c r="DP174" s="531"/>
      <c r="DQ174" s="531"/>
      <c r="DR174" s="531"/>
      <c r="DS174" s="531"/>
      <c r="DT174" s="531"/>
      <c r="DU174" s="531"/>
      <c r="DV174" s="531"/>
      <c r="DW174" s="531"/>
      <c r="DX174" s="531"/>
      <c r="DY174" s="531"/>
      <c r="DZ174" s="531"/>
      <c r="EA174" s="531"/>
      <c r="EB174" s="531"/>
      <c r="EC174" s="531"/>
      <c r="ED174" s="531"/>
      <c r="EE174" s="531"/>
      <c r="EF174" s="531"/>
      <c r="EG174" s="531"/>
      <c r="EH174" s="531"/>
      <c r="EI174" s="531"/>
      <c r="EJ174" s="531"/>
      <c r="EK174" s="531"/>
      <c r="EL174" s="531"/>
      <c r="EM174" s="531"/>
      <c r="EN174" s="531"/>
      <c r="EO174" s="531"/>
      <c r="EP174" s="531"/>
      <c r="EQ174" s="531"/>
      <c r="ER174" s="531"/>
      <c r="ES174" s="531"/>
      <c r="ET174" s="531"/>
      <c r="EU174" s="531"/>
      <c r="EV174" s="531"/>
      <c r="EW174" s="531"/>
      <c r="EX174" s="531"/>
      <c r="EY174" s="531"/>
      <c r="EZ174" s="531"/>
      <c r="FA174" s="531"/>
      <c r="FB174" s="531"/>
      <c r="FC174" s="531"/>
      <c r="FD174" s="531"/>
      <c r="FE174" s="531"/>
      <c r="FF174" s="531"/>
      <c r="FG174" s="531"/>
      <c r="FH174" s="531"/>
      <c r="FI174" s="531"/>
      <c r="FJ174" s="531"/>
      <c r="FK174" s="531"/>
      <c r="FL174" s="531"/>
      <c r="FM174" s="531"/>
      <c r="FN174" s="531"/>
      <c r="FO174" s="531"/>
      <c r="FP174" s="531"/>
      <c r="FQ174" s="531"/>
      <c r="FR174" s="531"/>
      <c r="FS174" s="531"/>
      <c r="FT174" s="531"/>
      <c r="FU174" s="531"/>
      <c r="FV174" s="531"/>
      <c r="FW174" s="531"/>
      <c r="FX174" s="531"/>
      <c r="FY174" s="531"/>
      <c r="FZ174" s="531"/>
      <c r="GA174" s="531"/>
      <c r="GB174" s="531"/>
      <c r="GC174" s="531"/>
      <c r="GD174" s="531"/>
      <c r="GE174" s="531"/>
      <c r="GF174" s="531"/>
      <c r="GG174" s="531"/>
      <c r="GH174" s="531"/>
      <c r="GI174" s="531"/>
      <c r="GJ174" s="531"/>
      <c r="GK174" s="531"/>
      <c r="GL174" s="531"/>
      <c r="GM174" s="531"/>
      <c r="GN174" s="531"/>
      <c r="GO174" s="531"/>
      <c r="GP174" s="531"/>
      <c r="GQ174" s="531"/>
      <c r="GR174" s="531"/>
      <c r="GS174" s="531"/>
      <c r="GT174" s="531"/>
      <c r="GU174" s="531"/>
      <c r="GV174" s="531"/>
      <c r="GW174" s="531"/>
      <c r="GX174" s="531"/>
      <c r="GY174" s="531"/>
      <c r="GZ174" s="531"/>
      <c r="HA174" s="531"/>
      <c r="HB174" s="531"/>
      <c r="HC174" s="531"/>
      <c r="HD174" s="531"/>
      <c r="HE174" s="531"/>
      <c r="HF174" s="531"/>
      <c r="HG174" s="531"/>
      <c r="HH174" s="531"/>
      <c r="HI174" s="531"/>
      <c r="HJ174" s="531"/>
      <c r="HK174" s="531"/>
      <c r="HL174" s="531"/>
      <c r="HM174" s="531"/>
      <c r="HN174" s="531"/>
      <c r="HO174" s="531"/>
      <c r="HP174" s="531"/>
      <c r="HQ174" s="531"/>
      <c r="HR174" s="531"/>
      <c r="HS174" s="531"/>
      <c r="HT174" s="531"/>
      <c r="HU174" s="531"/>
      <c r="HV174" s="531"/>
      <c r="HW174" s="531"/>
      <c r="HX174" s="531"/>
      <c r="HY174" s="531"/>
      <c r="HZ174" s="531"/>
      <c r="IA174" s="531"/>
      <c r="IB174" s="531"/>
      <c r="IC174" s="531"/>
      <c r="ID174" s="531"/>
      <c r="IE174" s="531"/>
      <c r="IF174" s="531"/>
      <c r="IG174" s="531"/>
      <c r="IH174" s="531"/>
      <c r="II174" s="531"/>
      <c r="IJ174" s="531"/>
      <c r="IK174" s="531"/>
      <c r="IL174" s="531"/>
      <c r="IM174" s="531"/>
      <c r="IN174" s="531"/>
      <c r="IO174" s="531"/>
      <c r="IP174" s="531"/>
      <c r="IQ174" s="531"/>
      <c r="IR174" s="531"/>
      <c r="IS174" s="531"/>
      <c r="IT174" s="531"/>
      <c r="IU174" s="531"/>
      <c r="IV174" s="531"/>
    </row>
    <row r="175" spans="1:256" s="569" customFormat="1" ht="11.25">
      <c r="A175" s="546"/>
      <c r="B175" s="542" t="s">
        <v>1382</v>
      </c>
      <c r="C175" s="544" t="s">
        <v>1135</v>
      </c>
      <c r="D175" s="545">
        <v>31</v>
      </c>
      <c r="E175" s="888"/>
      <c r="F175" s="529">
        <f>D175*E175</f>
        <v>0</v>
      </c>
      <c r="G175" s="610"/>
      <c r="H175" s="611"/>
      <c r="I175" s="611"/>
      <c r="J175" s="531"/>
      <c r="K175" s="531"/>
      <c r="L175" s="531"/>
      <c r="M175" s="531"/>
      <c r="N175" s="531"/>
      <c r="O175" s="531"/>
      <c r="P175" s="531"/>
      <c r="Q175" s="531"/>
      <c r="R175" s="531"/>
      <c r="S175" s="531"/>
      <c r="T175" s="531"/>
      <c r="U175" s="531"/>
      <c r="V175" s="531"/>
      <c r="W175" s="531"/>
      <c r="X175" s="531"/>
      <c r="Y175" s="531"/>
      <c r="Z175" s="531"/>
      <c r="AA175" s="531"/>
      <c r="AB175" s="531"/>
      <c r="AC175" s="531"/>
      <c r="AD175" s="531"/>
      <c r="AE175" s="531"/>
      <c r="AF175" s="531"/>
      <c r="AG175" s="531"/>
      <c r="AH175" s="531"/>
      <c r="AI175" s="531"/>
      <c r="AJ175" s="531"/>
      <c r="AK175" s="531"/>
      <c r="AL175" s="531"/>
      <c r="AM175" s="531"/>
      <c r="AN175" s="531"/>
      <c r="AO175" s="531"/>
      <c r="AP175" s="531"/>
      <c r="AQ175" s="531"/>
      <c r="AR175" s="531"/>
      <c r="AS175" s="531"/>
      <c r="AT175" s="531"/>
      <c r="AU175" s="531"/>
      <c r="AV175" s="531"/>
      <c r="AW175" s="531"/>
      <c r="AX175" s="531"/>
      <c r="AY175" s="531"/>
      <c r="AZ175" s="531"/>
      <c r="BA175" s="531"/>
      <c r="BB175" s="531"/>
      <c r="BC175" s="531"/>
      <c r="BD175" s="531"/>
      <c r="BE175" s="531"/>
      <c r="BF175" s="531"/>
      <c r="BG175" s="531"/>
      <c r="BH175" s="531"/>
      <c r="BI175" s="531"/>
      <c r="BJ175" s="531"/>
      <c r="BK175" s="531"/>
      <c r="BL175" s="531"/>
      <c r="BM175" s="531"/>
      <c r="BN175" s="531"/>
      <c r="BO175" s="531"/>
      <c r="BP175" s="531"/>
      <c r="BQ175" s="531"/>
      <c r="BR175" s="531"/>
      <c r="BS175" s="531"/>
      <c r="BT175" s="531"/>
      <c r="BU175" s="531"/>
      <c r="BV175" s="531"/>
      <c r="BW175" s="531"/>
      <c r="BX175" s="531"/>
      <c r="BY175" s="531"/>
      <c r="BZ175" s="531"/>
      <c r="CA175" s="531"/>
      <c r="CB175" s="531"/>
      <c r="CC175" s="531"/>
      <c r="CD175" s="531"/>
      <c r="CE175" s="531"/>
      <c r="CF175" s="531"/>
      <c r="CG175" s="531"/>
      <c r="CH175" s="531"/>
      <c r="CI175" s="531"/>
      <c r="CJ175" s="531"/>
      <c r="CK175" s="531"/>
      <c r="CL175" s="531"/>
      <c r="CM175" s="531"/>
      <c r="CN175" s="531"/>
      <c r="CO175" s="531"/>
      <c r="CP175" s="531"/>
      <c r="CQ175" s="531"/>
      <c r="CR175" s="531"/>
      <c r="CS175" s="531"/>
      <c r="CT175" s="531"/>
      <c r="CU175" s="531"/>
      <c r="CV175" s="531"/>
      <c r="CW175" s="531"/>
      <c r="CX175" s="531"/>
      <c r="CY175" s="531"/>
      <c r="CZ175" s="531"/>
      <c r="DA175" s="531"/>
      <c r="DB175" s="531"/>
      <c r="DC175" s="531"/>
      <c r="DD175" s="531"/>
      <c r="DE175" s="531"/>
      <c r="DF175" s="531"/>
      <c r="DG175" s="531"/>
      <c r="DH175" s="531"/>
      <c r="DI175" s="531"/>
      <c r="DJ175" s="531"/>
      <c r="DK175" s="531"/>
      <c r="DL175" s="531"/>
      <c r="DM175" s="531"/>
      <c r="DN175" s="531"/>
      <c r="DO175" s="531"/>
      <c r="DP175" s="531"/>
      <c r="DQ175" s="531"/>
      <c r="DR175" s="531"/>
      <c r="DS175" s="531"/>
      <c r="DT175" s="531"/>
      <c r="DU175" s="531"/>
      <c r="DV175" s="531"/>
      <c r="DW175" s="531"/>
      <c r="DX175" s="531"/>
      <c r="DY175" s="531"/>
      <c r="DZ175" s="531"/>
      <c r="EA175" s="531"/>
      <c r="EB175" s="531"/>
      <c r="EC175" s="531"/>
      <c r="ED175" s="531"/>
      <c r="EE175" s="531"/>
      <c r="EF175" s="531"/>
      <c r="EG175" s="531"/>
      <c r="EH175" s="531"/>
      <c r="EI175" s="531"/>
      <c r="EJ175" s="531"/>
      <c r="EK175" s="531"/>
      <c r="EL175" s="531"/>
      <c r="EM175" s="531"/>
      <c r="EN175" s="531"/>
      <c r="EO175" s="531"/>
      <c r="EP175" s="531"/>
      <c r="EQ175" s="531"/>
      <c r="ER175" s="531"/>
      <c r="ES175" s="531"/>
      <c r="ET175" s="531"/>
      <c r="EU175" s="531"/>
      <c r="EV175" s="531"/>
      <c r="EW175" s="531"/>
      <c r="EX175" s="531"/>
      <c r="EY175" s="531"/>
      <c r="EZ175" s="531"/>
      <c r="FA175" s="531"/>
      <c r="FB175" s="531"/>
      <c r="FC175" s="531"/>
      <c r="FD175" s="531"/>
      <c r="FE175" s="531"/>
      <c r="FF175" s="531"/>
      <c r="FG175" s="531"/>
      <c r="FH175" s="531"/>
      <c r="FI175" s="531"/>
      <c r="FJ175" s="531"/>
      <c r="FK175" s="531"/>
      <c r="FL175" s="531"/>
      <c r="FM175" s="531"/>
      <c r="FN175" s="531"/>
      <c r="FO175" s="531"/>
      <c r="FP175" s="531"/>
      <c r="FQ175" s="531"/>
      <c r="FR175" s="531"/>
      <c r="FS175" s="531"/>
      <c r="FT175" s="531"/>
      <c r="FU175" s="531"/>
      <c r="FV175" s="531"/>
      <c r="FW175" s="531"/>
      <c r="FX175" s="531"/>
      <c r="FY175" s="531"/>
      <c r="FZ175" s="531"/>
      <c r="GA175" s="531"/>
      <c r="GB175" s="531"/>
      <c r="GC175" s="531"/>
      <c r="GD175" s="531"/>
      <c r="GE175" s="531"/>
      <c r="GF175" s="531"/>
      <c r="GG175" s="531"/>
      <c r="GH175" s="531"/>
      <c r="GI175" s="531"/>
      <c r="GJ175" s="531"/>
      <c r="GK175" s="531"/>
      <c r="GL175" s="531"/>
      <c r="GM175" s="531"/>
      <c r="GN175" s="531"/>
      <c r="GO175" s="531"/>
      <c r="GP175" s="531"/>
      <c r="GQ175" s="531"/>
      <c r="GR175" s="531"/>
      <c r="GS175" s="531"/>
      <c r="GT175" s="531"/>
      <c r="GU175" s="531"/>
      <c r="GV175" s="531"/>
      <c r="GW175" s="531"/>
      <c r="GX175" s="531"/>
      <c r="GY175" s="531"/>
      <c r="GZ175" s="531"/>
      <c r="HA175" s="531"/>
      <c r="HB175" s="531"/>
      <c r="HC175" s="531"/>
      <c r="HD175" s="531"/>
      <c r="HE175" s="531"/>
      <c r="HF175" s="531"/>
      <c r="HG175" s="531"/>
      <c r="HH175" s="531"/>
      <c r="HI175" s="531"/>
      <c r="HJ175" s="531"/>
      <c r="HK175" s="531"/>
      <c r="HL175" s="531"/>
      <c r="HM175" s="531"/>
      <c r="HN175" s="531"/>
      <c r="HO175" s="531"/>
      <c r="HP175" s="531"/>
      <c r="HQ175" s="531"/>
      <c r="HR175" s="531"/>
      <c r="HS175" s="531"/>
      <c r="HT175" s="531"/>
      <c r="HU175" s="531"/>
      <c r="HV175" s="531"/>
      <c r="HW175" s="531"/>
      <c r="HX175" s="531"/>
      <c r="HY175" s="531"/>
      <c r="HZ175" s="531"/>
      <c r="IA175" s="531"/>
      <c r="IB175" s="531"/>
      <c r="IC175" s="531"/>
      <c r="ID175" s="531"/>
      <c r="IE175" s="531"/>
      <c r="IF175" s="531"/>
      <c r="IG175" s="531"/>
      <c r="IH175" s="531"/>
      <c r="II175" s="531"/>
      <c r="IJ175" s="531"/>
      <c r="IK175" s="531"/>
      <c r="IL175" s="531"/>
      <c r="IM175" s="531"/>
      <c r="IN175" s="531"/>
      <c r="IO175" s="531"/>
      <c r="IP175" s="531"/>
      <c r="IQ175" s="531"/>
      <c r="IR175" s="531"/>
      <c r="IS175" s="531"/>
      <c r="IT175" s="531"/>
      <c r="IU175" s="531"/>
      <c r="IV175" s="531"/>
    </row>
    <row r="176" spans="1:256" s="569" customFormat="1" ht="11.25">
      <c r="A176" s="546"/>
      <c r="B176" s="542" t="s">
        <v>1383</v>
      </c>
      <c r="C176" s="544" t="s">
        <v>1135</v>
      </c>
      <c r="D176" s="545">
        <v>1</v>
      </c>
      <c r="E176" s="888"/>
      <c r="F176" s="529">
        <f>D176*E176</f>
        <v>0</v>
      </c>
      <c r="G176" s="610"/>
      <c r="H176" s="611"/>
      <c r="I176" s="611"/>
      <c r="J176" s="531"/>
      <c r="K176" s="531"/>
      <c r="L176" s="531"/>
      <c r="M176" s="531"/>
      <c r="N176" s="531"/>
      <c r="O176" s="531"/>
      <c r="P176" s="531"/>
      <c r="Q176" s="531"/>
      <c r="R176" s="531"/>
      <c r="S176" s="531"/>
      <c r="T176" s="531"/>
      <c r="U176" s="531"/>
      <c r="V176" s="531"/>
      <c r="W176" s="531"/>
      <c r="X176" s="531"/>
      <c r="Y176" s="531"/>
      <c r="Z176" s="531"/>
      <c r="AA176" s="531"/>
      <c r="AB176" s="531"/>
      <c r="AC176" s="531"/>
      <c r="AD176" s="531"/>
      <c r="AE176" s="531"/>
      <c r="AF176" s="531"/>
      <c r="AG176" s="531"/>
      <c r="AH176" s="531"/>
      <c r="AI176" s="531"/>
      <c r="AJ176" s="531"/>
      <c r="AK176" s="531"/>
      <c r="AL176" s="531"/>
      <c r="AM176" s="531"/>
      <c r="AN176" s="531"/>
      <c r="AO176" s="531"/>
      <c r="AP176" s="531"/>
      <c r="AQ176" s="531"/>
      <c r="AR176" s="531"/>
      <c r="AS176" s="531"/>
      <c r="AT176" s="531"/>
      <c r="AU176" s="531"/>
      <c r="AV176" s="531"/>
      <c r="AW176" s="531"/>
      <c r="AX176" s="531"/>
      <c r="AY176" s="531"/>
      <c r="AZ176" s="531"/>
      <c r="BA176" s="531"/>
      <c r="BB176" s="531"/>
      <c r="BC176" s="531"/>
      <c r="BD176" s="531"/>
      <c r="BE176" s="531"/>
      <c r="BF176" s="531"/>
      <c r="BG176" s="531"/>
      <c r="BH176" s="531"/>
      <c r="BI176" s="531"/>
      <c r="BJ176" s="531"/>
      <c r="BK176" s="531"/>
      <c r="BL176" s="531"/>
      <c r="BM176" s="531"/>
      <c r="BN176" s="531"/>
      <c r="BO176" s="531"/>
      <c r="BP176" s="531"/>
      <c r="BQ176" s="531"/>
      <c r="BR176" s="531"/>
      <c r="BS176" s="531"/>
      <c r="BT176" s="531"/>
      <c r="BU176" s="531"/>
      <c r="BV176" s="531"/>
      <c r="BW176" s="531"/>
      <c r="BX176" s="531"/>
      <c r="BY176" s="531"/>
      <c r="BZ176" s="531"/>
      <c r="CA176" s="531"/>
      <c r="CB176" s="531"/>
      <c r="CC176" s="531"/>
      <c r="CD176" s="531"/>
      <c r="CE176" s="531"/>
      <c r="CF176" s="531"/>
      <c r="CG176" s="531"/>
      <c r="CH176" s="531"/>
      <c r="CI176" s="531"/>
      <c r="CJ176" s="531"/>
      <c r="CK176" s="531"/>
      <c r="CL176" s="531"/>
      <c r="CM176" s="531"/>
      <c r="CN176" s="531"/>
      <c r="CO176" s="531"/>
      <c r="CP176" s="531"/>
      <c r="CQ176" s="531"/>
      <c r="CR176" s="531"/>
      <c r="CS176" s="531"/>
      <c r="CT176" s="531"/>
      <c r="CU176" s="531"/>
      <c r="CV176" s="531"/>
      <c r="CW176" s="531"/>
      <c r="CX176" s="531"/>
      <c r="CY176" s="531"/>
      <c r="CZ176" s="531"/>
      <c r="DA176" s="531"/>
      <c r="DB176" s="531"/>
      <c r="DC176" s="531"/>
      <c r="DD176" s="531"/>
      <c r="DE176" s="531"/>
      <c r="DF176" s="531"/>
      <c r="DG176" s="531"/>
      <c r="DH176" s="531"/>
      <c r="DI176" s="531"/>
      <c r="DJ176" s="531"/>
      <c r="DK176" s="531"/>
      <c r="DL176" s="531"/>
      <c r="DM176" s="531"/>
      <c r="DN176" s="531"/>
      <c r="DO176" s="531"/>
      <c r="DP176" s="531"/>
      <c r="DQ176" s="531"/>
      <c r="DR176" s="531"/>
      <c r="DS176" s="531"/>
      <c r="DT176" s="531"/>
      <c r="DU176" s="531"/>
      <c r="DV176" s="531"/>
      <c r="DW176" s="531"/>
      <c r="DX176" s="531"/>
      <c r="DY176" s="531"/>
      <c r="DZ176" s="531"/>
      <c r="EA176" s="531"/>
      <c r="EB176" s="531"/>
      <c r="EC176" s="531"/>
      <c r="ED176" s="531"/>
      <c r="EE176" s="531"/>
      <c r="EF176" s="531"/>
      <c r="EG176" s="531"/>
      <c r="EH176" s="531"/>
      <c r="EI176" s="531"/>
      <c r="EJ176" s="531"/>
      <c r="EK176" s="531"/>
      <c r="EL176" s="531"/>
      <c r="EM176" s="531"/>
      <c r="EN176" s="531"/>
      <c r="EO176" s="531"/>
      <c r="EP176" s="531"/>
      <c r="EQ176" s="531"/>
      <c r="ER176" s="531"/>
      <c r="ES176" s="531"/>
      <c r="ET176" s="531"/>
      <c r="EU176" s="531"/>
      <c r="EV176" s="531"/>
      <c r="EW176" s="531"/>
      <c r="EX176" s="531"/>
      <c r="EY176" s="531"/>
      <c r="EZ176" s="531"/>
      <c r="FA176" s="531"/>
      <c r="FB176" s="531"/>
      <c r="FC176" s="531"/>
      <c r="FD176" s="531"/>
      <c r="FE176" s="531"/>
      <c r="FF176" s="531"/>
      <c r="FG176" s="531"/>
      <c r="FH176" s="531"/>
      <c r="FI176" s="531"/>
      <c r="FJ176" s="531"/>
      <c r="FK176" s="531"/>
      <c r="FL176" s="531"/>
      <c r="FM176" s="531"/>
      <c r="FN176" s="531"/>
      <c r="FO176" s="531"/>
      <c r="FP176" s="531"/>
      <c r="FQ176" s="531"/>
      <c r="FR176" s="531"/>
      <c r="FS176" s="531"/>
      <c r="FT176" s="531"/>
      <c r="FU176" s="531"/>
      <c r="FV176" s="531"/>
      <c r="FW176" s="531"/>
      <c r="FX176" s="531"/>
      <c r="FY176" s="531"/>
      <c r="FZ176" s="531"/>
      <c r="GA176" s="531"/>
      <c r="GB176" s="531"/>
      <c r="GC176" s="531"/>
      <c r="GD176" s="531"/>
      <c r="GE176" s="531"/>
      <c r="GF176" s="531"/>
      <c r="GG176" s="531"/>
      <c r="GH176" s="531"/>
      <c r="GI176" s="531"/>
      <c r="GJ176" s="531"/>
      <c r="GK176" s="531"/>
      <c r="GL176" s="531"/>
      <c r="GM176" s="531"/>
      <c r="GN176" s="531"/>
      <c r="GO176" s="531"/>
      <c r="GP176" s="531"/>
      <c r="GQ176" s="531"/>
      <c r="GR176" s="531"/>
      <c r="GS176" s="531"/>
      <c r="GT176" s="531"/>
      <c r="GU176" s="531"/>
      <c r="GV176" s="531"/>
      <c r="GW176" s="531"/>
      <c r="GX176" s="531"/>
      <c r="GY176" s="531"/>
      <c r="GZ176" s="531"/>
      <c r="HA176" s="531"/>
      <c r="HB176" s="531"/>
      <c r="HC176" s="531"/>
      <c r="HD176" s="531"/>
      <c r="HE176" s="531"/>
      <c r="HF176" s="531"/>
      <c r="HG176" s="531"/>
      <c r="HH176" s="531"/>
      <c r="HI176" s="531"/>
      <c r="HJ176" s="531"/>
      <c r="HK176" s="531"/>
      <c r="HL176" s="531"/>
      <c r="HM176" s="531"/>
      <c r="HN176" s="531"/>
      <c r="HO176" s="531"/>
      <c r="HP176" s="531"/>
      <c r="HQ176" s="531"/>
      <c r="HR176" s="531"/>
      <c r="HS176" s="531"/>
      <c r="HT176" s="531"/>
      <c r="HU176" s="531"/>
      <c r="HV176" s="531"/>
      <c r="HW176" s="531"/>
      <c r="HX176" s="531"/>
      <c r="HY176" s="531"/>
      <c r="HZ176" s="531"/>
      <c r="IA176" s="531"/>
      <c r="IB176" s="531"/>
      <c r="IC176" s="531"/>
      <c r="ID176" s="531"/>
      <c r="IE176" s="531"/>
      <c r="IF176" s="531"/>
      <c r="IG176" s="531"/>
      <c r="IH176" s="531"/>
      <c r="II176" s="531"/>
      <c r="IJ176" s="531"/>
      <c r="IK176" s="531"/>
      <c r="IL176" s="531"/>
      <c r="IM176" s="531"/>
      <c r="IN176" s="531"/>
      <c r="IO176" s="531"/>
      <c r="IP176" s="531"/>
      <c r="IQ176" s="531"/>
      <c r="IR176" s="531"/>
      <c r="IS176" s="531"/>
      <c r="IT176" s="531"/>
      <c r="IU176" s="531"/>
      <c r="IV176" s="531"/>
    </row>
    <row r="177" spans="1:256" s="569" customFormat="1" ht="11.25">
      <c r="A177" s="525"/>
      <c r="B177" s="542"/>
      <c r="C177" s="544"/>
      <c r="D177" s="545"/>
      <c r="E177" s="478"/>
      <c r="F177" s="478"/>
      <c r="G177" s="607"/>
      <c r="H177" s="608"/>
      <c r="I177" s="608"/>
      <c r="J177" s="599"/>
      <c r="K177" s="599"/>
      <c r="L177" s="599"/>
      <c r="M177" s="599"/>
      <c r="N177" s="599"/>
      <c r="O177" s="599"/>
      <c r="P177" s="599"/>
      <c r="Q177" s="599"/>
      <c r="R177" s="599"/>
      <c r="S177" s="599"/>
      <c r="T177" s="599"/>
      <c r="U177" s="599"/>
      <c r="V177" s="599"/>
      <c r="W177" s="599"/>
      <c r="X177" s="599"/>
      <c r="Y177" s="599"/>
      <c r="Z177" s="599"/>
      <c r="AA177" s="599"/>
      <c r="AB177" s="599"/>
      <c r="AC177" s="599"/>
      <c r="AD177" s="599"/>
      <c r="AE177" s="599"/>
      <c r="AF177" s="599"/>
      <c r="AG177" s="599"/>
      <c r="AH177" s="599"/>
      <c r="AI177" s="599"/>
      <c r="AJ177" s="599"/>
      <c r="AK177" s="599"/>
      <c r="AL177" s="599"/>
      <c r="AM177" s="599"/>
      <c r="AN177" s="599"/>
      <c r="AO177" s="599"/>
      <c r="AP177" s="599"/>
      <c r="AQ177" s="599"/>
      <c r="AR177" s="599"/>
      <c r="AS177" s="599"/>
      <c r="AT177" s="599"/>
      <c r="AU177" s="599"/>
      <c r="AV177" s="599"/>
      <c r="AW177" s="599"/>
      <c r="AX177" s="599"/>
      <c r="AY177" s="599"/>
      <c r="AZ177" s="599"/>
      <c r="BA177" s="599"/>
      <c r="BB177" s="599"/>
      <c r="BC177" s="599"/>
      <c r="BD177" s="599"/>
      <c r="BE177" s="599"/>
      <c r="BF177" s="599"/>
      <c r="BG177" s="599"/>
      <c r="BH177" s="599"/>
      <c r="BI177" s="599"/>
      <c r="BJ177" s="599"/>
      <c r="BK177" s="599"/>
      <c r="BL177" s="599"/>
      <c r="BM177" s="599"/>
      <c r="BN177" s="599"/>
      <c r="BO177" s="599"/>
      <c r="BP177" s="599"/>
      <c r="BQ177" s="599"/>
      <c r="BR177" s="599"/>
      <c r="BS177" s="599"/>
      <c r="BT177" s="599"/>
      <c r="BU177" s="599"/>
      <c r="BV177" s="599"/>
      <c r="BW177" s="599"/>
      <c r="BX177" s="599"/>
      <c r="BY177" s="599"/>
      <c r="BZ177" s="599"/>
      <c r="CA177" s="599"/>
      <c r="CB177" s="599"/>
      <c r="CC177" s="599"/>
      <c r="CD177" s="599"/>
      <c r="CE177" s="599"/>
      <c r="CF177" s="599"/>
      <c r="CG177" s="599"/>
      <c r="CH177" s="599"/>
      <c r="CI177" s="599"/>
      <c r="CJ177" s="599"/>
      <c r="CK177" s="599"/>
      <c r="CL177" s="599"/>
      <c r="CM177" s="599"/>
      <c r="CN177" s="599"/>
      <c r="CO177" s="599"/>
      <c r="CP177" s="599"/>
      <c r="CQ177" s="599"/>
      <c r="CR177" s="599"/>
      <c r="CS177" s="599"/>
      <c r="CT177" s="599"/>
      <c r="CU177" s="599"/>
      <c r="CV177" s="599"/>
      <c r="CW177" s="599"/>
      <c r="CX177" s="599"/>
      <c r="CY177" s="599"/>
      <c r="CZ177" s="599"/>
      <c r="DA177" s="599"/>
      <c r="DB177" s="599"/>
      <c r="DC177" s="599"/>
      <c r="DD177" s="599"/>
      <c r="DE177" s="599"/>
      <c r="DF177" s="599"/>
      <c r="DG177" s="599"/>
      <c r="DH177" s="599"/>
      <c r="DI177" s="599"/>
      <c r="DJ177" s="599"/>
      <c r="DK177" s="599"/>
      <c r="DL177" s="599"/>
      <c r="DM177" s="599"/>
      <c r="DN177" s="599"/>
      <c r="DO177" s="599"/>
      <c r="DP177" s="599"/>
      <c r="DQ177" s="599"/>
      <c r="DR177" s="599"/>
      <c r="DS177" s="599"/>
      <c r="DT177" s="599"/>
      <c r="DU177" s="599"/>
      <c r="DV177" s="599"/>
      <c r="DW177" s="599"/>
      <c r="DX177" s="599"/>
      <c r="DY177" s="599"/>
      <c r="DZ177" s="599"/>
      <c r="EA177" s="599"/>
      <c r="EB177" s="599"/>
      <c r="EC177" s="599"/>
      <c r="ED177" s="599"/>
      <c r="EE177" s="599"/>
      <c r="EF177" s="599"/>
      <c r="EG177" s="599"/>
      <c r="EH177" s="599"/>
      <c r="EI177" s="599"/>
      <c r="EJ177" s="599"/>
      <c r="EK177" s="599"/>
      <c r="EL177" s="599"/>
      <c r="EM177" s="599"/>
      <c r="EN177" s="599"/>
      <c r="EO177" s="599"/>
      <c r="EP177" s="599"/>
      <c r="EQ177" s="599"/>
      <c r="ER177" s="599"/>
      <c r="ES177" s="599"/>
      <c r="ET177" s="599"/>
      <c r="EU177" s="599"/>
      <c r="EV177" s="599"/>
      <c r="EW177" s="599"/>
      <c r="EX177" s="599"/>
      <c r="EY177" s="599"/>
      <c r="EZ177" s="599"/>
      <c r="FA177" s="599"/>
      <c r="FB177" s="599"/>
      <c r="FC177" s="599"/>
      <c r="FD177" s="599"/>
      <c r="FE177" s="599"/>
      <c r="FF177" s="599"/>
      <c r="FG177" s="599"/>
      <c r="FH177" s="599"/>
      <c r="FI177" s="599"/>
      <c r="FJ177" s="599"/>
      <c r="FK177" s="599"/>
      <c r="FL177" s="599"/>
      <c r="FM177" s="599"/>
      <c r="FN177" s="599"/>
      <c r="FO177" s="599"/>
      <c r="FP177" s="599"/>
      <c r="FQ177" s="599"/>
      <c r="FR177" s="599"/>
      <c r="FS177" s="599"/>
      <c r="FT177" s="599"/>
      <c r="FU177" s="599"/>
      <c r="FV177" s="599"/>
      <c r="FW177" s="599"/>
      <c r="FX177" s="599"/>
      <c r="FY177" s="599"/>
      <c r="FZ177" s="599"/>
      <c r="GA177" s="599"/>
      <c r="GB177" s="599"/>
      <c r="GC177" s="599"/>
      <c r="GD177" s="599"/>
      <c r="GE177" s="599"/>
      <c r="GF177" s="599"/>
      <c r="GG177" s="599"/>
      <c r="GH177" s="599"/>
      <c r="GI177" s="599"/>
      <c r="GJ177" s="599"/>
      <c r="GK177" s="599"/>
      <c r="GL177" s="599"/>
      <c r="GM177" s="599"/>
      <c r="GN177" s="599"/>
      <c r="GO177" s="599"/>
      <c r="GP177" s="599"/>
      <c r="GQ177" s="599"/>
      <c r="GR177" s="599"/>
      <c r="GS177" s="599"/>
      <c r="GT177" s="599"/>
      <c r="GU177" s="599"/>
      <c r="GV177" s="599"/>
      <c r="GW177" s="599"/>
      <c r="GX177" s="599"/>
      <c r="GY177" s="599"/>
      <c r="GZ177" s="599"/>
      <c r="HA177" s="599"/>
      <c r="HB177" s="599"/>
      <c r="HC177" s="599"/>
      <c r="HD177" s="599"/>
      <c r="HE177" s="599"/>
      <c r="HF177" s="599"/>
      <c r="HG177" s="599"/>
      <c r="HH177" s="599"/>
      <c r="HI177" s="599"/>
      <c r="HJ177" s="599"/>
      <c r="HK177" s="599"/>
      <c r="HL177" s="599"/>
      <c r="HM177" s="599"/>
      <c r="HN177" s="599"/>
      <c r="HO177" s="599"/>
      <c r="HP177" s="599"/>
      <c r="HQ177" s="599"/>
      <c r="HR177" s="599"/>
      <c r="HS177" s="599"/>
      <c r="HT177" s="599"/>
      <c r="HU177" s="599"/>
      <c r="HV177" s="599"/>
      <c r="HW177" s="599"/>
      <c r="HX177" s="599"/>
      <c r="HY177" s="599"/>
      <c r="HZ177" s="599"/>
      <c r="IA177" s="599"/>
      <c r="IB177" s="599"/>
      <c r="IC177" s="599"/>
      <c r="ID177" s="599"/>
      <c r="IE177" s="599"/>
      <c r="IF177" s="599"/>
      <c r="IG177" s="599"/>
      <c r="IH177" s="599"/>
      <c r="II177" s="599"/>
      <c r="IJ177" s="599"/>
      <c r="IK177" s="599"/>
      <c r="IL177" s="599"/>
      <c r="IM177" s="599"/>
      <c r="IN177" s="599"/>
      <c r="IO177" s="599"/>
      <c r="IP177" s="599"/>
      <c r="IQ177" s="599"/>
      <c r="IR177" s="599"/>
      <c r="IS177" s="599"/>
      <c r="IT177" s="599"/>
      <c r="IU177" s="599"/>
      <c r="IV177" s="599"/>
    </row>
    <row r="178" spans="1:256" s="569" customFormat="1" ht="11.25">
      <c r="A178" s="525" t="s">
        <v>39</v>
      </c>
      <c r="B178" s="609" t="s">
        <v>1384</v>
      </c>
      <c r="C178" s="544"/>
      <c r="D178" s="545"/>
      <c r="E178" s="478"/>
      <c r="F178" s="478"/>
      <c r="G178" s="612"/>
      <c r="H178" s="608"/>
      <c r="I178" s="608"/>
      <c r="J178" s="599"/>
      <c r="K178" s="599"/>
      <c r="L178" s="599"/>
      <c r="M178" s="599"/>
      <c r="N178" s="599"/>
      <c r="O178" s="599"/>
      <c r="P178" s="599"/>
      <c r="Q178" s="599"/>
      <c r="R178" s="599"/>
      <c r="S178" s="599"/>
      <c r="T178" s="599"/>
      <c r="U178" s="599"/>
      <c r="V178" s="599"/>
      <c r="W178" s="599"/>
      <c r="X178" s="599"/>
      <c r="Y178" s="599"/>
      <c r="Z178" s="599"/>
      <c r="AA178" s="599"/>
      <c r="AB178" s="599"/>
      <c r="AC178" s="599"/>
      <c r="AD178" s="599"/>
      <c r="AE178" s="599"/>
      <c r="AF178" s="599"/>
      <c r="AG178" s="599"/>
      <c r="AH178" s="599"/>
      <c r="AI178" s="599"/>
      <c r="AJ178" s="599"/>
      <c r="AK178" s="599"/>
      <c r="AL178" s="599"/>
      <c r="AM178" s="599"/>
      <c r="AN178" s="599"/>
      <c r="AO178" s="599"/>
      <c r="AP178" s="599"/>
      <c r="AQ178" s="599"/>
      <c r="AR178" s="599"/>
      <c r="AS178" s="599"/>
      <c r="AT178" s="599"/>
      <c r="AU178" s="599"/>
      <c r="AV178" s="599"/>
      <c r="AW178" s="599"/>
      <c r="AX178" s="599"/>
      <c r="AY178" s="599"/>
      <c r="AZ178" s="599"/>
      <c r="BA178" s="599"/>
      <c r="BB178" s="599"/>
      <c r="BC178" s="599"/>
      <c r="BD178" s="599"/>
      <c r="BE178" s="599"/>
      <c r="BF178" s="599"/>
      <c r="BG178" s="599"/>
      <c r="BH178" s="599"/>
      <c r="BI178" s="599"/>
      <c r="BJ178" s="599"/>
      <c r="BK178" s="599"/>
      <c r="BL178" s="599"/>
      <c r="BM178" s="599"/>
      <c r="BN178" s="599"/>
      <c r="BO178" s="599"/>
      <c r="BP178" s="599"/>
      <c r="BQ178" s="599"/>
      <c r="BR178" s="599"/>
      <c r="BS178" s="599"/>
      <c r="BT178" s="599"/>
      <c r="BU178" s="599"/>
      <c r="BV178" s="599"/>
      <c r="BW178" s="599"/>
      <c r="BX178" s="599"/>
      <c r="BY178" s="599"/>
      <c r="BZ178" s="599"/>
      <c r="CA178" s="599"/>
      <c r="CB178" s="599"/>
      <c r="CC178" s="599"/>
      <c r="CD178" s="599"/>
      <c r="CE178" s="599"/>
      <c r="CF178" s="599"/>
      <c r="CG178" s="599"/>
      <c r="CH178" s="599"/>
      <c r="CI178" s="599"/>
      <c r="CJ178" s="599"/>
      <c r="CK178" s="599"/>
      <c r="CL178" s="599"/>
      <c r="CM178" s="599"/>
      <c r="CN178" s="599"/>
      <c r="CO178" s="599"/>
      <c r="CP178" s="599"/>
      <c r="CQ178" s="599"/>
      <c r="CR178" s="599"/>
      <c r="CS178" s="599"/>
      <c r="CT178" s="599"/>
      <c r="CU178" s="599"/>
      <c r="CV178" s="599"/>
      <c r="CW178" s="599"/>
      <c r="CX178" s="599"/>
      <c r="CY178" s="599"/>
      <c r="CZ178" s="599"/>
      <c r="DA178" s="599"/>
      <c r="DB178" s="599"/>
      <c r="DC178" s="599"/>
      <c r="DD178" s="599"/>
      <c r="DE178" s="599"/>
      <c r="DF178" s="599"/>
      <c r="DG178" s="599"/>
      <c r="DH178" s="599"/>
      <c r="DI178" s="599"/>
      <c r="DJ178" s="599"/>
      <c r="DK178" s="599"/>
      <c r="DL178" s="599"/>
      <c r="DM178" s="599"/>
      <c r="DN178" s="599"/>
      <c r="DO178" s="599"/>
      <c r="DP178" s="599"/>
      <c r="DQ178" s="599"/>
      <c r="DR178" s="599"/>
      <c r="DS178" s="599"/>
      <c r="DT178" s="599"/>
      <c r="DU178" s="599"/>
      <c r="DV178" s="599"/>
      <c r="DW178" s="599"/>
      <c r="DX178" s="599"/>
      <c r="DY178" s="599"/>
      <c r="DZ178" s="599"/>
      <c r="EA178" s="599"/>
      <c r="EB178" s="599"/>
      <c r="EC178" s="599"/>
      <c r="ED178" s="599"/>
      <c r="EE178" s="599"/>
      <c r="EF178" s="599"/>
      <c r="EG178" s="599"/>
      <c r="EH178" s="599"/>
      <c r="EI178" s="599"/>
      <c r="EJ178" s="599"/>
      <c r="EK178" s="599"/>
      <c r="EL178" s="599"/>
      <c r="EM178" s="599"/>
      <c r="EN178" s="599"/>
      <c r="EO178" s="599"/>
      <c r="EP178" s="599"/>
      <c r="EQ178" s="599"/>
      <c r="ER178" s="599"/>
      <c r="ES178" s="599"/>
      <c r="ET178" s="599"/>
      <c r="EU178" s="599"/>
      <c r="EV178" s="599"/>
      <c r="EW178" s="599"/>
      <c r="EX178" s="599"/>
      <c r="EY178" s="599"/>
      <c r="EZ178" s="599"/>
      <c r="FA178" s="599"/>
      <c r="FB178" s="599"/>
      <c r="FC178" s="599"/>
      <c r="FD178" s="599"/>
      <c r="FE178" s="599"/>
      <c r="FF178" s="599"/>
      <c r="FG178" s="599"/>
      <c r="FH178" s="599"/>
      <c r="FI178" s="599"/>
      <c r="FJ178" s="599"/>
      <c r="FK178" s="599"/>
      <c r="FL178" s="599"/>
      <c r="FM178" s="599"/>
      <c r="FN178" s="599"/>
      <c r="FO178" s="599"/>
      <c r="FP178" s="599"/>
      <c r="FQ178" s="599"/>
      <c r="FR178" s="599"/>
      <c r="FS178" s="599"/>
      <c r="FT178" s="599"/>
      <c r="FU178" s="599"/>
      <c r="FV178" s="599"/>
      <c r="FW178" s="599"/>
      <c r="FX178" s="599"/>
      <c r="FY178" s="599"/>
      <c r="FZ178" s="599"/>
      <c r="GA178" s="599"/>
      <c r="GB178" s="599"/>
      <c r="GC178" s="599"/>
      <c r="GD178" s="599"/>
      <c r="GE178" s="599"/>
      <c r="GF178" s="599"/>
      <c r="GG178" s="599"/>
      <c r="GH178" s="599"/>
      <c r="GI178" s="599"/>
      <c r="GJ178" s="599"/>
      <c r="GK178" s="599"/>
      <c r="GL178" s="599"/>
      <c r="GM178" s="599"/>
      <c r="GN178" s="599"/>
      <c r="GO178" s="599"/>
      <c r="GP178" s="599"/>
      <c r="GQ178" s="599"/>
      <c r="GR178" s="599"/>
      <c r="GS178" s="599"/>
      <c r="GT178" s="599"/>
      <c r="GU178" s="599"/>
      <c r="GV178" s="599"/>
      <c r="GW178" s="599"/>
      <c r="GX178" s="599"/>
      <c r="GY178" s="599"/>
      <c r="GZ178" s="599"/>
      <c r="HA178" s="599"/>
      <c r="HB178" s="599"/>
      <c r="HC178" s="599"/>
      <c r="HD178" s="599"/>
      <c r="HE178" s="599"/>
      <c r="HF178" s="599"/>
      <c r="HG178" s="599"/>
      <c r="HH178" s="599"/>
      <c r="HI178" s="599"/>
      <c r="HJ178" s="599"/>
      <c r="HK178" s="599"/>
      <c r="HL178" s="599"/>
      <c r="HM178" s="599"/>
      <c r="HN178" s="599"/>
      <c r="HO178" s="599"/>
      <c r="HP178" s="599"/>
      <c r="HQ178" s="599"/>
      <c r="HR178" s="599"/>
      <c r="HS178" s="599"/>
      <c r="HT178" s="599"/>
      <c r="HU178" s="599"/>
      <c r="HV178" s="599"/>
      <c r="HW178" s="599"/>
      <c r="HX178" s="599"/>
      <c r="HY178" s="599"/>
      <c r="HZ178" s="599"/>
      <c r="IA178" s="599"/>
      <c r="IB178" s="599"/>
      <c r="IC178" s="599"/>
      <c r="ID178" s="599"/>
      <c r="IE178" s="599"/>
      <c r="IF178" s="599"/>
      <c r="IG178" s="599"/>
      <c r="IH178" s="599"/>
      <c r="II178" s="599"/>
      <c r="IJ178" s="599"/>
      <c r="IK178" s="599"/>
      <c r="IL178" s="599"/>
      <c r="IM178" s="599"/>
      <c r="IN178" s="599"/>
      <c r="IO178" s="599"/>
      <c r="IP178" s="599"/>
      <c r="IQ178" s="599"/>
      <c r="IR178" s="599"/>
      <c r="IS178" s="599"/>
      <c r="IT178" s="599"/>
      <c r="IU178" s="599"/>
      <c r="IV178" s="599"/>
    </row>
    <row r="179" spans="1:256" s="569" customFormat="1" ht="33.75">
      <c r="A179" s="525"/>
      <c r="B179" s="542" t="s">
        <v>1385</v>
      </c>
      <c r="C179" s="544"/>
      <c r="D179" s="545"/>
      <c r="E179" s="478"/>
      <c r="F179" s="478"/>
      <c r="G179" s="599"/>
      <c r="H179" s="599"/>
      <c r="I179" s="599"/>
      <c r="J179" s="613"/>
      <c r="K179" s="599"/>
      <c r="L179" s="599"/>
      <c r="M179" s="599"/>
      <c r="N179" s="599"/>
      <c r="O179" s="599"/>
      <c r="P179" s="599"/>
      <c r="Q179" s="599"/>
      <c r="R179" s="599"/>
      <c r="S179" s="599"/>
      <c r="T179" s="599"/>
      <c r="U179" s="599"/>
      <c r="V179" s="599"/>
      <c r="W179" s="599"/>
      <c r="X179" s="599"/>
      <c r="Y179" s="599"/>
      <c r="Z179" s="599"/>
      <c r="AA179" s="599"/>
      <c r="AB179" s="599"/>
      <c r="AC179" s="599"/>
      <c r="AD179" s="599"/>
      <c r="AE179" s="599"/>
      <c r="AF179" s="599"/>
      <c r="AG179" s="599"/>
      <c r="AH179" s="599"/>
      <c r="AI179" s="599"/>
      <c r="AJ179" s="599"/>
      <c r="AK179" s="599"/>
      <c r="AL179" s="599"/>
      <c r="AM179" s="599"/>
      <c r="AN179" s="599"/>
      <c r="AO179" s="599"/>
      <c r="AP179" s="599"/>
      <c r="AQ179" s="599"/>
      <c r="AR179" s="599"/>
      <c r="AS179" s="599"/>
      <c r="AT179" s="599"/>
      <c r="AU179" s="599"/>
      <c r="AV179" s="599"/>
      <c r="AW179" s="599"/>
      <c r="AX179" s="599"/>
      <c r="AY179" s="599"/>
      <c r="AZ179" s="599"/>
      <c r="BA179" s="599"/>
      <c r="BB179" s="599"/>
      <c r="BC179" s="599"/>
      <c r="BD179" s="599"/>
      <c r="BE179" s="599"/>
      <c r="BF179" s="599"/>
      <c r="BG179" s="599"/>
      <c r="BH179" s="599"/>
      <c r="BI179" s="599"/>
      <c r="BJ179" s="599"/>
      <c r="BK179" s="599"/>
      <c r="BL179" s="599"/>
      <c r="BM179" s="599"/>
      <c r="BN179" s="599"/>
      <c r="BO179" s="599"/>
      <c r="BP179" s="599"/>
      <c r="BQ179" s="599"/>
      <c r="BR179" s="599"/>
      <c r="BS179" s="599"/>
      <c r="BT179" s="599"/>
      <c r="BU179" s="599"/>
      <c r="BV179" s="599"/>
      <c r="BW179" s="599"/>
      <c r="BX179" s="599"/>
      <c r="BY179" s="599"/>
      <c r="BZ179" s="599"/>
      <c r="CA179" s="599"/>
      <c r="CB179" s="599"/>
      <c r="CC179" s="599"/>
      <c r="CD179" s="599"/>
      <c r="CE179" s="599"/>
      <c r="CF179" s="599"/>
      <c r="CG179" s="599"/>
      <c r="CH179" s="599"/>
      <c r="CI179" s="599"/>
      <c r="CJ179" s="599"/>
      <c r="CK179" s="599"/>
      <c r="CL179" s="599"/>
      <c r="CM179" s="599"/>
      <c r="CN179" s="599"/>
      <c r="CO179" s="599"/>
      <c r="CP179" s="599"/>
      <c r="CQ179" s="599"/>
      <c r="CR179" s="599"/>
      <c r="CS179" s="599"/>
      <c r="CT179" s="599"/>
      <c r="CU179" s="599"/>
      <c r="CV179" s="599"/>
      <c r="CW179" s="599"/>
      <c r="CX179" s="599"/>
      <c r="CY179" s="599"/>
      <c r="CZ179" s="599"/>
      <c r="DA179" s="599"/>
      <c r="DB179" s="599"/>
      <c r="DC179" s="599"/>
      <c r="DD179" s="599"/>
      <c r="DE179" s="599"/>
      <c r="DF179" s="599"/>
      <c r="DG179" s="599"/>
      <c r="DH179" s="599"/>
      <c r="DI179" s="599"/>
      <c r="DJ179" s="599"/>
      <c r="DK179" s="599"/>
      <c r="DL179" s="599"/>
      <c r="DM179" s="599"/>
      <c r="DN179" s="599"/>
      <c r="DO179" s="599"/>
      <c r="DP179" s="599"/>
      <c r="DQ179" s="599"/>
      <c r="DR179" s="599"/>
      <c r="DS179" s="599"/>
      <c r="DT179" s="599"/>
      <c r="DU179" s="599"/>
      <c r="DV179" s="599"/>
      <c r="DW179" s="599"/>
      <c r="DX179" s="599"/>
      <c r="DY179" s="599"/>
      <c r="DZ179" s="599"/>
      <c r="EA179" s="599"/>
      <c r="EB179" s="599"/>
      <c r="EC179" s="599"/>
      <c r="ED179" s="599"/>
      <c r="EE179" s="599"/>
      <c r="EF179" s="599"/>
      <c r="EG179" s="599"/>
      <c r="EH179" s="599"/>
      <c r="EI179" s="599"/>
      <c r="EJ179" s="599"/>
      <c r="EK179" s="599"/>
      <c r="EL179" s="599"/>
      <c r="EM179" s="599"/>
      <c r="EN179" s="599"/>
      <c r="EO179" s="599"/>
      <c r="EP179" s="599"/>
      <c r="EQ179" s="599"/>
      <c r="ER179" s="599"/>
      <c r="ES179" s="599"/>
      <c r="ET179" s="599"/>
      <c r="EU179" s="599"/>
      <c r="EV179" s="599"/>
      <c r="EW179" s="599"/>
      <c r="EX179" s="599"/>
      <c r="EY179" s="599"/>
      <c r="EZ179" s="599"/>
      <c r="FA179" s="599"/>
      <c r="FB179" s="599"/>
      <c r="FC179" s="599"/>
      <c r="FD179" s="599"/>
      <c r="FE179" s="599"/>
      <c r="FF179" s="599"/>
      <c r="FG179" s="599"/>
      <c r="FH179" s="599"/>
      <c r="FI179" s="599"/>
      <c r="FJ179" s="599"/>
      <c r="FK179" s="599"/>
      <c r="FL179" s="599"/>
      <c r="FM179" s="599"/>
      <c r="FN179" s="599"/>
      <c r="FO179" s="599"/>
      <c r="FP179" s="599"/>
      <c r="FQ179" s="599"/>
      <c r="FR179" s="599"/>
      <c r="FS179" s="599"/>
      <c r="FT179" s="599"/>
      <c r="FU179" s="599"/>
      <c r="FV179" s="599"/>
      <c r="FW179" s="599"/>
      <c r="FX179" s="599"/>
      <c r="FY179" s="599"/>
      <c r="FZ179" s="599"/>
      <c r="GA179" s="599"/>
      <c r="GB179" s="599"/>
      <c r="GC179" s="599"/>
      <c r="GD179" s="599"/>
      <c r="GE179" s="599"/>
      <c r="GF179" s="599"/>
      <c r="GG179" s="599"/>
      <c r="GH179" s="599"/>
      <c r="GI179" s="599"/>
      <c r="GJ179" s="599"/>
      <c r="GK179" s="599"/>
      <c r="GL179" s="599"/>
      <c r="GM179" s="599"/>
      <c r="GN179" s="599"/>
      <c r="GO179" s="599"/>
      <c r="GP179" s="599"/>
      <c r="GQ179" s="599"/>
      <c r="GR179" s="599"/>
      <c r="GS179" s="599"/>
      <c r="GT179" s="599"/>
      <c r="GU179" s="599"/>
      <c r="GV179" s="599"/>
      <c r="GW179" s="599"/>
      <c r="GX179" s="599"/>
      <c r="GY179" s="599"/>
      <c r="GZ179" s="599"/>
      <c r="HA179" s="599"/>
      <c r="HB179" s="599"/>
      <c r="HC179" s="599"/>
      <c r="HD179" s="599"/>
      <c r="HE179" s="599"/>
      <c r="HF179" s="599"/>
      <c r="HG179" s="599"/>
      <c r="HH179" s="599"/>
      <c r="HI179" s="599"/>
      <c r="HJ179" s="599"/>
      <c r="HK179" s="599"/>
      <c r="HL179" s="599"/>
      <c r="HM179" s="599"/>
      <c r="HN179" s="599"/>
      <c r="HO179" s="599"/>
      <c r="HP179" s="599"/>
      <c r="HQ179" s="599"/>
      <c r="HR179" s="599"/>
      <c r="HS179" s="599"/>
      <c r="HT179" s="599"/>
      <c r="HU179" s="599"/>
      <c r="HV179" s="599"/>
      <c r="HW179" s="599"/>
      <c r="HX179" s="599"/>
      <c r="HY179" s="599"/>
      <c r="HZ179" s="599"/>
      <c r="IA179" s="599"/>
      <c r="IB179" s="599"/>
      <c r="IC179" s="599"/>
      <c r="ID179" s="599"/>
      <c r="IE179" s="599"/>
      <c r="IF179" s="599"/>
      <c r="IG179" s="599"/>
      <c r="IH179" s="599"/>
      <c r="II179" s="599"/>
      <c r="IJ179" s="599"/>
      <c r="IK179" s="599"/>
      <c r="IL179" s="599"/>
      <c r="IM179" s="599"/>
      <c r="IN179" s="599"/>
      <c r="IO179" s="599"/>
      <c r="IP179" s="599"/>
      <c r="IQ179" s="599"/>
      <c r="IR179" s="599"/>
      <c r="IS179" s="599"/>
      <c r="IT179" s="599"/>
      <c r="IU179" s="599"/>
      <c r="IV179" s="599"/>
    </row>
    <row r="180" spans="1:256" s="569" customFormat="1" ht="11.25">
      <c r="A180" s="525"/>
      <c r="B180" s="542" t="s">
        <v>1759</v>
      </c>
      <c r="C180" s="544" t="s">
        <v>1135</v>
      </c>
      <c r="D180" s="545">
        <v>13</v>
      </c>
      <c r="E180" s="888"/>
      <c r="F180" s="478">
        <f>D180*E180</f>
        <v>0</v>
      </c>
      <c r="G180" s="612"/>
      <c r="H180" s="608"/>
      <c r="I180" s="608"/>
      <c r="J180" s="599"/>
      <c r="K180" s="599"/>
      <c r="L180" s="599"/>
      <c r="M180" s="599"/>
      <c r="N180" s="599"/>
      <c r="O180" s="599"/>
      <c r="P180" s="599"/>
      <c r="Q180" s="599"/>
      <c r="R180" s="599"/>
      <c r="S180" s="599"/>
      <c r="T180" s="599"/>
      <c r="U180" s="599"/>
      <c r="V180" s="599"/>
      <c r="W180" s="599"/>
      <c r="X180" s="599"/>
      <c r="Y180" s="599"/>
      <c r="Z180" s="599"/>
      <c r="AA180" s="599"/>
      <c r="AB180" s="599"/>
      <c r="AC180" s="599"/>
      <c r="AD180" s="599"/>
      <c r="AE180" s="599"/>
      <c r="AF180" s="599"/>
      <c r="AG180" s="599"/>
      <c r="AH180" s="599"/>
      <c r="AI180" s="599"/>
      <c r="AJ180" s="599"/>
      <c r="AK180" s="599"/>
      <c r="AL180" s="599"/>
      <c r="AM180" s="599"/>
      <c r="AN180" s="599"/>
      <c r="AO180" s="599"/>
      <c r="AP180" s="599"/>
      <c r="AQ180" s="599"/>
      <c r="AR180" s="599"/>
      <c r="AS180" s="599"/>
      <c r="AT180" s="599"/>
      <c r="AU180" s="599"/>
      <c r="AV180" s="599"/>
      <c r="AW180" s="599"/>
      <c r="AX180" s="599"/>
      <c r="AY180" s="599"/>
      <c r="AZ180" s="599"/>
      <c r="BA180" s="599"/>
      <c r="BB180" s="599"/>
      <c r="BC180" s="599"/>
      <c r="BD180" s="599"/>
      <c r="BE180" s="599"/>
      <c r="BF180" s="599"/>
      <c r="BG180" s="599"/>
      <c r="BH180" s="599"/>
      <c r="BI180" s="599"/>
      <c r="BJ180" s="599"/>
      <c r="BK180" s="599"/>
      <c r="BL180" s="599"/>
      <c r="BM180" s="599"/>
      <c r="BN180" s="599"/>
      <c r="BO180" s="599"/>
      <c r="BP180" s="599"/>
      <c r="BQ180" s="599"/>
      <c r="BR180" s="599"/>
      <c r="BS180" s="599"/>
      <c r="BT180" s="599"/>
      <c r="BU180" s="599"/>
      <c r="BV180" s="599"/>
      <c r="BW180" s="599"/>
      <c r="BX180" s="599"/>
      <c r="BY180" s="599"/>
      <c r="BZ180" s="599"/>
      <c r="CA180" s="599"/>
      <c r="CB180" s="599"/>
      <c r="CC180" s="599"/>
      <c r="CD180" s="599"/>
      <c r="CE180" s="599"/>
      <c r="CF180" s="599"/>
      <c r="CG180" s="599"/>
      <c r="CH180" s="599"/>
      <c r="CI180" s="599"/>
      <c r="CJ180" s="599"/>
      <c r="CK180" s="599"/>
      <c r="CL180" s="599"/>
      <c r="CM180" s="599"/>
      <c r="CN180" s="599"/>
      <c r="CO180" s="599"/>
      <c r="CP180" s="599"/>
      <c r="CQ180" s="599"/>
      <c r="CR180" s="599"/>
      <c r="CS180" s="599"/>
      <c r="CT180" s="599"/>
      <c r="CU180" s="599"/>
      <c r="CV180" s="599"/>
      <c r="CW180" s="599"/>
      <c r="CX180" s="599"/>
      <c r="CY180" s="599"/>
      <c r="CZ180" s="599"/>
      <c r="DA180" s="599"/>
      <c r="DB180" s="599"/>
      <c r="DC180" s="599"/>
      <c r="DD180" s="599"/>
      <c r="DE180" s="599"/>
      <c r="DF180" s="599"/>
      <c r="DG180" s="599"/>
      <c r="DH180" s="599"/>
      <c r="DI180" s="599"/>
      <c r="DJ180" s="599"/>
      <c r="DK180" s="599"/>
      <c r="DL180" s="599"/>
      <c r="DM180" s="599"/>
      <c r="DN180" s="599"/>
      <c r="DO180" s="599"/>
      <c r="DP180" s="599"/>
      <c r="DQ180" s="599"/>
      <c r="DR180" s="599"/>
      <c r="DS180" s="599"/>
      <c r="DT180" s="599"/>
      <c r="DU180" s="599"/>
      <c r="DV180" s="599"/>
      <c r="DW180" s="599"/>
      <c r="DX180" s="599"/>
      <c r="DY180" s="599"/>
      <c r="DZ180" s="599"/>
      <c r="EA180" s="599"/>
      <c r="EB180" s="599"/>
      <c r="EC180" s="599"/>
      <c r="ED180" s="599"/>
      <c r="EE180" s="599"/>
      <c r="EF180" s="599"/>
      <c r="EG180" s="599"/>
      <c r="EH180" s="599"/>
      <c r="EI180" s="599"/>
      <c r="EJ180" s="599"/>
      <c r="EK180" s="599"/>
      <c r="EL180" s="599"/>
      <c r="EM180" s="599"/>
      <c r="EN180" s="599"/>
      <c r="EO180" s="599"/>
      <c r="EP180" s="599"/>
      <c r="EQ180" s="599"/>
      <c r="ER180" s="599"/>
      <c r="ES180" s="599"/>
      <c r="ET180" s="599"/>
      <c r="EU180" s="599"/>
      <c r="EV180" s="599"/>
      <c r="EW180" s="599"/>
      <c r="EX180" s="599"/>
      <c r="EY180" s="599"/>
      <c r="EZ180" s="599"/>
      <c r="FA180" s="599"/>
      <c r="FB180" s="599"/>
      <c r="FC180" s="599"/>
      <c r="FD180" s="599"/>
      <c r="FE180" s="599"/>
      <c r="FF180" s="599"/>
      <c r="FG180" s="599"/>
      <c r="FH180" s="599"/>
      <c r="FI180" s="599"/>
      <c r="FJ180" s="599"/>
      <c r="FK180" s="599"/>
      <c r="FL180" s="599"/>
      <c r="FM180" s="599"/>
      <c r="FN180" s="599"/>
      <c r="FO180" s="599"/>
      <c r="FP180" s="599"/>
      <c r="FQ180" s="599"/>
      <c r="FR180" s="599"/>
      <c r="FS180" s="599"/>
      <c r="FT180" s="599"/>
      <c r="FU180" s="599"/>
      <c r="FV180" s="599"/>
      <c r="FW180" s="599"/>
      <c r="FX180" s="599"/>
      <c r="FY180" s="599"/>
      <c r="FZ180" s="599"/>
      <c r="GA180" s="599"/>
      <c r="GB180" s="599"/>
      <c r="GC180" s="599"/>
      <c r="GD180" s="599"/>
      <c r="GE180" s="599"/>
      <c r="GF180" s="599"/>
      <c r="GG180" s="599"/>
      <c r="GH180" s="599"/>
      <c r="GI180" s="599"/>
      <c r="GJ180" s="599"/>
      <c r="GK180" s="599"/>
      <c r="GL180" s="599"/>
      <c r="GM180" s="599"/>
      <c r="GN180" s="599"/>
      <c r="GO180" s="599"/>
      <c r="GP180" s="599"/>
      <c r="GQ180" s="599"/>
      <c r="GR180" s="599"/>
      <c r="GS180" s="599"/>
      <c r="GT180" s="599"/>
      <c r="GU180" s="599"/>
      <c r="GV180" s="599"/>
      <c r="GW180" s="599"/>
      <c r="GX180" s="599"/>
      <c r="GY180" s="599"/>
      <c r="GZ180" s="599"/>
      <c r="HA180" s="599"/>
      <c r="HB180" s="599"/>
      <c r="HC180" s="599"/>
      <c r="HD180" s="599"/>
      <c r="HE180" s="599"/>
      <c r="HF180" s="599"/>
      <c r="HG180" s="599"/>
      <c r="HH180" s="599"/>
      <c r="HI180" s="599"/>
      <c r="HJ180" s="599"/>
      <c r="HK180" s="599"/>
      <c r="HL180" s="599"/>
      <c r="HM180" s="599"/>
      <c r="HN180" s="599"/>
      <c r="HO180" s="599"/>
      <c r="HP180" s="599"/>
      <c r="HQ180" s="599"/>
      <c r="HR180" s="599"/>
      <c r="HS180" s="599"/>
      <c r="HT180" s="599"/>
      <c r="HU180" s="599"/>
      <c r="HV180" s="599"/>
      <c r="HW180" s="599"/>
      <c r="HX180" s="599"/>
      <c r="HY180" s="599"/>
      <c r="HZ180" s="599"/>
      <c r="IA180" s="599"/>
      <c r="IB180" s="599"/>
      <c r="IC180" s="599"/>
      <c r="ID180" s="599"/>
      <c r="IE180" s="599"/>
      <c r="IF180" s="599"/>
      <c r="IG180" s="599"/>
      <c r="IH180" s="599"/>
      <c r="II180" s="599"/>
      <c r="IJ180" s="599"/>
      <c r="IK180" s="599"/>
      <c r="IL180" s="599"/>
      <c r="IM180" s="599"/>
      <c r="IN180" s="599"/>
      <c r="IO180" s="599"/>
      <c r="IP180" s="599"/>
      <c r="IQ180" s="599"/>
      <c r="IR180" s="599"/>
      <c r="IS180" s="599"/>
      <c r="IT180" s="599"/>
      <c r="IU180" s="599"/>
      <c r="IV180" s="599"/>
    </row>
    <row r="181" spans="1:256" s="569" customFormat="1" ht="11.25">
      <c r="A181" s="525"/>
      <c r="B181" s="542" t="s">
        <v>1760</v>
      </c>
      <c r="C181" s="544" t="s">
        <v>1135</v>
      </c>
      <c r="D181" s="545">
        <v>11</v>
      </c>
      <c r="E181" s="888"/>
      <c r="F181" s="478">
        <f>D181*E181</f>
        <v>0</v>
      </c>
      <c r="G181" s="612"/>
      <c r="H181" s="608"/>
      <c r="I181" s="608"/>
      <c r="J181" s="599"/>
      <c r="K181" s="599"/>
      <c r="L181" s="599"/>
      <c r="M181" s="599"/>
      <c r="N181" s="599"/>
      <c r="O181" s="599"/>
      <c r="P181" s="599"/>
      <c r="Q181" s="599"/>
      <c r="R181" s="599"/>
      <c r="S181" s="599"/>
      <c r="T181" s="599"/>
      <c r="U181" s="599"/>
      <c r="V181" s="599"/>
      <c r="W181" s="599"/>
      <c r="X181" s="599"/>
      <c r="Y181" s="599"/>
      <c r="Z181" s="599"/>
      <c r="AA181" s="599"/>
      <c r="AB181" s="599"/>
      <c r="AC181" s="599"/>
      <c r="AD181" s="599"/>
      <c r="AE181" s="599"/>
      <c r="AF181" s="599"/>
      <c r="AG181" s="599"/>
      <c r="AH181" s="599"/>
      <c r="AI181" s="599"/>
      <c r="AJ181" s="599"/>
      <c r="AK181" s="599"/>
      <c r="AL181" s="599"/>
      <c r="AM181" s="599"/>
      <c r="AN181" s="599"/>
      <c r="AO181" s="599"/>
      <c r="AP181" s="599"/>
      <c r="AQ181" s="599"/>
      <c r="AR181" s="599"/>
      <c r="AS181" s="599"/>
      <c r="AT181" s="599"/>
      <c r="AU181" s="599"/>
      <c r="AV181" s="599"/>
      <c r="AW181" s="599"/>
      <c r="AX181" s="599"/>
      <c r="AY181" s="599"/>
      <c r="AZ181" s="599"/>
      <c r="BA181" s="599"/>
      <c r="BB181" s="599"/>
      <c r="BC181" s="599"/>
      <c r="BD181" s="599"/>
      <c r="BE181" s="599"/>
      <c r="BF181" s="599"/>
      <c r="BG181" s="599"/>
      <c r="BH181" s="599"/>
      <c r="BI181" s="599"/>
      <c r="BJ181" s="599"/>
      <c r="BK181" s="599"/>
      <c r="BL181" s="599"/>
      <c r="BM181" s="599"/>
      <c r="BN181" s="599"/>
      <c r="BO181" s="599"/>
      <c r="BP181" s="599"/>
      <c r="BQ181" s="599"/>
      <c r="BR181" s="599"/>
      <c r="BS181" s="599"/>
      <c r="BT181" s="599"/>
      <c r="BU181" s="599"/>
      <c r="BV181" s="599"/>
      <c r="BW181" s="599"/>
      <c r="BX181" s="599"/>
      <c r="BY181" s="599"/>
      <c r="BZ181" s="599"/>
      <c r="CA181" s="599"/>
      <c r="CB181" s="599"/>
      <c r="CC181" s="599"/>
      <c r="CD181" s="599"/>
      <c r="CE181" s="599"/>
      <c r="CF181" s="599"/>
      <c r="CG181" s="599"/>
      <c r="CH181" s="599"/>
      <c r="CI181" s="599"/>
      <c r="CJ181" s="599"/>
      <c r="CK181" s="599"/>
      <c r="CL181" s="599"/>
      <c r="CM181" s="599"/>
      <c r="CN181" s="599"/>
      <c r="CO181" s="599"/>
      <c r="CP181" s="599"/>
      <c r="CQ181" s="599"/>
      <c r="CR181" s="599"/>
      <c r="CS181" s="599"/>
      <c r="CT181" s="599"/>
      <c r="CU181" s="599"/>
      <c r="CV181" s="599"/>
      <c r="CW181" s="599"/>
      <c r="CX181" s="599"/>
      <c r="CY181" s="599"/>
      <c r="CZ181" s="599"/>
      <c r="DA181" s="599"/>
      <c r="DB181" s="599"/>
      <c r="DC181" s="599"/>
      <c r="DD181" s="599"/>
      <c r="DE181" s="599"/>
      <c r="DF181" s="599"/>
      <c r="DG181" s="599"/>
      <c r="DH181" s="599"/>
      <c r="DI181" s="599"/>
      <c r="DJ181" s="599"/>
      <c r="DK181" s="599"/>
      <c r="DL181" s="599"/>
      <c r="DM181" s="599"/>
      <c r="DN181" s="599"/>
      <c r="DO181" s="599"/>
      <c r="DP181" s="599"/>
      <c r="DQ181" s="599"/>
      <c r="DR181" s="599"/>
      <c r="DS181" s="599"/>
      <c r="DT181" s="599"/>
      <c r="DU181" s="599"/>
      <c r="DV181" s="599"/>
      <c r="DW181" s="599"/>
      <c r="DX181" s="599"/>
      <c r="DY181" s="599"/>
      <c r="DZ181" s="599"/>
      <c r="EA181" s="599"/>
      <c r="EB181" s="599"/>
      <c r="EC181" s="599"/>
      <c r="ED181" s="599"/>
      <c r="EE181" s="599"/>
      <c r="EF181" s="599"/>
      <c r="EG181" s="599"/>
      <c r="EH181" s="599"/>
      <c r="EI181" s="599"/>
      <c r="EJ181" s="599"/>
      <c r="EK181" s="599"/>
      <c r="EL181" s="599"/>
      <c r="EM181" s="599"/>
      <c r="EN181" s="599"/>
      <c r="EO181" s="599"/>
      <c r="EP181" s="599"/>
      <c r="EQ181" s="599"/>
      <c r="ER181" s="599"/>
      <c r="ES181" s="599"/>
      <c r="ET181" s="599"/>
      <c r="EU181" s="599"/>
      <c r="EV181" s="599"/>
      <c r="EW181" s="599"/>
      <c r="EX181" s="599"/>
      <c r="EY181" s="599"/>
      <c r="EZ181" s="599"/>
      <c r="FA181" s="599"/>
      <c r="FB181" s="599"/>
      <c r="FC181" s="599"/>
      <c r="FD181" s="599"/>
      <c r="FE181" s="599"/>
      <c r="FF181" s="599"/>
      <c r="FG181" s="599"/>
      <c r="FH181" s="599"/>
      <c r="FI181" s="599"/>
      <c r="FJ181" s="599"/>
      <c r="FK181" s="599"/>
      <c r="FL181" s="599"/>
      <c r="FM181" s="599"/>
      <c r="FN181" s="599"/>
      <c r="FO181" s="599"/>
      <c r="FP181" s="599"/>
      <c r="FQ181" s="599"/>
      <c r="FR181" s="599"/>
      <c r="FS181" s="599"/>
      <c r="FT181" s="599"/>
      <c r="FU181" s="599"/>
      <c r="FV181" s="599"/>
      <c r="FW181" s="599"/>
      <c r="FX181" s="599"/>
      <c r="FY181" s="599"/>
      <c r="FZ181" s="599"/>
      <c r="GA181" s="599"/>
      <c r="GB181" s="599"/>
      <c r="GC181" s="599"/>
      <c r="GD181" s="599"/>
      <c r="GE181" s="599"/>
      <c r="GF181" s="599"/>
      <c r="GG181" s="599"/>
      <c r="GH181" s="599"/>
      <c r="GI181" s="599"/>
      <c r="GJ181" s="599"/>
      <c r="GK181" s="599"/>
      <c r="GL181" s="599"/>
      <c r="GM181" s="599"/>
      <c r="GN181" s="599"/>
      <c r="GO181" s="599"/>
      <c r="GP181" s="599"/>
      <c r="GQ181" s="599"/>
      <c r="GR181" s="599"/>
      <c r="GS181" s="599"/>
      <c r="GT181" s="599"/>
      <c r="GU181" s="599"/>
      <c r="GV181" s="599"/>
      <c r="GW181" s="599"/>
      <c r="GX181" s="599"/>
      <c r="GY181" s="599"/>
      <c r="GZ181" s="599"/>
      <c r="HA181" s="599"/>
      <c r="HB181" s="599"/>
      <c r="HC181" s="599"/>
      <c r="HD181" s="599"/>
      <c r="HE181" s="599"/>
      <c r="HF181" s="599"/>
      <c r="HG181" s="599"/>
      <c r="HH181" s="599"/>
      <c r="HI181" s="599"/>
      <c r="HJ181" s="599"/>
      <c r="HK181" s="599"/>
      <c r="HL181" s="599"/>
      <c r="HM181" s="599"/>
      <c r="HN181" s="599"/>
      <c r="HO181" s="599"/>
      <c r="HP181" s="599"/>
      <c r="HQ181" s="599"/>
      <c r="HR181" s="599"/>
      <c r="HS181" s="599"/>
      <c r="HT181" s="599"/>
      <c r="HU181" s="599"/>
      <c r="HV181" s="599"/>
      <c r="HW181" s="599"/>
      <c r="HX181" s="599"/>
      <c r="HY181" s="599"/>
      <c r="HZ181" s="599"/>
      <c r="IA181" s="599"/>
      <c r="IB181" s="599"/>
      <c r="IC181" s="599"/>
      <c r="ID181" s="599"/>
      <c r="IE181" s="599"/>
      <c r="IF181" s="599"/>
      <c r="IG181" s="599"/>
      <c r="IH181" s="599"/>
      <c r="II181" s="599"/>
      <c r="IJ181" s="599"/>
      <c r="IK181" s="599"/>
      <c r="IL181" s="599"/>
      <c r="IM181" s="599"/>
      <c r="IN181" s="599"/>
      <c r="IO181" s="599"/>
      <c r="IP181" s="599"/>
      <c r="IQ181" s="599"/>
      <c r="IR181" s="599"/>
      <c r="IS181" s="599"/>
      <c r="IT181" s="599"/>
      <c r="IU181" s="599"/>
      <c r="IV181" s="599"/>
    </row>
    <row r="182" spans="1:256" s="569" customFormat="1" ht="11.25">
      <c r="A182" s="525"/>
      <c r="B182" s="542"/>
      <c r="C182" s="544"/>
      <c r="D182" s="545"/>
      <c r="E182" s="478"/>
      <c r="F182" s="478"/>
      <c r="G182" s="612"/>
      <c r="H182" s="608"/>
      <c r="I182" s="608"/>
      <c r="J182" s="599"/>
      <c r="K182" s="599"/>
      <c r="L182" s="599"/>
      <c r="M182" s="599"/>
      <c r="N182" s="599"/>
      <c r="O182" s="599"/>
      <c r="P182" s="599"/>
      <c r="Q182" s="599"/>
      <c r="R182" s="599"/>
      <c r="S182" s="599"/>
      <c r="T182" s="599"/>
      <c r="U182" s="599"/>
      <c r="V182" s="599"/>
      <c r="W182" s="599"/>
      <c r="X182" s="599"/>
      <c r="Y182" s="599"/>
      <c r="Z182" s="599"/>
      <c r="AA182" s="599"/>
      <c r="AB182" s="599"/>
      <c r="AC182" s="599"/>
      <c r="AD182" s="599"/>
      <c r="AE182" s="599"/>
      <c r="AF182" s="599"/>
      <c r="AG182" s="599"/>
      <c r="AH182" s="599"/>
      <c r="AI182" s="599"/>
      <c r="AJ182" s="599"/>
      <c r="AK182" s="599"/>
      <c r="AL182" s="599"/>
      <c r="AM182" s="599"/>
      <c r="AN182" s="599"/>
      <c r="AO182" s="599"/>
      <c r="AP182" s="599"/>
      <c r="AQ182" s="599"/>
      <c r="AR182" s="599"/>
      <c r="AS182" s="599"/>
      <c r="AT182" s="599"/>
      <c r="AU182" s="599"/>
      <c r="AV182" s="599"/>
      <c r="AW182" s="599"/>
      <c r="AX182" s="599"/>
      <c r="AY182" s="599"/>
      <c r="AZ182" s="599"/>
      <c r="BA182" s="599"/>
      <c r="BB182" s="599"/>
      <c r="BC182" s="599"/>
      <c r="BD182" s="599"/>
      <c r="BE182" s="599"/>
      <c r="BF182" s="599"/>
      <c r="BG182" s="599"/>
      <c r="BH182" s="599"/>
      <c r="BI182" s="599"/>
      <c r="BJ182" s="599"/>
      <c r="BK182" s="599"/>
      <c r="BL182" s="599"/>
      <c r="BM182" s="599"/>
      <c r="BN182" s="599"/>
      <c r="BO182" s="599"/>
      <c r="BP182" s="599"/>
      <c r="BQ182" s="599"/>
      <c r="BR182" s="599"/>
      <c r="BS182" s="599"/>
      <c r="BT182" s="599"/>
      <c r="BU182" s="599"/>
      <c r="BV182" s="599"/>
      <c r="BW182" s="599"/>
      <c r="BX182" s="599"/>
      <c r="BY182" s="599"/>
      <c r="BZ182" s="599"/>
      <c r="CA182" s="599"/>
      <c r="CB182" s="599"/>
      <c r="CC182" s="599"/>
      <c r="CD182" s="599"/>
      <c r="CE182" s="599"/>
      <c r="CF182" s="599"/>
      <c r="CG182" s="599"/>
      <c r="CH182" s="599"/>
      <c r="CI182" s="599"/>
      <c r="CJ182" s="599"/>
      <c r="CK182" s="599"/>
      <c r="CL182" s="599"/>
      <c r="CM182" s="599"/>
      <c r="CN182" s="599"/>
      <c r="CO182" s="599"/>
      <c r="CP182" s="599"/>
      <c r="CQ182" s="599"/>
      <c r="CR182" s="599"/>
      <c r="CS182" s="599"/>
      <c r="CT182" s="599"/>
      <c r="CU182" s="599"/>
      <c r="CV182" s="599"/>
      <c r="CW182" s="599"/>
      <c r="CX182" s="599"/>
      <c r="CY182" s="599"/>
      <c r="CZ182" s="599"/>
      <c r="DA182" s="599"/>
      <c r="DB182" s="599"/>
      <c r="DC182" s="599"/>
      <c r="DD182" s="599"/>
      <c r="DE182" s="599"/>
      <c r="DF182" s="599"/>
      <c r="DG182" s="599"/>
      <c r="DH182" s="599"/>
      <c r="DI182" s="599"/>
      <c r="DJ182" s="599"/>
      <c r="DK182" s="599"/>
      <c r="DL182" s="599"/>
      <c r="DM182" s="599"/>
      <c r="DN182" s="599"/>
      <c r="DO182" s="599"/>
      <c r="DP182" s="599"/>
      <c r="DQ182" s="599"/>
      <c r="DR182" s="599"/>
      <c r="DS182" s="599"/>
      <c r="DT182" s="599"/>
      <c r="DU182" s="599"/>
      <c r="DV182" s="599"/>
      <c r="DW182" s="599"/>
      <c r="DX182" s="599"/>
      <c r="DY182" s="599"/>
      <c r="DZ182" s="599"/>
      <c r="EA182" s="599"/>
      <c r="EB182" s="599"/>
      <c r="EC182" s="599"/>
      <c r="ED182" s="599"/>
      <c r="EE182" s="599"/>
      <c r="EF182" s="599"/>
      <c r="EG182" s="599"/>
      <c r="EH182" s="599"/>
      <c r="EI182" s="599"/>
      <c r="EJ182" s="599"/>
      <c r="EK182" s="599"/>
      <c r="EL182" s="599"/>
      <c r="EM182" s="599"/>
      <c r="EN182" s="599"/>
      <c r="EO182" s="599"/>
      <c r="EP182" s="599"/>
      <c r="EQ182" s="599"/>
      <c r="ER182" s="599"/>
      <c r="ES182" s="599"/>
      <c r="ET182" s="599"/>
      <c r="EU182" s="599"/>
      <c r="EV182" s="599"/>
      <c r="EW182" s="599"/>
      <c r="EX182" s="599"/>
      <c r="EY182" s="599"/>
      <c r="EZ182" s="599"/>
      <c r="FA182" s="599"/>
      <c r="FB182" s="599"/>
      <c r="FC182" s="599"/>
      <c r="FD182" s="599"/>
      <c r="FE182" s="599"/>
      <c r="FF182" s="599"/>
      <c r="FG182" s="599"/>
      <c r="FH182" s="599"/>
      <c r="FI182" s="599"/>
      <c r="FJ182" s="599"/>
      <c r="FK182" s="599"/>
      <c r="FL182" s="599"/>
      <c r="FM182" s="599"/>
      <c r="FN182" s="599"/>
      <c r="FO182" s="599"/>
      <c r="FP182" s="599"/>
      <c r="FQ182" s="599"/>
      <c r="FR182" s="599"/>
      <c r="FS182" s="599"/>
      <c r="FT182" s="599"/>
      <c r="FU182" s="599"/>
      <c r="FV182" s="599"/>
      <c r="FW182" s="599"/>
      <c r="FX182" s="599"/>
      <c r="FY182" s="599"/>
      <c r="FZ182" s="599"/>
      <c r="GA182" s="599"/>
      <c r="GB182" s="599"/>
      <c r="GC182" s="599"/>
      <c r="GD182" s="599"/>
      <c r="GE182" s="599"/>
      <c r="GF182" s="599"/>
      <c r="GG182" s="599"/>
      <c r="GH182" s="599"/>
      <c r="GI182" s="599"/>
      <c r="GJ182" s="599"/>
      <c r="GK182" s="599"/>
      <c r="GL182" s="599"/>
      <c r="GM182" s="599"/>
      <c r="GN182" s="599"/>
      <c r="GO182" s="599"/>
      <c r="GP182" s="599"/>
      <c r="GQ182" s="599"/>
      <c r="GR182" s="599"/>
      <c r="GS182" s="599"/>
      <c r="GT182" s="599"/>
      <c r="GU182" s="599"/>
      <c r="GV182" s="599"/>
      <c r="GW182" s="599"/>
      <c r="GX182" s="599"/>
      <c r="GY182" s="599"/>
      <c r="GZ182" s="599"/>
      <c r="HA182" s="599"/>
      <c r="HB182" s="599"/>
      <c r="HC182" s="599"/>
      <c r="HD182" s="599"/>
      <c r="HE182" s="599"/>
      <c r="HF182" s="599"/>
      <c r="HG182" s="599"/>
      <c r="HH182" s="599"/>
      <c r="HI182" s="599"/>
      <c r="HJ182" s="599"/>
      <c r="HK182" s="599"/>
      <c r="HL182" s="599"/>
      <c r="HM182" s="599"/>
      <c r="HN182" s="599"/>
      <c r="HO182" s="599"/>
      <c r="HP182" s="599"/>
      <c r="HQ182" s="599"/>
      <c r="HR182" s="599"/>
      <c r="HS182" s="599"/>
      <c r="HT182" s="599"/>
      <c r="HU182" s="599"/>
      <c r="HV182" s="599"/>
      <c r="HW182" s="599"/>
      <c r="HX182" s="599"/>
      <c r="HY182" s="599"/>
      <c r="HZ182" s="599"/>
      <c r="IA182" s="599"/>
      <c r="IB182" s="599"/>
      <c r="IC182" s="599"/>
      <c r="ID182" s="599"/>
      <c r="IE182" s="599"/>
      <c r="IF182" s="599"/>
      <c r="IG182" s="599"/>
      <c r="IH182" s="599"/>
      <c r="II182" s="599"/>
      <c r="IJ182" s="599"/>
      <c r="IK182" s="599"/>
      <c r="IL182" s="599"/>
      <c r="IM182" s="599"/>
      <c r="IN182" s="599"/>
      <c r="IO182" s="599"/>
      <c r="IP182" s="599"/>
      <c r="IQ182" s="599"/>
      <c r="IR182" s="599"/>
      <c r="IS182" s="599"/>
      <c r="IT182" s="599"/>
      <c r="IU182" s="599"/>
      <c r="IV182" s="599"/>
    </row>
    <row r="183" spans="1:256" s="569" customFormat="1" ht="13.5" customHeight="1">
      <c r="A183" s="525" t="s">
        <v>48</v>
      </c>
      <c r="B183" s="609" t="s">
        <v>1386</v>
      </c>
      <c r="C183" s="544"/>
      <c r="D183" s="545"/>
      <c r="E183" s="478"/>
      <c r="F183" s="478"/>
      <c r="G183" s="612"/>
      <c r="H183" s="608"/>
      <c r="I183" s="608"/>
      <c r="J183" s="599"/>
      <c r="K183" s="599"/>
      <c r="L183" s="599"/>
      <c r="M183" s="599"/>
      <c r="N183" s="599"/>
      <c r="O183" s="599"/>
      <c r="P183" s="599"/>
      <c r="Q183" s="599"/>
      <c r="R183" s="599"/>
      <c r="S183" s="599"/>
      <c r="T183" s="599"/>
      <c r="U183" s="599"/>
      <c r="V183" s="599"/>
      <c r="W183" s="599"/>
      <c r="X183" s="599"/>
      <c r="Y183" s="599"/>
      <c r="Z183" s="599"/>
      <c r="AA183" s="599"/>
      <c r="AB183" s="599"/>
      <c r="AC183" s="599"/>
      <c r="AD183" s="599"/>
      <c r="AE183" s="599"/>
      <c r="AF183" s="599"/>
      <c r="AG183" s="599"/>
      <c r="AH183" s="599"/>
      <c r="AI183" s="599"/>
      <c r="AJ183" s="599"/>
      <c r="AK183" s="599"/>
      <c r="AL183" s="599"/>
      <c r="AM183" s="599"/>
      <c r="AN183" s="599"/>
      <c r="AO183" s="599"/>
      <c r="AP183" s="599"/>
      <c r="AQ183" s="599"/>
      <c r="AR183" s="599"/>
      <c r="AS183" s="599"/>
      <c r="AT183" s="599"/>
      <c r="AU183" s="599"/>
      <c r="AV183" s="599"/>
      <c r="AW183" s="599"/>
      <c r="AX183" s="599"/>
      <c r="AY183" s="599"/>
      <c r="AZ183" s="599"/>
      <c r="BA183" s="599"/>
      <c r="BB183" s="599"/>
      <c r="BC183" s="599"/>
      <c r="BD183" s="599"/>
      <c r="BE183" s="599"/>
      <c r="BF183" s="599"/>
      <c r="BG183" s="599"/>
      <c r="BH183" s="599"/>
      <c r="BI183" s="599"/>
      <c r="BJ183" s="599"/>
      <c r="BK183" s="599"/>
      <c r="BL183" s="599"/>
      <c r="BM183" s="599"/>
      <c r="BN183" s="599"/>
      <c r="BO183" s="599"/>
      <c r="BP183" s="599"/>
      <c r="BQ183" s="599"/>
      <c r="BR183" s="599"/>
      <c r="BS183" s="599"/>
      <c r="BT183" s="599"/>
      <c r="BU183" s="599"/>
      <c r="BV183" s="599"/>
      <c r="BW183" s="599"/>
      <c r="BX183" s="599"/>
      <c r="BY183" s="599"/>
      <c r="BZ183" s="599"/>
      <c r="CA183" s="599"/>
      <c r="CB183" s="599"/>
      <c r="CC183" s="599"/>
      <c r="CD183" s="599"/>
      <c r="CE183" s="599"/>
      <c r="CF183" s="599"/>
      <c r="CG183" s="599"/>
      <c r="CH183" s="599"/>
      <c r="CI183" s="599"/>
      <c r="CJ183" s="599"/>
      <c r="CK183" s="599"/>
      <c r="CL183" s="599"/>
      <c r="CM183" s="599"/>
      <c r="CN183" s="599"/>
      <c r="CO183" s="599"/>
      <c r="CP183" s="599"/>
      <c r="CQ183" s="599"/>
      <c r="CR183" s="599"/>
      <c r="CS183" s="599"/>
      <c r="CT183" s="599"/>
      <c r="CU183" s="599"/>
      <c r="CV183" s="599"/>
      <c r="CW183" s="599"/>
      <c r="CX183" s="599"/>
      <c r="CY183" s="599"/>
      <c r="CZ183" s="599"/>
      <c r="DA183" s="599"/>
      <c r="DB183" s="599"/>
      <c r="DC183" s="599"/>
      <c r="DD183" s="599"/>
      <c r="DE183" s="599"/>
      <c r="DF183" s="599"/>
      <c r="DG183" s="599"/>
      <c r="DH183" s="599"/>
      <c r="DI183" s="599"/>
      <c r="DJ183" s="599"/>
      <c r="DK183" s="599"/>
      <c r="DL183" s="599"/>
      <c r="DM183" s="599"/>
      <c r="DN183" s="599"/>
      <c r="DO183" s="599"/>
      <c r="DP183" s="599"/>
      <c r="DQ183" s="599"/>
      <c r="DR183" s="599"/>
      <c r="DS183" s="599"/>
      <c r="DT183" s="599"/>
      <c r="DU183" s="599"/>
      <c r="DV183" s="599"/>
      <c r="DW183" s="599"/>
      <c r="DX183" s="599"/>
      <c r="DY183" s="599"/>
      <c r="DZ183" s="599"/>
      <c r="EA183" s="599"/>
      <c r="EB183" s="599"/>
      <c r="EC183" s="599"/>
      <c r="ED183" s="599"/>
      <c r="EE183" s="599"/>
      <c r="EF183" s="599"/>
      <c r="EG183" s="599"/>
      <c r="EH183" s="599"/>
      <c r="EI183" s="599"/>
      <c r="EJ183" s="599"/>
      <c r="EK183" s="599"/>
      <c r="EL183" s="599"/>
      <c r="EM183" s="599"/>
      <c r="EN183" s="599"/>
      <c r="EO183" s="599"/>
      <c r="EP183" s="599"/>
      <c r="EQ183" s="599"/>
      <c r="ER183" s="599"/>
      <c r="ES183" s="599"/>
      <c r="ET183" s="599"/>
      <c r="EU183" s="599"/>
      <c r="EV183" s="599"/>
      <c r="EW183" s="599"/>
      <c r="EX183" s="599"/>
      <c r="EY183" s="599"/>
      <c r="EZ183" s="599"/>
      <c r="FA183" s="599"/>
      <c r="FB183" s="599"/>
      <c r="FC183" s="599"/>
      <c r="FD183" s="599"/>
      <c r="FE183" s="599"/>
      <c r="FF183" s="599"/>
      <c r="FG183" s="599"/>
      <c r="FH183" s="599"/>
      <c r="FI183" s="599"/>
      <c r="FJ183" s="599"/>
      <c r="FK183" s="599"/>
      <c r="FL183" s="599"/>
      <c r="FM183" s="599"/>
      <c r="FN183" s="599"/>
      <c r="FO183" s="599"/>
      <c r="FP183" s="599"/>
      <c r="FQ183" s="599"/>
      <c r="FR183" s="599"/>
      <c r="FS183" s="599"/>
      <c r="FT183" s="599"/>
      <c r="FU183" s="599"/>
      <c r="FV183" s="599"/>
      <c r="FW183" s="599"/>
      <c r="FX183" s="599"/>
      <c r="FY183" s="599"/>
      <c r="FZ183" s="599"/>
      <c r="GA183" s="599"/>
      <c r="GB183" s="599"/>
      <c r="GC183" s="599"/>
      <c r="GD183" s="599"/>
      <c r="GE183" s="599"/>
      <c r="GF183" s="599"/>
      <c r="GG183" s="599"/>
      <c r="GH183" s="599"/>
      <c r="GI183" s="599"/>
      <c r="GJ183" s="599"/>
      <c r="GK183" s="599"/>
      <c r="GL183" s="599"/>
      <c r="GM183" s="599"/>
      <c r="GN183" s="599"/>
      <c r="GO183" s="599"/>
      <c r="GP183" s="599"/>
      <c r="GQ183" s="599"/>
      <c r="GR183" s="599"/>
      <c r="GS183" s="599"/>
      <c r="GT183" s="599"/>
      <c r="GU183" s="599"/>
      <c r="GV183" s="599"/>
      <c r="GW183" s="599"/>
      <c r="GX183" s="599"/>
      <c r="GY183" s="599"/>
      <c r="GZ183" s="599"/>
      <c r="HA183" s="599"/>
      <c r="HB183" s="599"/>
      <c r="HC183" s="599"/>
      <c r="HD183" s="599"/>
      <c r="HE183" s="599"/>
      <c r="HF183" s="599"/>
      <c r="HG183" s="599"/>
      <c r="HH183" s="599"/>
      <c r="HI183" s="599"/>
      <c r="HJ183" s="599"/>
      <c r="HK183" s="599"/>
      <c r="HL183" s="599"/>
      <c r="HM183" s="599"/>
      <c r="HN183" s="599"/>
      <c r="HO183" s="599"/>
      <c r="HP183" s="599"/>
      <c r="HQ183" s="599"/>
      <c r="HR183" s="599"/>
      <c r="HS183" s="599"/>
      <c r="HT183" s="599"/>
      <c r="HU183" s="599"/>
      <c r="HV183" s="599"/>
      <c r="HW183" s="599"/>
      <c r="HX183" s="599"/>
      <c r="HY183" s="599"/>
      <c r="HZ183" s="599"/>
      <c r="IA183" s="599"/>
      <c r="IB183" s="599"/>
      <c r="IC183" s="599"/>
      <c r="ID183" s="599"/>
      <c r="IE183" s="599"/>
      <c r="IF183" s="599"/>
      <c r="IG183" s="599"/>
      <c r="IH183" s="599"/>
      <c r="II183" s="599"/>
      <c r="IJ183" s="599"/>
      <c r="IK183" s="599"/>
      <c r="IL183" s="599"/>
      <c r="IM183" s="599"/>
      <c r="IN183" s="599"/>
      <c r="IO183" s="599"/>
      <c r="IP183" s="599"/>
      <c r="IQ183" s="599"/>
      <c r="IR183" s="599"/>
      <c r="IS183" s="599"/>
      <c r="IT183" s="599"/>
      <c r="IU183" s="599"/>
      <c r="IV183" s="599"/>
    </row>
    <row r="184" spans="1:256" s="569" customFormat="1" ht="34.5" customHeight="1">
      <c r="A184" s="525"/>
      <c r="B184" s="542" t="s">
        <v>1387</v>
      </c>
      <c r="C184" s="544"/>
      <c r="D184" s="545"/>
      <c r="E184" s="478"/>
      <c r="F184" s="478"/>
      <c r="G184" s="599"/>
      <c r="H184" s="599"/>
      <c r="I184" s="599"/>
      <c r="J184" s="613"/>
      <c r="K184" s="599"/>
      <c r="L184" s="599"/>
      <c r="M184" s="599"/>
      <c r="N184" s="599"/>
      <c r="O184" s="599"/>
      <c r="P184" s="599"/>
      <c r="Q184" s="599"/>
      <c r="R184" s="599"/>
      <c r="S184" s="599"/>
      <c r="T184" s="599"/>
      <c r="U184" s="599"/>
      <c r="V184" s="599"/>
      <c r="W184" s="599"/>
      <c r="X184" s="599"/>
      <c r="Y184" s="599"/>
      <c r="Z184" s="599"/>
      <c r="AA184" s="599"/>
      <c r="AB184" s="599"/>
      <c r="AC184" s="599"/>
      <c r="AD184" s="599"/>
      <c r="AE184" s="599"/>
      <c r="AF184" s="599"/>
      <c r="AG184" s="599"/>
      <c r="AH184" s="599"/>
      <c r="AI184" s="599"/>
      <c r="AJ184" s="599"/>
      <c r="AK184" s="599"/>
      <c r="AL184" s="599"/>
      <c r="AM184" s="599"/>
      <c r="AN184" s="599"/>
      <c r="AO184" s="599"/>
      <c r="AP184" s="599"/>
      <c r="AQ184" s="599"/>
      <c r="AR184" s="599"/>
      <c r="AS184" s="599"/>
      <c r="AT184" s="599"/>
      <c r="AU184" s="599"/>
      <c r="AV184" s="599"/>
      <c r="AW184" s="599"/>
      <c r="AX184" s="599"/>
      <c r="AY184" s="599"/>
      <c r="AZ184" s="599"/>
      <c r="BA184" s="599"/>
      <c r="BB184" s="599"/>
      <c r="BC184" s="599"/>
      <c r="BD184" s="599"/>
      <c r="BE184" s="599"/>
      <c r="BF184" s="599"/>
      <c r="BG184" s="599"/>
      <c r="BH184" s="599"/>
      <c r="BI184" s="599"/>
      <c r="BJ184" s="599"/>
      <c r="BK184" s="599"/>
      <c r="BL184" s="599"/>
      <c r="BM184" s="599"/>
      <c r="BN184" s="599"/>
      <c r="BO184" s="599"/>
      <c r="BP184" s="599"/>
      <c r="BQ184" s="599"/>
      <c r="BR184" s="599"/>
      <c r="BS184" s="599"/>
      <c r="BT184" s="599"/>
      <c r="BU184" s="599"/>
      <c r="BV184" s="599"/>
      <c r="BW184" s="599"/>
      <c r="BX184" s="599"/>
      <c r="BY184" s="599"/>
      <c r="BZ184" s="599"/>
      <c r="CA184" s="599"/>
      <c r="CB184" s="599"/>
      <c r="CC184" s="599"/>
      <c r="CD184" s="599"/>
      <c r="CE184" s="599"/>
      <c r="CF184" s="599"/>
      <c r="CG184" s="599"/>
      <c r="CH184" s="599"/>
      <c r="CI184" s="599"/>
      <c r="CJ184" s="599"/>
      <c r="CK184" s="599"/>
      <c r="CL184" s="599"/>
      <c r="CM184" s="599"/>
      <c r="CN184" s="599"/>
      <c r="CO184" s="599"/>
      <c r="CP184" s="599"/>
      <c r="CQ184" s="599"/>
      <c r="CR184" s="599"/>
      <c r="CS184" s="599"/>
      <c r="CT184" s="599"/>
      <c r="CU184" s="599"/>
      <c r="CV184" s="599"/>
      <c r="CW184" s="599"/>
      <c r="CX184" s="599"/>
      <c r="CY184" s="599"/>
      <c r="CZ184" s="599"/>
      <c r="DA184" s="599"/>
      <c r="DB184" s="599"/>
      <c r="DC184" s="599"/>
      <c r="DD184" s="599"/>
      <c r="DE184" s="599"/>
      <c r="DF184" s="599"/>
      <c r="DG184" s="599"/>
      <c r="DH184" s="599"/>
      <c r="DI184" s="599"/>
      <c r="DJ184" s="599"/>
      <c r="DK184" s="599"/>
      <c r="DL184" s="599"/>
      <c r="DM184" s="599"/>
      <c r="DN184" s="599"/>
      <c r="DO184" s="599"/>
      <c r="DP184" s="599"/>
      <c r="DQ184" s="599"/>
      <c r="DR184" s="599"/>
      <c r="DS184" s="599"/>
      <c r="DT184" s="599"/>
      <c r="DU184" s="599"/>
      <c r="DV184" s="599"/>
      <c r="DW184" s="599"/>
      <c r="DX184" s="599"/>
      <c r="DY184" s="599"/>
      <c r="DZ184" s="599"/>
      <c r="EA184" s="599"/>
      <c r="EB184" s="599"/>
      <c r="EC184" s="599"/>
      <c r="ED184" s="599"/>
      <c r="EE184" s="599"/>
      <c r="EF184" s="599"/>
      <c r="EG184" s="599"/>
      <c r="EH184" s="599"/>
      <c r="EI184" s="599"/>
      <c r="EJ184" s="599"/>
      <c r="EK184" s="599"/>
      <c r="EL184" s="599"/>
      <c r="EM184" s="599"/>
      <c r="EN184" s="599"/>
      <c r="EO184" s="599"/>
      <c r="EP184" s="599"/>
      <c r="EQ184" s="599"/>
      <c r="ER184" s="599"/>
      <c r="ES184" s="599"/>
      <c r="ET184" s="599"/>
      <c r="EU184" s="599"/>
      <c r="EV184" s="599"/>
      <c r="EW184" s="599"/>
      <c r="EX184" s="599"/>
      <c r="EY184" s="599"/>
      <c r="EZ184" s="599"/>
      <c r="FA184" s="599"/>
      <c r="FB184" s="599"/>
      <c r="FC184" s="599"/>
      <c r="FD184" s="599"/>
      <c r="FE184" s="599"/>
      <c r="FF184" s="599"/>
      <c r="FG184" s="599"/>
      <c r="FH184" s="599"/>
      <c r="FI184" s="599"/>
      <c r="FJ184" s="599"/>
      <c r="FK184" s="599"/>
      <c r="FL184" s="599"/>
      <c r="FM184" s="599"/>
      <c r="FN184" s="599"/>
      <c r="FO184" s="599"/>
      <c r="FP184" s="599"/>
      <c r="FQ184" s="599"/>
      <c r="FR184" s="599"/>
      <c r="FS184" s="599"/>
      <c r="FT184" s="599"/>
      <c r="FU184" s="599"/>
      <c r="FV184" s="599"/>
      <c r="FW184" s="599"/>
      <c r="FX184" s="599"/>
      <c r="FY184" s="599"/>
      <c r="FZ184" s="599"/>
      <c r="GA184" s="599"/>
      <c r="GB184" s="599"/>
      <c r="GC184" s="599"/>
      <c r="GD184" s="599"/>
      <c r="GE184" s="599"/>
      <c r="GF184" s="599"/>
      <c r="GG184" s="599"/>
      <c r="GH184" s="599"/>
      <c r="GI184" s="599"/>
      <c r="GJ184" s="599"/>
      <c r="GK184" s="599"/>
      <c r="GL184" s="599"/>
      <c r="GM184" s="599"/>
      <c r="GN184" s="599"/>
      <c r="GO184" s="599"/>
      <c r="GP184" s="599"/>
      <c r="GQ184" s="599"/>
      <c r="GR184" s="599"/>
      <c r="GS184" s="599"/>
      <c r="GT184" s="599"/>
      <c r="GU184" s="599"/>
      <c r="GV184" s="599"/>
      <c r="GW184" s="599"/>
      <c r="GX184" s="599"/>
      <c r="GY184" s="599"/>
      <c r="GZ184" s="599"/>
      <c r="HA184" s="599"/>
      <c r="HB184" s="599"/>
      <c r="HC184" s="599"/>
      <c r="HD184" s="599"/>
      <c r="HE184" s="599"/>
      <c r="HF184" s="599"/>
      <c r="HG184" s="599"/>
      <c r="HH184" s="599"/>
      <c r="HI184" s="599"/>
      <c r="HJ184" s="599"/>
      <c r="HK184" s="599"/>
      <c r="HL184" s="599"/>
      <c r="HM184" s="599"/>
      <c r="HN184" s="599"/>
      <c r="HO184" s="599"/>
      <c r="HP184" s="599"/>
      <c r="HQ184" s="599"/>
      <c r="HR184" s="599"/>
      <c r="HS184" s="599"/>
      <c r="HT184" s="599"/>
      <c r="HU184" s="599"/>
      <c r="HV184" s="599"/>
      <c r="HW184" s="599"/>
      <c r="HX184" s="599"/>
      <c r="HY184" s="599"/>
      <c r="HZ184" s="599"/>
      <c r="IA184" s="599"/>
      <c r="IB184" s="599"/>
      <c r="IC184" s="599"/>
      <c r="ID184" s="599"/>
      <c r="IE184" s="599"/>
      <c r="IF184" s="599"/>
      <c r="IG184" s="599"/>
      <c r="IH184" s="599"/>
      <c r="II184" s="599"/>
      <c r="IJ184" s="599"/>
      <c r="IK184" s="599"/>
      <c r="IL184" s="599"/>
      <c r="IM184" s="599"/>
      <c r="IN184" s="599"/>
      <c r="IO184" s="599"/>
      <c r="IP184" s="599"/>
      <c r="IQ184" s="599"/>
      <c r="IR184" s="599"/>
      <c r="IS184" s="599"/>
      <c r="IT184" s="599"/>
      <c r="IU184" s="599"/>
      <c r="IV184" s="599"/>
    </row>
    <row r="185" spans="1:256" s="569" customFormat="1" ht="11.25">
      <c r="A185" s="525"/>
      <c r="B185" s="542" t="s">
        <v>1761</v>
      </c>
      <c r="C185" s="544" t="s">
        <v>1135</v>
      </c>
      <c r="D185" s="545">
        <v>18</v>
      </c>
      <c r="E185" s="888"/>
      <c r="F185" s="478">
        <f>D185*E185</f>
        <v>0</v>
      </c>
      <c r="G185" s="612"/>
      <c r="H185" s="608"/>
      <c r="I185" s="608"/>
      <c r="J185" s="599"/>
      <c r="K185" s="599"/>
      <c r="L185" s="599"/>
      <c r="M185" s="599"/>
      <c r="N185" s="599"/>
      <c r="O185" s="599"/>
      <c r="P185" s="599"/>
      <c r="Q185" s="599"/>
      <c r="R185" s="599"/>
      <c r="S185" s="599"/>
      <c r="T185" s="599"/>
      <c r="U185" s="599"/>
      <c r="V185" s="599"/>
      <c r="W185" s="599"/>
      <c r="X185" s="599"/>
      <c r="Y185" s="599"/>
      <c r="Z185" s="599"/>
      <c r="AA185" s="599"/>
      <c r="AB185" s="599"/>
      <c r="AC185" s="599"/>
      <c r="AD185" s="599"/>
      <c r="AE185" s="599"/>
      <c r="AF185" s="599"/>
      <c r="AG185" s="599"/>
      <c r="AH185" s="599"/>
      <c r="AI185" s="599"/>
      <c r="AJ185" s="599"/>
      <c r="AK185" s="599"/>
      <c r="AL185" s="599"/>
      <c r="AM185" s="599"/>
      <c r="AN185" s="599"/>
      <c r="AO185" s="599"/>
      <c r="AP185" s="599"/>
      <c r="AQ185" s="599"/>
      <c r="AR185" s="599"/>
      <c r="AS185" s="599"/>
      <c r="AT185" s="599"/>
      <c r="AU185" s="599"/>
      <c r="AV185" s="599"/>
      <c r="AW185" s="599"/>
      <c r="AX185" s="599"/>
      <c r="AY185" s="599"/>
      <c r="AZ185" s="599"/>
      <c r="BA185" s="599"/>
      <c r="BB185" s="599"/>
      <c r="BC185" s="599"/>
      <c r="BD185" s="599"/>
      <c r="BE185" s="599"/>
      <c r="BF185" s="599"/>
      <c r="BG185" s="599"/>
      <c r="BH185" s="599"/>
      <c r="BI185" s="599"/>
      <c r="BJ185" s="599"/>
      <c r="BK185" s="599"/>
      <c r="BL185" s="599"/>
      <c r="BM185" s="599"/>
      <c r="BN185" s="599"/>
      <c r="BO185" s="599"/>
      <c r="BP185" s="599"/>
      <c r="BQ185" s="599"/>
      <c r="BR185" s="599"/>
      <c r="BS185" s="599"/>
      <c r="BT185" s="599"/>
      <c r="BU185" s="599"/>
      <c r="BV185" s="599"/>
      <c r="BW185" s="599"/>
      <c r="BX185" s="599"/>
      <c r="BY185" s="599"/>
      <c r="BZ185" s="599"/>
      <c r="CA185" s="599"/>
      <c r="CB185" s="599"/>
      <c r="CC185" s="599"/>
      <c r="CD185" s="599"/>
      <c r="CE185" s="599"/>
      <c r="CF185" s="599"/>
      <c r="CG185" s="599"/>
      <c r="CH185" s="599"/>
      <c r="CI185" s="599"/>
      <c r="CJ185" s="599"/>
      <c r="CK185" s="599"/>
      <c r="CL185" s="599"/>
      <c r="CM185" s="599"/>
      <c r="CN185" s="599"/>
      <c r="CO185" s="599"/>
      <c r="CP185" s="599"/>
      <c r="CQ185" s="599"/>
      <c r="CR185" s="599"/>
      <c r="CS185" s="599"/>
      <c r="CT185" s="599"/>
      <c r="CU185" s="599"/>
      <c r="CV185" s="599"/>
      <c r="CW185" s="599"/>
      <c r="CX185" s="599"/>
      <c r="CY185" s="599"/>
      <c r="CZ185" s="599"/>
      <c r="DA185" s="599"/>
      <c r="DB185" s="599"/>
      <c r="DC185" s="599"/>
      <c r="DD185" s="599"/>
      <c r="DE185" s="599"/>
      <c r="DF185" s="599"/>
      <c r="DG185" s="599"/>
      <c r="DH185" s="599"/>
      <c r="DI185" s="599"/>
      <c r="DJ185" s="599"/>
      <c r="DK185" s="599"/>
      <c r="DL185" s="599"/>
      <c r="DM185" s="599"/>
      <c r="DN185" s="599"/>
      <c r="DO185" s="599"/>
      <c r="DP185" s="599"/>
      <c r="DQ185" s="599"/>
      <c r="DR185" s="599"/>
      <c r="DS185" s="599"/>
      <c r="DT185" s="599"/>
      <c r="DU185" s="599"/>
      <c r="DV185" s="599"/>
      <c r="DW185" s="599"/>
      <c r="DX185" s="599"/>
      <c r="DY185" s="599"/>
      <c r="DZ185" s="599"/>
      <c r="EA185" s="599"/>
      <c r="EB185" s="599"/>
      <c r="EC185" s="599"/>
      <c r="ED185" s="599"/>
      <c r="EE185" s="599"/>
      <c r="EF185" s="599"/>
      <c r="EG185" s="599"/>
      <c r="EH185" s="599"/>
      <c r="EI185" s="599"/>
      <c r="EJ185" s="599"/>
      <c r="EK185" s="599"/>
      <c r="EL185" s="599"/>
      <c r="EM185" s="599"/>
      <c r="EN185" s="599"/>
      <c r="EO185" s="599"/>
      <c r="EP185" s="599"/>
      <c r="EQ185" s="599"/>
      <c r="ER185" s="599"/>
      <c r="ES185" s="599"/>
      <c r="ET185" s="599"/>
      <c r="EU185" s="599"/>
      <c r="EV185" s="599"/>
      <c r="EW185" s="599"/>
      <c r="EX185" s="599"/>
      <c r="EY185" s="599"/>
      <c r="EZ185" s="599"/>
      <c r="FA185" s="599"/>
      <c r="FB185" s="599"/>
      <c r="FC185" s="599"/>
      <c r="FD185" s="599"/>
      <c r="FE185" s="599"/>
      <c r="FF185" s="599"/>
      <c r="FG185" s="599"/>
      <c r="FH185" s="599"/>
      <c r="FI185" s="599"/>
      <c r="FJ185" s="599"/>
      <c r="FK185" s="599"/>
      <c r="FL185" s="599"/>
      <c r="FM185" s="599"/>
      <c r="FN185" s="599"/>
      <c r="FO185" s="599"/>
      <c r="FP185" s="599"/>
      <c r="FQ185" s="599"/>
      <c r="FR185" s="599"/>
      <c r="FS185" s="599"/>
      <c r="FT185" s="599"/>
      <c r="FU185" s="599"/>
      <c r="FV185" s="599"/>
      <c r="FW185" s="599"/>
      <c r="FX185" s="599"/>
      <c r="FY185" s="599"/>
      <c r="FZ185" s="599"/>
      <c r="GA185" s="599"/>
      <c r="GB185" s="599"/>
      <c r="GC185" s="599"/>
      <c r="GD185" s="599"/>
      <c r="GE185" s="599"/>
      <c r="GF185" s="599"/>
      <c r="GG185" s="599"/>
      <c r="GH185" s="599"/>
      <c r="GI185" s="599"/>
      <c r="GJ185" s="599"/>
      <c r="GK185" s="599"/>
      <c r="GL185" s="599"/>
      <c r="GM185" s="599"/>
      <c r="GN185" s="599"/>
      <c r="GO185" s="599"/>
      <c r="GP185" s="599"/>
      <c r="GQ185" s="599"/>
      <c r="GR185" s="599"/>
      <c r="GS185" s="599"/>
      <c r="GT185" s="599"/>
      <c r="GU185" s="599"/>
      <c r="GV185" s="599"/>
      <c r="GW185" s="599"/>
      <c r="GX185" s="599"/>
      <c r="GY185" s="599"/>
      <c r="GZ185" s="599"/>
      <c r="HA185" s="599"/>
      <c r="HB185" s="599"/>
      <c r="HC185" s="599"/>
      <c r="HD185" s="599"/>
      <c r="HE185" s="599"/>
      <c r="HF185" s="599"/>
      <c r="HG185" s="599"/>
      <c r="HH185" s="599"/>
      <c r="HI185" s="599"/>
      <c r="HJ185" s="599"/>
      <c r="HK185" s="599"/>
      <c r="HL185" s="599"/>
      <c r="HM185" s="599"/>
      <c r="HN185" s="599"/>
      <c r="HO185" s="599"/>
      <c r="HP185" s="599"/>
      <c r="HQ185" s="599"/>
      <c r="HR185" s="599"/>
      <c r="HS185" s="599"/>
      <c r="HT185" s="599"/>
      <c r="HU185" s="599"/>
      <c r="HV185" s="599"/>
      <c r="HW185" s="599"/>
      <c r="HX185" s="599"/>
      <c r="HY185" s="599"/>
      <c r="HZ185" s="599"/>
      <c r="IA185" s="599"/>
      <c r="IB185" s="599"/>
      <c r="IC185" s="599"/>
      <c r="ID185" s="599"/>
      <c r="IE185" s="599"/>
      <c r="IF185" s="599"/>
      <c r="IG185" s="599"/>
      <c r="IH185" s="599"/>
      <c r="II185" s="599"/>
      <c r="IJ185" s="599"/>
      <c r="IK185" s="599"/>
      <c r="IL185" s="599"/>
      <c r="IM185" s="599"/>
      <c r="IN185" s="599"/>
      <c r="IO185" s="599"/>
      <c r="IP185" s="599"/>
      <c r="IQ185" s="599"/>
      <c r="IR185" s="599"/>
      <c r="IS185" s="599"/>
      <c r="IT185" s="599"/>
      <c r="IU185" s="599"/>
      <c r="IV185" s="599"/>
    </row>
    <row r="186" spans="1:256" s="569" customFormat="1" ht="19.5" customHeight="1">
      <c r="A186" s="525"/>
      <c r="B186" s="542"/>
      <c r="C186" s="544"/>
      <c r="D186" s="545"/>
      <c r="E186" s="478"/>
      <c r="F186" s="478"/>
      <c r="G186" s="612"/>
      <c r="H186" s="608"/>
      <c r="I186" s="608"/>
      <c r="J186" s="599"/>
      <c r="K186" s="599"/>
      <c r="L186" s="599"/>
      <c r="M186" s="599"/>
      <c r="N186" s="599"/>
      <c r="O186" s="599"/>
      <c r="P186" s="599"/>
      <c r="Q186" s="599"/>
      <c r="R186" s="599"/>
      <c r="S186" s="599"/>
      <c r="T186" s="599"/>
      <c r="U186" s="599"/>
      <c r="V186" s="599"/>
      <c r="W186" s="599"/>
      <c r="X186" s="599"/>
      <c r="Y186" s="599"/>
      <c r="Z186" s="599"/>
      <c r="AA186" s="599"/>
      <c r="AB186" s="599"/>
      <c r="AC186" s="599"/>
      <c r="AD186" s="599"/>
      <c r="AE186" s="599"/>
      <c r="AF186" s="599"/>
      <c r="AG186" s="599"/>
      <c r="AH186" s="599"/>
      <c r="AI186" s="599"/>
      <c r="AJ186" s="599"/>
      <c r="AK186" s="599"/>
      <c r="AL186" s="599"/>
      <c r="AM186" s="599"/>
      <c r="AN186" s="599"/>
      <c r="AO186" s="599"/>
      <c r="AP186" s="599"/>
      <c r="AQ186" s="599"/>
      <c r="AR186" s="599"/>
      <c r="AS186" s="599"/>
      <c r="AT186" s="599"/>
      <c r="AU186" s="599"/>
      <c r="AV186" s="599"/>
      <c r="AW186" s="599"/>
      <c r="AX186" s="599"/>
      <c r="AY186" s="599"/>
      <c r="AZ186" s="599"/>
      <c r="BA186" s="599"/>
      <c r="BB186" s="599"/>
      <c r="BC186" s="599"/>
      <c r="BD186" s="599"/>
      <c r="BE186" s="599"/>
      <c r="BF186" s="599"/>
      <c r="BG186" s="599"/>
      <c r="BH186" s="599"/>
      <c r="BI186" s="599"/>
      <c r="BJ186" s="599"/>
      <c r="BK186" s="599"/>
      <c r="BL186" s="599"/>
      <c r="BM186" s="599"/>
      <c r="BN186" s="599"/>
      <c r="BO186" s="599"/>
      <c r="BP186" s="599"/>
      <c r="BQ186" s="599"/>
      <c r="BR186" s="599"/>
      <c r="BS186" s="599"/>
      <c r="BT186" s="599"/>
      <c r="BU186" s="599"/>
      <c r="BV186" s="599"/>
      <c r="BW186" s="599"/>
      <c r="BX186" s="599"/>
      <c r="BY186" s="599"/>
      <c r="BZ186" s="599"/>
      <c r="CA186" s="599"/>
      <c r="CB186" s="599"/>
      <c r="CC186" s="599"/>
      <c r="CD186" s="599"/>
      <c r="CE186" s="599"/>
      <c r="CF186" s="599"/>
      <c r="CG186" s="599"/>
      <c r="CH186" s="599"/>
      <c r="CI186" s="599"/>
      <c r="CJ186" s="599"/>
      <c r="CK186" s="599"/>
      <c r="CL186" s="599"/>
      <c r="CM186" s="599"/>
      <c r="CN186" s="599"/>
      <c r="CO186" s="599"/>
      <c r="CP186" s="599"/>
      <c r="CQ186" s="599"/>
      <c r="CR186" s="599"/>
      <c r="CS186" s="599"/>
      <c r="CT186" s="599"/>
      <c r="CU186" s="599"/>
      <c r="CV186" s="599"/>
      <c r="CW186" s="599"/>
      <c r="CX186" s="599"/>
      <c r="CY186" s="599"/>
      <c r="CZ186" s="599"/>
      <c r="DA186" s="599"/>
      <c r="DB186" s="599"/>
      <c r="DC186" s="599"/>
      <c r="DD186" s="599"/>
      <c r="DE186" s="599"/>
      <c r="DF186" s="599"/>
      <c r="DG186" s="599"/>
      <c r="DH186" s="599"/>
      <c r="DI186" s="599"/>
      <c r="DJ186" s="599"/>
      <c r="DK186" s="599"/>
      <c r="DL186" s="599"/>
      <c r="DM186" s="599"/>
      <c r="DN186" s="599"/>
      <c r="DO186" s="599"/>
      <c r="DP186" s="599"/>
      <c r="DQ186" s="599"/>
      <c r="DR186" s="599"/>
      <c r="DS186" s="599"/>
      <c r="DT186" s="599"/>
      <c r="DU186" s="599"/>
      <c r="DV186" s="599"/>
      <c r="DW186" s="599"/>
      <c r="DX186" s="599"/>
      <c r="DY186" s="599"/>
      <c r="DZ186" s="599"/>
      <c r="EA186" s="599"/>
      <c r="EB186" s="599"/>
      <c r="EC186" s="599"/>
      <c r="ED186" s="599"/>
      <c r="EE186" s="599"/>
      <c r="EF186" s="599"/>
      <c r="EG186" s="599"/>
      <c r="EH186" s="599"/>
      <c r="EI186" s="599"/>
      <c r="EJ186" s="599"/>
      <c r="EK186" s="599"/>
      <c r="EL186" s="599"/>
      <c r="EM186" s="599"/>
      <c r="EN186" s="599"/>
      <c r="EO186" s="599"/>
      <c r="EP186" s="599"/>
      <c r="EQ186" s="599"/>
      <c r="ER186" s="599"/>
      <c r="ES186" s="599"/>
      <c r="ET186" s="599"/>
      <c r="EU186" s="599"/>
      <c r="EV186" s="599"/>
      <c r="EW186" s="599"/>
      <c r="EX186" s="599"/>
      <c r="EY186" s="599"/>
      <c r="EZ186" s="599"/>
      <c r="FA186" s="599"/>
      <c r="FB186" s="599"/>
      <c r="FC186" s="599"/>
      <c r="FD186" s="599"/>
      <c r="FE186" s="599"/>
      <c r="FF186" s="599"/>
      <c r="FG186" s="599"/>
      <c r="FH186" s="599"/>
      <c r="FI186" s="599"/>
      <c r="FJ186" s="599"/>
      <c r="FK186" s="599"/>
      <c r="FL186" s="599"/>
      <c r="FM186" s="599"/>
      <c r="FN186" s="599"/>
      <c r="FO186" s="599"/>
      <c r="FP186" s="599"/>
      <c r="FQ186" s="599"/>
      <c r="FR186" s="599"/>
      <c r="FS186" s="599"/>
      <c r="FT186" s="599"/>
      <c r="FU186" s="599"/>
      <c r="FV186" s="599"/>
      <c r="FW186" s="599"/>
      <c r="FX186" s="599"/>
      <c r="FY186" s="599"/>
      <c r="FZ186" s="599"/>
      <c r="GA186" s="599"/>
      <c r="GB186" s="599"/>
      <c r="GC186" s="599"/>
      <c r="GD186" s="599"/>
      <c r="GE186" s="599"/>
      <c r="GF186" s="599"/>
      <c r="GG186" s="599"/>
      <c r="GH186" s="599"/>
      <c r="GI186" s="599"/>
      <c r="GJ186" s="599"/>
      <c r="GK186" s="599"/>
      <c r="GL186" s="599"/>
      <c r="GM186" s="599"/>
      <c r="GN186" s="599"/>
      <c r="GO186" s="599"/>
      <c r="GP186" s="599"/>
      <c r="GQ186" s="599"/>
      <c r="GR186" s="599"/>
      <c r="GS186" s="599"/>
      <c r="GT186" s="599"/>
      <c r="GU186" s="599"/>
      <c r="GV186" s="599"/>
      <c r="GW186" s="599"/>
      <c r="GX186" s="599"/>
      <c r="GY186" s="599"/>
      <c r="GZ186" s="599"/>
      <c r="HA186" s="599"/>
      <c r="HB186" s="599"/>
      <c r="HC186" s="599"/>
      <c r="HD186" s="599"/>
      <c r="HE186" s="599"/>
      <c r="HF186" s="599"/>
      <c r="HG186" s="599"/>
      <c r="HH186" s="599"/>
      <c r="HI186" s="599"/>
      <c r="HJ186" s="599"/>
      <c r="HK186" s="599"/>
      <c r="HL186" s="599"/>
      <c r="HM186" s="599"/>
      <c r="HN186" s="599"/>
      <c r="HO186" s="599"/>
      <c r="HP186" s="599"/>
      <c r="HQ186" s="599"/>
      <c r="HR186" s="599"/>
      <c r="HS186" s="599"/>
      <c r="HT186" s="599"/>
      <c r="HU186" s="599"/>
      <c r="HV186" s="599"/>
      <c r="HW186" s="599"/>
      <c r="HX186" s="599"/>
      <c r="HY186" s="599"/>
      <c r="HZ186" s="599"/>
      <c r="IA186" s="599"/>
      <c r="IB186" s="599"/>
      <c r="IC186" s="599"/>
      <c r="ID186" s="599"/>
      <c r="IE186" s="599"/>
      <c r="IF186" s="599"/>
      <c r="IG186" s="599"/>
      <c r="IH186" s="599"/>
      <c r="II186" s="599"/>
      <c r="IJ186" s="599"/>
      <c r="IK186" s="599"/>
      <c r="IL186" s="599"/>
      <c r="IM186" s="599"/>
      <c r="IN186" s="599"/>
      <c r="IO186" s="599"/>
      <c r="IP186" s="599"/>
      <c r="IQ186" s="599"/>
      <c r="IR186" s="599"/>
      <c r="IS186" s="599"/>
      <c r="IT186" s="599"/>
      <c r="IU186" s="599"/>
      <c r="IV186" s="599"/>
    </row>
    <row r="187" spans="1:256" s="599" customFormat="1" ht="11.25">
      <c r="A187" s="525" t="s">
        <v>50</v>
      </c>
      <c r="B187" s="600" t="s">
        <v>1388</v>
      </c>
      <c r="C187" s="544"/>
      <c r="D187" s="545"/>
      <c r="E187" s="478"/>
      <c r="F187" s="478"/>
      <c r="G187" s="607"/>
      <c r="H187" s="608"/>
      <c r="I187" s="608"/>
    </row>
    <row r="188" spans="1:256" s="599" customFormat="1" ht="33.75">
      <c r="A188" s="525"/>
      <c r="B188" s="542" t="s">
        <v>1389</v>
      </c>
      <c r="C188" s="544"/>
      <c r="D188" s="545"/>
      <c r="E188" s="478"/>
      <c r="F188" s="478"/>
      <c r="G188" s="607"/>
      <c r="H188" s="608"/>
      <c r="I188" s="608"/>
    </row>
    <row r="189" spans="1:256" s="599" customFormat="1" ht="22.5">
      <c r="A189" s="525"/>
      <c r="B189" s="542" t="s">
        <v>1762</v>
      </c>
      <c r="C189" s="544" t="s">
        <v>1135</v>
      </c>
      <c r="D189" s="545">
        <v>4</v>
      </c>
      <c r="E189" s="888"/>
      <c r="F189" s="478">
        <f>D189*E189</f>
        <v>0</v>
      </c>
      <c r="G189" s="607"/>
      <c r="H189" s="608"/>
      <c r="I189" s="608"/>
    </row>
    <row r="190" spans="1:256" s="599" customFormat="1" ht="22.5">
      <c r="A190" s="525"/>
      <c r="B190" s="542" t="s">
        <v>1763</v>
      </c>
      <c r="C190" s="544" t="s">
        <v>1135</v>
      </c>
      <c r="D190" s="545">
        <v>3</v>
      </c>
      <c r="E190" s="888"/>
      <c r="F190" s="478">
        <f>D190*E190</f>
        <v>0</v>
      </c>
      <c r="G190" s="607"/>
      <c r="H190" s="608"/>
      <c r="I190" s="608"/>
    </row>
    <row r="191" spans="1:256" s="599" customFormat="1" ht="11.25">
      <c r="A191" s="525"/>
      <c r="B191" s="542"/>
      <c r="C191" s="544"/>
      <c r="D191" s="545"/>
      <c r="E191" s="478"/>
      <c r="F191" s="478"/>
      <c r="G191" s="607"/>
      <c r="H191" s="608"/>
      <c r="I191" s="608"/>
    </row>
    <row r="192" spans="1:256" s="569" customFormat="1" ht="11.25">
      <c r="A192" s="525" t="s">
        <v>52</v>
      </c>
      <c r="B192" s="600" t="s">
        <v>1390</v>
      </c>
      <c r="C192" s="544"/>
      <c r="D192" s="545"/>
      <c r="E192" s="478"/>
      <c r="F192" s="478"/>
      <c r="G192" s="614"/>
      <c r="H192" s="614"/>
      <c r="I192" s="599"/>
      <c r="J192" s="599"/>
      <c r="K192" s="599"/>
      <c r="L192" s="599"/>
      <c r="M192" s="599"/>
      <c r="N192" s="599"/>
      <c r="O192" s="599"/>
      <c r="P192" s="599"/>
      <c r="Q192" s="599"/>
      <c r="R192" s="599"/>
      <c r="S192" s="599"/>
      <c r="T192" s="599"/>
      <c r="U192" s="599"/>
      <c r="V192" s="599"/>
      <c r="W192" s="599"/>
      <c r="X192" s="599"/>
      <c r="Y192" s="599"/>
      <c r="Z192" s="599"/>
      <c r="AA192" s="599"/>
      <c r="AB192" s="599"/>
      <c r="AC192" s="599"/>
      <c r="AD192" s="599"/>
      <c r="AE192" s="599"/>
      <c r="AF192" s="599"/>
      <c r="AG192" s="599"/>
      <c r="AH192" s="599"/>
      <c r="AI192" s="599"/>
      <c r="AJ192" s="599"/>
      <c r="AK192" s="599"/>
      <c r="AL192" s="599"/>
      <c r="AM192" s="599"/>
      <c r="AN192" s="599"/>
      <c r="AO192" s="599"/>
      <c r="AP192" s="599"/>
      <c r="AQ192" s="599"/>
      <c r="AR192" s="599"/>
      <c r="AS192" s="599"/>
      <c r="AT192" s="599"/>
      <c r="AU192" s="599"/>
      <c r="AV192" s="599"/>
      <c r="AW192" s="599"/>
      <c r="AX192" s="599"/>
      <c r="AY192" s="599"/>
      <c r="AZ192" s="599"/>
      <c r="BA192" s="599"/>
      <c r="BB192" s="599"/>
      <c r="BC192" s="599"/>
      <c r="BD192" s="599"/>
      <c r="BE192" s="599"/>
      <c r="BF192" s="599"/>
      <c r="BG192" s="599"/>
      <c r="BH192" s="599"/>
      <c r="BI192" s="599"/>
      <c r="BJ192" s="599"/>
      <c r="BK192" s="599"/>
      <c r="BL192" s="599"/>
      <c r="BM192" s="599"/>
      <c r="BN192" s="599"/>
      <c r="BO192" s="599"/>
      <c r="BP192" s="599"/>
      <c r="BQ192" s="599"/>
      <c r="BR192" s="599"/>
      <c r="BS192" s="599"/>
      <c r="BT192" s="599"/>
      <c r="BU192" s="599"/>
      <c r="BV192" s="599"/>
      <c r="BW192" s="599"/>
      <c r="BX192" s="599"/>
      <c r="BY192" s="599"/>
      <c r="BZ192" s="599"/>
      <c r="CA192" s="599"/>
      <c r="CB192" s="599"/>
      <c r="CC192" s="599"/>
      <c r="CD192" s="599"/>
      <c r="CE192" s="599"/>
      <c r="CF192" s="599"/>
      <c r="CG192" s="599"/>
      <c r="CH192" s="599"/>
      <c r="CI192" s="599"/>
      <c r="CJ192" s="599"/>
      <c r="CK192" s="599"/>
      <c r="CL192" s="599"/>
      <c r="CM192" s="599"/>
      <c r="CN192" s="599"/>
      <c r="CO192" s="599"/>
      <c r="CP192" s="599"/>
      <c r="CQ192" s="599"/>
      <c r="CR192" s="599"/>
      <c r="CS192" s="599"/>
      <c r="CT192" s="599"/>
      <c r="CU192" s="599"/>
      <c r="CV192" s="599"/>
      <c r="CW192" s="599"/>
      <c r="CX192" s="599"/>
      <c r="CY192" s="599"/>
      <c r="CZ192" s="599"/>
      <c r="DA192" s="599"/>
      <c r="DB192" s="599"/>
      <c r="DC192" s="599"/>
      <c r="DD192" s="599"/>
      <c r="DE192" s="599"/>
      <c r="DF192" s="599"/>
      <c r="DG192" s="599"/>
      <c r="DH192" s="599"/>
      <c r="DI192" s="599"/>
      <c r="DJ192" s="599"/>
      <c r="DK192" s="599"/>
      <c r="DL192" s="599"/>
      <c r="DM192" s="599"/>
      <c r="DN192" s="599"/>
      <c r="DO192" s="599"/>
      <c r="DP192" s="599"/>
      <c r="DQ192" s="599"/>
      <c r="DR192" s="599"/>
      <c r="DS192" s="599"/>
      <c r="DT192" s="599"/>
      <c r="DU192" s="599"/>
      <c r="DV192" s="599"/>
      <c r="DW192" s="599"/>
      <c r="DX192" s="599"/>
      <c r="DY192" s="599"/>
      <c r="DZ192" s="599"/>
      <c r="EA192" s="599"/>
      <c r="EB192" s="599"/>
      <c r="EC192" s="599"/>
      <c r="ED192" s="599"/>
      <c r="EE192" s="599"/>
      <c r="EF192" s="599"/>
      <c r="EG192" s="599"/>
      <c r="EH192" s="599"/>
      <c r="EI192" s="599"/>
      <c r="EJ192" s="599"/>
      <c r="EK192" s="599"/>
      <c r="EL192" s="599"/>
      <c r="EM192" s="599"/>
      <c r="EN192" s="599"/>
      <c r="EO192" s="599"/>
      <c r="EP192" s="599"/>
      <c r="EQ192" s="599"/>
      <c r="ER192" s="599"/>
      <c r="ES192" s="599"/>
      <c r="ET192" s="599"/>
      <c r="EU192" s="599"/>
      <c r="EV192" s="599"/>
      <c r="EW192" s="599"/>
      <c r="EX192" s="599"/>
      <c r="EY192" s="599"/>
      <c r="EZ192" s="599"/>
      <c r="FA192" s="599"/>
      <c r="FB192" s="599"/>
      <c r="FC192" s="599"/>
      <c r="FD192" s="599"/>
      <c r="FE192" s="599"/>
      <c r="FF192" s="599"/>
      <c r="FG192" s="599"/>
      <c r="FH192" s="599"/>
      <c r="FI192" s="599"/>
      <c r="FJ192" s="599"/>
      <c r="FK192" s="599"/>
      <c r="FL192" s="599"/>
      <c r="FM192" s="599"/>
      <c r="FN192" s="599"/>
      <c r="FO192" s="599"/>
      <c r="FP192" s="599"/>
      <c r="FQ192" s="599"/>
      <c r="FR192" s="599"/>
      <c r="FS192" s="599"/>
      <c r="FT192" s="599"/>
      <c r="FU192" s="599"/>
      <c r="FV192" s="599"/>
      <c r="FW192" s="599"/>
      <c r="FX192" s="599"/>
      <c r="FY192" s="599"/>
      <c r="FZ192" s="599"/>
      <c r="GA192" s="599"/>
      <c r="GB192" s="599"/>
      <c r="GC192" s="599"/>
      <c r="GD192" s="599"/>
      <c r="GE192" s="599"/>
      <c r="GF192" s="599"/>
      <c r="GG192" s="599"/>
      <c r="GH192" s="599"/>
      <c r="GI192" s="599"/>
      <c r="GJ192" s="599"/>
      <c r="GK192" s="599"/>
      <c r="GL192" s="599"/>
      <c r="GM192" s="599"/>
      <c r="GN192" s="599"/>
      <c r="GO192" s="599"/>
      <c r="GP192" s="599"/>
      <c r="GQ192" s="599"/>
      <c r="GR192" s="599"/>
      <c r="GS192" s="599"/>
      <c r="GT192" s="599"/>
      <c r="GU192" s="599"/>
      <c r="GV192" s="599"/>
      <c r="GW192" s="599"/>
      <c r="GX192" s="599"/>
      <c r="GY192" s="599"/>
      <c r="GZ192" s="599"/>
      <c r="HA192" s="599"/>
      <c r="HB192" s="599"/>
      <c r="HC192" s="599"/>
      <c r="HD192" s="599"/>
      <c r="HE192" s="599"/>
      <c r="HF192" s="599"/>
      <c r="HG192" s="599"/>
      <c r="HH192" s="599"/>
      <c r="HI192" s="599"/>
      <c r="HJ192" s="599"/>
      <c r="HK192" s="599"/>
      <c r="HL192" s="599"/>
      <c r="HM192" s="599"/>
      <c r="HN192" s="599"/>
      <c r="HO192" s="599"/>
      <c r="HP192" s="599"/>
      <c r="HQ192" s="599"/>
      <c r="HR192" s="599"/>
      <c r="HS192" s="599"/>
      <c r="HT192" s="599"/>
      <c r="HU192" s="599"/>
      <c r="HV192" s="599"/>
      <c r="HW192" s="599"/>
      <c r="HX192" s="599"/>
      <c r="HY192" s="599"/>
      <c r="HZ192" s="599"/>
      <c r="IA192" s="599"/>
      <c r="IB192" s="599"/>
      <c r="IC192" s="599"/>
      <c r="ID192" s="599"/>
      <c r="IE192" s="599"/>
      <c r="IF192" s="599"/>
      <c r="IG192" s="599"/>
      <c r="IH192" s="599"/>
      <c r="II192" s="599"/>
      <c r="IJ192" s="599"/>
      <c r="IK192" s="599"/>
      <c r="IL192" s="599"/>
      <c r="IM192" s="599"/>
      <c r="IN192" s="599"/>
      <c r="IO192" s="599"/>
      <c r="IP192" s="599"/>
      <c r="IQ192" s="599"/>
      <c r="IR192" s="599"/>
      <c r="IS192" s="599"/>
      <c r="IT192" s="599"/>
      <c r="IU192" s="599"/>
      <c r="IV192" s="599"/>
    </row>
    <row r="193" spans="1:256" s="569" customFormat="1" ht="60.75" customHeight="1">
      <c r="A193" s="525"/>
      <c r="B193" s="542" t="s">
        <v>1391</v>
      </c>
      <c r="C193" s="544"/>
      <c r="D193" s="545"/>
      <c r="E193" s="478"/>
      <c r="F193" s="478"/>
      <c r="G193" s="607"/>
      <c r="H193" s="608"/>
      <c r="I193" s="608"/>
      <c r="J193" s="599"/>
      <c r="K193" s="599"/>
      <c r="L193" s="599"/>
      <c r="M193" s="599"/>
      <c r="N193" s="599"/>
      <c r="O193" s="599"/>
      <c r="P193" s="599"/>
      <c r="Q193" s="599"/>
      <c r="R193" s="599"/>
      <c r="S193" s="599"/>
      <c r="T193" s="599"/>
      <c r="U193" s="599"/>
      <c r="V193" s="599"/>
      <c r="W193" s="599"/>
      <c r="X193" s="599"/>
      <c r="Y193" s="599"/>
      <c r="Z193" s="599"/>
      <c r="AA193" s="599"/>
      <c r="AB193" s="599"/>
      <c r="AC193" s="599"/>
      <c r="AD193" s="599"/>
      <c r="AE193" s="599"/>
      <c r="AF193" s="599"/>
      <c r="AG193" s="599"/>
      <c r="AH193" s="599"/>
      <c r="AI193" s="599"/>
      <c r="AJ193" s="599"/>
      <c r="AK193" s="599"/>
      <c r="AL193" s="599"/>
      <c r="AM193" s="599"/>
      <c r="AN193" s="599"/>
      <c r="AO193" s="599"/>
      <c r="AP193" s="599"/>
      <c r="AQ193" s="599"/>
      <c r="AR193" s="599"/>
      <c r="AS193" s="599"/>
      <c r="AT193" s="599"/>
      <c r="AU193" s="599"/>
      <c r="AV193" s="599"/>
      <c r="AW193" s="599"/>
      <c r="AX193" s="599"/>
      <c r="AY193" s="599"/>
      <c r="AZ193" s="599"/>
      <c r="BA193" s="599"/>
      <c r="BB193" s="599"/>
      <c r="BC193" s="599"/>
      <c r="BD193" s="599"/>
      <c r="BE193" s="599"/>
      <c r="BF193" s="599"/>
      <c r="BG193" s="599"/>
      <c r="BH193" s="599"/>
      <c r="BI193" s="599"/>
      <c r="BJ193" s="599"/>
      <c r="BK193" s="599"/>
      <c r="BL193" s="599"/>
      <c r="BM193" s="599"/>
      <c r="BN193" s="599"/>
      <c r="BO193" s="599"/>
      <c r="BP193" s="599"/>
      <c r="BQ193" s="599"/>
      <c r="BR193" s="599"/>
      <c r="BS193" s="599"/>
      <c r="BT193" s="599"/>
      <c r="BU193" s="599"/>
      <c r="BV193" s="599"/>
      <c r="BW193" s="599"/>
      <c r="BX193" s="599"/>
      <c r="BY193" s="599"/>
      <c r="BZ193" s="599"/>
      <c r="CA193" s="599"/>
      <c r="CB193" s="599"/>
      <c r="CC193" s="599"/>
      <c r="CD193" s="599"/>
      <c r="CE193" s="599"/>
      <c r="CF193" s="599"/>
      <c r="CG193" s="599"/>
      <c r="CH193" s="599"/>
      <c r="CI193" s="599"/>
      <c r="CJ193" s="599"/>
      <c r="CK193" s="599"/>
      <c r="CL193" s="599"/>
      <c r="CM193" s="599"/>
      <c r="CN193" s="599"/>
      <c r="CO193" s="599"/>
      <c r="CP193" s="599"/>
      <c r="CQ193" s="599"/>
      <c r="CR193" s="599"/>
      <c r="CS193" s="599"/>
      <c r="CT193" s="599"/>
      <c r="CU193" s="599"/>
      <c r="CV193" s="599"/>
      <c r="CW193" s="599"/>
      <c r="CX193" s="599"/>
      <c r="CY193" s="599"/>
      <c r="CZ193" s="599"/>
      <c r="DA193" s="599"/>
      <c r="DB193" s="599"/>
      <c r="DC193" s="599"/>
      <c r="DD193" s="599"/>
      <c r="DE193" s="599"/>
      <c r="DF193" s="599"/>
      <c r="DG193" s="599"/>
      <c r="DH193" s="599"/>
      <c r="DI193" s="599"/>
      <c r="DJ193" s="599"/>
      <c r="DK193" s="599"/>
      <c r="DL193" s="599"/>
      <c r="DM193" s="599"/>
      <c r="DN193" s="599"/>
      <c r="DO193" s="599"/>
      <c r="DP193" s="599"/>
      <c r="DQ193" s="599"/>
      <c r="DR193" s="599"/>
      <c r="DS193" s="599"/>
      <c r="DT193" s="599"/>
      <c r="DU193" s="599"/>
      <c r="DV193" s="599"/>
      <c r="DW193" s="599"/>
      <c r="DX193" s="599"/>
      <c r="DY193" s="599"/>
      <c r="DZ193" s="599"/>
      <c r="EA193" s="599"/>
      <c r="EB193" s="599"/>
      <c r="EC193" s="599"/>
      <c r="ED193" s="599"/>
      <c r="EE193" s="599"/>
      <c r="EF193" s="599"/>
      <c r="EG193" s="599"/>
      <c r="EH193" s="599"/>
      <c r="EI193" s="599"/>
      <c r="EJ193" s="599"/>
      <c r="EK193" s="599"/>
      <c r="EL193" s="599"/>
      <c r="EM193" s="599"/>
      <c r="EN193" s="599"/>
      <c r="EO193" s="599"/>
      <c r="EP193" s="599"/>
      <c r="EQ193" s="599"/>
      <c r="ER193" s="599"/>
      <c r="ES193" s="599"/>
      <c r="ET193" s="599"/>
      <c r="EU193" s="599"/>
      <c r="EV193" s="599"/>
      <c r="EW193" s="599"/>
      <c r="EX193" s="599"/>
      <c r="EY193" s="599"/>
      <c r="EZ193" s="599"/>
      <c r="FA193" s="599"/>
      <c r="FB193" s="599"/>
      <c r="FC193" s="599"/>
      <c r="FD193" s="599"/>
      <c r="FE193" s="599"/>
      <c r="FF193" s="599"/>
      <c r="FG193" s="599"/>
      <c r="FH193" s="599"/>
      <c r="FI193" s="599"/>
      <c r="FJ193" s="599"/>
      <c r="FK193" s="599"/>
      <c r="FL193" s="599"/>
      <c r="FM193" s="599"/>
      <c r="FN193" s="599"/>
      <c r="FO193" s="599"/>
      <c r="FP193" s="599"/>
      <c r="FQ193" s="599"/>
      <c r="FR193" s="599"/>
      <c r="FS193" s="599"/>
      <c r="FT193" s="599"/>
      <c r="FU193" s="599"/>
      <c r="FV193" s="599"/>
      <c r="FW193" s="599"/>
      <c r="FX193" s="599"/>
      <c r="FY193" s="599"/>
      <c r="FZ193" s="599"/>
      <c r="GA193" s="599"/>
      <c r="GB193" s="599"/>
      <c r="GC193" s="599"/>
      <c r="GD193" s="599"/>
      <c r="GE193" s="599"/>
      <c r="GF193" s="599"/>
      <c r="GG193" s="599"/>
      <c r="GH193" s="599"/>
      <c r="GI193" s="599"/>
      <c r="GJ193" s="599"/>
      <c r="GK193" s="599"/>
      <c r="GL193" s="599"/>
      <c r="GM193" s="599"/>
      <c r="GN193" s="599"/>
      <c r="GO193" s="599"/>
      <c r="GP193" s="599"/>
      <c r="GQ193" s="599"/>
      <c r="GR193" s="599"/>
      <c r="GS193" s="599"/>
      <c r="GT193" s="599"/>
      <c r="GU193" s="599"/>
      <c r="GV193" s="599"/>
      <c r="GW193" s="599"/>
      <c r="GX193" s="599"/>
      <c r="GY193" s="599"/>
      <c r="GZ193" s="599"/>
      <c r="HA193" s="599"/>
      <c r="HB193" s="599"/>
      <c r="HC193" s="599"/>
      <c r="HD193" s="599"/>
      <c r="HE193" s="599"/>
      <c r="HF193" s="599"/>
      <c r="HG193" s="599"/>
      <c r="HH193" s="599"/>
      <c r="HI193" s="599"/>
      <c r="HJ193" s="599"/>
      <c r="HK193" s="599"/>
      <c r="HL193" s="599"/>
      <c r="HM193" s="599"/>
      <c r="HN193" s="599"/>
      <c r="HO193" s="599"/>
      <c r="HP193" s="599"/>
      <c r="HQ193" s="599"/>
      <c r="HR193" s="599"/>
      <c r="HS193" s="599"/>
      <c r="HT193" s="599"/>
      <c r="HU193" s="599"/>
      <c r="HV193" s="599"/>
      <c r="HW193" s="599"/>
      <c r="HX193" s="599"/>
      <c r="HY193" s="599"/>
      <c r="HZ193" s="599"/>
      <c r="IA193" s="599"/>
      <c r="IB193" s="599"/>
      <c r="IC193" s="599"/>
      <c r="ID193" s="599"/>
      <c r="IE193" s="599"/>
      <c r="IF193" s="599"/>
      <c r="IG193" s="599"/>
      <c r="IH193" s="599"/>
      <c r="II193" s="599"/>
      <c r="IJ193" s="599"/>
      <c r="IK193" s="599"/>
      <c r="IL193" s="599"/>
      <c r="IM193" s="599"/>
      <c r="IN193" s="599"/>
      <c r="IO193" s="599"/>
      <c r="IP193" s="599"/>
      <c r="IQ193" s="599"/>
      <c r="IR193" s="599"/>
      <c r="IS193" s="599"/>
      <c r="IT193" s="599"/>
      <c r="IU193" s="599"/>
      <c r="IV193" s="599"/>
    </row>
    <row r="194" spans="1:256" s="569" customFormat="1" ht="11.25">
      <c r="A194" s="525"/>
      <c r="B194" s="542" t="s">
        <v>1392</v>
      </c>
      <c r="C194" s="544" t="s">
        <v>1135</v>
      </c>
      <c r="D194" s="545">
        <v>21</v>
      </c>
      <c r="E194" s="888"/>
      <c r="F194" s="478">
        <f t="shared" ref="F194:F199" si="0">D194*E194</f>
        <v>0</v>
      </c>
      <c r="G194" s="615"/>
      <c r="H194" s="616"/>
      <c r="I194" s="617"/>
    </row>
    <row r="195" spans="1:256" s="569" customFormat="1" ht="11.25">
      <c r="A195" s="525"/>
      <c r="B195" s="542" t="s">
        <v>1382</v>
      </c>
      <c r="C195" s="544" t="s">
        <v>1135</v>
      </c>
      <c r="D195" s="545">
        <v>8</v>
      </c>
      <c r="E195" s="888"/>
      <c r="F195" s="478">
        <f>D195*E195</f>
        <v>0</v>
      </c>
      <c r="G195" s="615"/>
      <c r="H195" s="616"/>
      <c r="I195" s="617"/>
    </row>
    <row r="196" spans="1:256" s="569" customFormat="1" ht="11.25">
      <c r="A196" s="525"/>
      <c r="B196" s="542" t="s">
        <v>1383</v>
      </c>
      <c r="C196" s="544" t="s">
        <v>1135</v>
      </c>
      <c r="D196" s="545">
        <v>12</v>
      </c>
      <c r="E196" s="888"/>
      <c r="F196" s="478">
        <f t="shared" si="0"/>
        <v>0</v>
      </c>
      <c r="G196" s="615"/>
      <c r="H196" s="616"/>
      <c r="I196" s="617"/>
    </row>
    <row r="197" spans="1:256" s="569" customFormat="1" ht="11.25">
      <c r="A197" s="525"/>
      <c r="B197" s="542" t="s">
        <v>1393</v>
      </c>
      <c r="C197" s="544" t="s">
        <v>1135</v>
      </c>
      <c r="D197" s="545">
        <v>7</v>
      </c>
      <c r="E197" s="888"/>
      <c r="F197" s="478">
        <f t="shared" si="0"/>
        <v>0</v>
      </c>
      <c r="G197" s="615"/>
      <c r="H197" s="616"/>
      <c r="I197" s="617"/>
    </row>
    <row r="198" spans="1:256" s="569" customFormat="1" ht="11.25">
      <c r="A198" s="525"/>
      <c r="B198" s="542" t="s">
        <v>1394</v>
      </c>
      <c r="C198" s="544" t="s">
        <v>1135</v>
      </c>
      <c r="D198" s="545">
        <v>7</v>
      </c>
      <c r="E198" s="888"/>
      <c r="F198" s="478">
        <f t="shared" si="0"/>
        <v>0</v>
      </c>
      <c r="G198" s="615"/>
      <c r="H198" s="616"/>
      <c r="I198" s="617"/>
    </row>
    <row r="199" spans="1:256" s="569" customFormat="1" ht="11.25">
      <c r="A199" s="525"/>
      <c r="B199" s="542" t="s">
        <v>1395</v>
      </c>
      <c r="C199" s="544" t="s">
        <v>1135</v>
      </c>
      <c r="D199" s="545">
        <v>2</v>
      </c>
      <c r="E199" s="888"/>
      <c r="F199" s="478">
        <f t="shared" si="0"/>
        <v>0</v>
      </c>
      <c r="G199" s="615"/>
      <c r="H199" s="616"/>
      <c r="I199" s="617"/>
    </row>
    <row r="200" spans="1:256" s="569" customFormat="1" ht="11.25">
      <c r="A200" s="525"/>
      <c r="B200" s="542"/>
      <c r="C200" s="544"/>
      <c r="D200" s="545"/>
      <c r="E200" s="478"/>
      <c r="F200" s="478"/>
      <c r="G200" s="615"/>
      <c r="H200" s="616"/>
      <c r="I200" s="617"/>
    </row>
    <row r="201" spans="1:256" s="599" customFormat="1" ht="11.25">
      <c r="A201" s="618" t="s">
        <v>54</v>
      </c>
      <c r="B201" s="609" t="s">
        <v>1396</v>
      </c>
      <c r="C201" s="544"/>
      <c r="D201" s="619"/>
      <c r="E201" s="603"/>
      <c r="F201" s="603"/>
      <c r="G201" s="620"/>
      <c r="H201" s="621"/>
    </row>
    <row r="202" spans="1:256" s="599" customFormat="1" ht="22.5">
      <c r="A202" s="618"/>
      <c r="B202" s="542" t="s">
        <v>1397</v>
      </c>
      <c r="C202" s="544"/>
      <c r="D202" s="619"/>
      <c r="E202" s="603"/>
      <c r="F202" s="603"/>
      <c r="G202" s="620"/>
      <c r="H202" s="621"/>
    </row>
    <row r="203" spans="1:256" s="599" customFormat="1" ht="11.25" customHeight="1">
      <c r="A203" s="618"/>
      <c r="B203" s="542" t="s">
        <v>1394</v>
      </c>
      <c r="C203" s="544" t="s">
        <v>1135</v>
      </c>
      <c r="D203" s="619">
        <v>2</v>
      </c>
      <c r="E203" s="890"/>
      <c r="F203" s="603">
        <f>D203*E203</f>
        <v>0</v>
      </c>
      <c r="G203" s="608"/>
    </row>
    <row r="204" spans="1:256" s="599" customFormat="1" ht="11.25">
      <c r="A204" s="618"/>
      <c r="B204" s="542" t="s">
        <v>1395</v>
      </c>
      <c r="C204" s="544" t="s">
        <v>1135</v>
      </c>
      <c r="D204" s="619">
        <v>2</v>
      </c>
      <c r="E204" s="890"/>
      <c r="F204" s="603">
        <f>D204*E204</f>
        <v>0</v>
      </c>
    </row>
    <row r="205" spans="1:256" s="599" customFormat="1" ht="11.25">
      <c r="A205" s="618"/>
      <c r="B205" s="542"/>
      <c r="C205" s="544"/>
      <c r="D205" s="619"/>
      <c r="E205" s="603"/>
      <c r="F205" s="603"/>
    </row>
    <row r="206" spans="1:256" s="569" customFormat="1" ht="11.25">
      <c r="A206" s="543" t="s">
        <v>56</v>
      </c>
      <c r="B206" s="600" t="s">
        <v>1398</v>
      </c>
      <c r="C206" s="622"/>
      <c r="D206" s="623"/>
      <c r="E206" s="624"/>
      <c r="F206" s="624"/>
      <c r="G206" s="625"/>
      <c r="H206" s="620"/>
      <c r="I206" s="620"/>
      <c r="J206" s="526"/>
      <c r="K206" s="526"/>
      <c r="L206" s="526"/>
      <c r="M206" s="526"/>
      <c r="N206" s="526"/>
      <c r="O206" s="526"/>
      <c r="P206" s="526"/>
      <c r="Q206" s="526"/>
      <c r="R206" s="526"/>
      <c r="S206" s="526"/>
      <c r="T206" s="526"/>
      <c r="U206" s="526"/>
      <c r="V206" s="526"/>
      <c r="W206" s="526"/>
      <c r="X206" s="526"/>
      <c r="Y206" s="526"/>
      <c r="Z206" s="526"/>
      <c r="AA206" s="526"/>
      <c r="AB206" s="526"/>
      <c r="AC206" s="526"/>
      <c r="AD206" s="526"/>
      <c r="AE206" s="526"/>
      <c r="AF206" s="526"/>
      <c r="AG206" s="526"/>
      <c r="AH206" s="526"/>
      <c r="AI206" s="526"/>
      <c r="AJ206" s="526"/>
      <c r="AK206" s="526"/>
      <c r="AL206" s="526"/>
      <c r="AM206" s="526"/>
      <c r="AN206" s="526"/>
      <c r="AO206" s="526"/>
      <c r="AP206" s="526"/>
      <c r="AQ206" s="526"/>
      <c r="AR206" s="526"/>
      <c r="AS206" s="526"/>
      <c r="AT206" s="526"/>
      <c r="AU206" s="526"/>
      <c r="AV206" s="526"/>
      <c r="AW206" s="526"/>
      <c r="AX206" s="526"/>
      <c r="AY206" s="526"/>
      <c r="AZ206" s="526"/>
      <c r="BA206" s="526"/>
      <c r="BB206" s="526"/>
      <c r="BC206" s="526"/>
      <c r="BD206" s="526"/>
      <c r="BE206" s="526"/>
      <c r="BF206" s="526"/>
      <c r="BG206" s="526"/>
      <c r="BH206" s="526"/>
      <c r="BI206" s="526"/>
      <c r="BJ206" s="526"/>
      <c r="BK206" s="526"/>
      <c r="BL206" s="526"/>
      <c r="BM206" s="526"/>
      <c r="BN206" s="526"/>
      <c r="BO206" s="526"/>
      <c r="BP206" s="526"/>
      <c r="BQ206" s="526"/>
      <c r="BR206" s="526"/>
      <c r="BS206" s="526"/>
      <c r="BT206" s="526"/>
      <c r="BU206" s="526"/>
      <c r="BV206" s="526"/>
      <c r="BW206" s="526"/>
      <c r="BX206" s="526"/>
      <c r="BY206" s="526"/>
      <c r="BZ206" s="526"/>
      <c r="CA206" s="526"/>
      <c r="CB206" s="526"/>
      <c r="CC206" s="526"/>
      <c r="CD206" s="526"/>
      <c r="CE206" s="526"/>
      <c r="CF206" s="526"/>
      <c r="CG206" s="526"/>
      <c r="CH206" s="526"/>
      <c r="CI206" s="526"/>
      <c r="CJ206" s="526"/>
      <c r="CK206" s="526"/>
      <c r="CL206" s="526"/>
      <c r="CM206" s="526"/>
      <c r="CN206" s="526"/>
      <c r="CO206" s="526"/>
      <c r="CP206" s="526"/>
      <c r="CQ206" s="526"/>
      <c r="CR206" s="526"/>
      <c r="CS206" s="526"/>
      <c r="CT206" s="526"/>
      <c r="CU206" s="526"/>
      <c r="CV206" s="526"/>
      <c r="CW206" s="526"/>
      <c r="CX206" s="526"/>
      <c r="CY206" s="526"/>
      <c r="CZ206" s="526"/>
      <c r="DA206" s="526"/>
      <c r="DB206" s="526"/>
      <c r="DC206" s="526"/>
      <c r="DD206" s="526"/>
      <c r="DE206" s="526"/>
      <c r="DF206" s="526"/>
      <c r="DG206" s="526"/>
      <c r="DH206" s="526"/>
      <c r="DI206" s="526"/>
      <c r="DJ206" s="526"/>
      <c r="DK206" s="526"/>
      <c r="DL206" s="526"/>
      <c r="DM206" s="526"/>
      <c r="DN206" s="526"/>
      <c r="DO206" s="526"/>
      <c r="DP206" s="526"/>
      <c r="DQ206" s="526"/>
      <c r="DR206" s="526"/>
      <c r="DS206" s="526"/>
      <c r="DT206" s="526"/>
      <c r="DU206" s="526"/>
      <c r="DV206" s="526"/>
      <c r="DW206" s="526"/>
      <c r="DX206" s="526"/>
      <c r="DY206" s="526"/>
      <c r="DZ206" s="526"/>
      <c r="EA206" s="526"/>
      <c r="EB206" s="526"/>
      <c r="EC206" s="526"/>
      <c r="ED206" s="526"/>
      <c r="EE206" s="526"/>
      <c r="EF206" s="526"/>
      <c r="EG206" s="526"/>
      <c r="EH206" s="526"/>
      <c r="EI206" s="526"/>
      <c r="EJ206" s="526"/>
      <c r="EK206" s="526"/>
      <c r="EL206" s="526"/>
      <c r="EM206" s="526"/>
      <c r="EN206" s="526"/>
      <c r="EO206" s="526"/>
      <c r="EP206" s="526"/>
      <c r="EQ206" s="526"/>
      <c r="ER206" s="526"/>
      <c r="ES206" s="526"/>
      <c r="ET206" s="526"/>
      <c r="EU206" s="526"/>
      <c r="EV206" s="526"/>
      <c r="EW206" s="526"/>
      <c r="EX206" s="526"/>
      <c r="EY206" s="526"/>
      <c r="EZ206" s="526"/>
      <c r="FA206" s="526"/>
      <c r="FB206" s="526"/>
      <c r="FC206" s="526"/>
      <c r="FD206" s="526"/>
      <c r="FE206" s="526"/>
      <c r="FF206" s="526"/>
      <c r="FG206" s="526"/>
      <c r="FH206" s="526"/>
      <c r="FI206" s="526"/>
      <c r="FJ206" s="526"/>
      <c r="FK206" s="526"/>
      <c r="FL206" s="526"/>
      <c r="FM206" s="526"/>
      <c r="FN206" s="526"/>
      <c r="FO206" s="526"/>
      <c r="FP206" s="526"/>
      <c r="FQ206" s="526"/>
      <c r="FR206" s="526"/>
      <c r="FS206" s="526"/>
      <c r="FT206" s="526"/>
      <c r="FU206" s="526"/>
      <c r="FV206" s="526"/>
      <c r="FW206" s="526"/>
      <c r="FX206" s="526"/>
      <c r="FY206" s="526"/>
      <c r="FZ206" s="526"/>
      <c r="GA206" s="526"/>
      <c r="GB206" s="526"/>
      <c r="GC206" s="526"/>
      <c r="GD206" s="526"/>
      <c r="GE206" s="526"/>
      <c r="GF206" s="526"/>
      <c r="GG206" s="526"/>
      <c r="GH206" s="526"/>
      <c r="GI206" s="526"/>
      <c r="GJ206" s="526"/>
      <c r="GK206" s="526"/>
      <c r="GL206" s="526"/>
      <c r="GM206" s="526"/>
      <c r="GN206" s="526"/>
      <c r="GO206" s="526"/>
      <c r="GP206" s="526"/>
      <c r="GQ206" s="526"/>
      <c r="GR206" s="526"/>
      <c r="GS206" s="526"/>
      <c r="GT206" s="526"/>
      <c r="GU206" s="526"/>
      <c r="GV206" s="526"/>
      <c r="GW206" s="526"/>
      <c r="GX206" s="526"/>
      <c r="GY206" s="526"/>
      <c r="GZ206" s="526"/>
      <c r="HA206" s="526"/>
      <c r="HB206" s="526"/>
      <c r="HC206" s="526"/>
      <c r="HD206" s="526"/>
      <c r="HE206" s="526"/>
      <c r="HF206" s="526"/>
      <c r="HG206" s="526"/>
      <c r="HH206" s="526"/>
      <c r="HI206" s="526"/>
      <c r="HJ206" s="526"/>
      <c r="HK206" s="526"/>
      <c r="HL206" s="526"/>
      <c r="HM206" s="526"/>
      <c r="HN206" s="526"/>
      <c r="HO206" s="526"/>
      <c r="HP206" s="526"/>
      <c r="HQ206" s="526"/>
      <c r="HR206" s="526"/>
      <c r="HS206" s="526"/>
      <c r="HT206" s="526"/>
      <c r="HU206" s="526"/>
      <c r="HV206" s="526"/>
      <c r="HW206" s="526"/>
      <c r="HX206" s="526"/>
      <c r="HY206" s="526"/>
      <c r="HZ206" s="526"/>
      <c r="IA206" s="526"/>
      <c r="IB206" s="526"/>
      <c r="IC206" s="526"/>
      <c r="ID206" s="526"/>
      <c r="IE206" s="526"/>
      <c r="IF206" s="526"/>
      <c r="IG206" s="526"/>
      <c r="IH206" s="526"/>
      <c r="II206" s="526"/>
      <c r="IJ206" s="526"/>
      <c r="IK206" s="526"/>
      <c r="IL206" s="526"/>
      <c r="IM206" s="526"/>
      <c r="IN206" s="526"/>
      <c r="IO206" s="526"/>
      <c r="IP206" s="526"/>
      <c r="IQ206" s="526"/>
      <c r="IR206" s="526"/>
      <c r="IS206" s="526"/>
      <c r="IT206" s="526"/>
      <c r="IU206" s="526"/>
      <c r="IV206" s="526"/>
    </row>
    <row r="207" spans="1:256" s="569" customFormat="1" ht="71.25" customHeight="1">
      <c r="A207" s="525"/>
      <c r="B207" s="526" t="s">
        <v>1399</v>
      </c>
      <c r="C207" s="626"/>
      <c r="D207" s="627"/>
      <c r="E207" s="628"/>
      <c r="F207" s="624"/>
      <c r="G207" s="625"/>
      <c r="H207" s="620"/>
      <c r="I207" s="620"/>
      <c r="J207" s="599"/>
      <c r="K207" s="599"/>
      <c r="L207" s="599"/>
      <c r="M207" s="599"/>
      <c r="N207" s="599"/>
      <c r="O207" s="599"/>
      <c r="P207" s="599"/>
      <c r="Q207" s="599"/>
      <c r="R207" s="599"/>
      <c r="S207" s="599"/>
      <c r="T207" s="599"/>
      <c r="U207" s="599"/>
      <c r="V207" s="599"/>
      <c r="W207" s="599"/>
      <c r="X207" s="599"/>
      <c r="Y207" s="599"/>
      <c r="Z207" s="599"/>
      <c r="AA207" s="599"/>
      <c r="AB207" s="599"/>
      <c r="AC207" s="599"/>
      <c r="AD207" s="599"/>
      <c r="AE207" s="599"/>
      <c r="AF207" s="599"/>
      <c r="AG207" s="599"/>
      <c r="AH207" s="599"/>
      <c r="AI207" s="599"/>
      <c r="AJ207" s="599"/>
      <c r="AK207" s="599"/>
      <c r="AL207" s="599"/>
      <c r="AM207" s="599"/>
      <c r="AN207" s="599"/>
      <c r="AO207" s="599"/>
      <c r="AP207" s="599"/>
      <c r="AQ207" s="599"/>
      <c r="AR207" s="599"/>
      <c r="AS207" s="599"/>
      <c r="AT207" s="599"/>
      <c r="AU207" s="599"/>
      <c r="AV207" s="599"/>
      <c r="AW207" s="599"/>
      <c r="AX207" s="599"/>
      <c r="AY207" s="599"/>
      <c r="AZ207" s="599"/>
      <c r="BA207" s="599"/>
      <c r="BB207" s="599"/>
      <c r="BC207" s="599"/>
      <c r="BD207" s="599"/>
      <c r="BE207" s="599"/>
      <c r="BF207" s="599"/>
      <c r="BG207" s="599"/>
      <c r="BH207" s="599"/>
      <c r="BI207" s="599"/>
      <c r="BJ207" s="599"/>
      <c r="BK207" s="599"/>
      <c r="BL207" s="599"/>
      <c r="BM207" s="599"/>
      <c r="BN207" s="599"/>
      <c r="BO207" s="599"/>
      <c r="BP207" s="599"/>
      <c r="BQ207" s="599"/>
      <c r="BR207" s="599"/>
      <c r="BS207" s="599"/>
      <c r="BT207" s="599"/>
      <c r="BU207" s="599"/>
      <c r="BV207" s="599"/>
      <c r="BW207" s="599"/>
      <c r="BX207" s="599"/>
      <c r="BY207" s="599"/>
      <c r="BZ207" s="599"/>
      <c r="CA207" s="599"/>
      <c r="CB207" s="599"/>
      <c r="CC207" s="599"/>
      <c r="CD207" s="599"/>
      <c r="CE207" s="599"/>
      <c r="CF207" s="599"/>
      <c r="CG207" s="599"/>
      <c r="CH207" s="599"/>
      <c r="CI207" s="599"/>
      <c r="CJ207" s="599"/>
      <c r="CK207" s="599"/>
      <c r="CL207" s="599"/>
      <c r="CM207" s="599"/>
      <c r="CN207" s="599"/>
      <c r="CO207" s="599"/>
      <c r="CP207" s="599"/>
      <c r="CQ207" s="599"/>
      <c r="CR207" s="599"/>
      <c r="CS207" s="599"/>
      <c r="CT207" s="599"/>
      <c r="CU207" s="599"/>
      <c r="CV207" s="599"/>
      <c r="CW207" s="599"/>
      <c r="CX207" s="599"/>
      <c r="CY207" s="599"/>
      <c r="CZ207" s="599"/>
      <c r="DA207" s="599"/>
      <c r="DB207" s="599"/>
      <c r="DC207" s="599"/>
      <c r="DD207" s="599"/>
      <c r="DE207" s="599"/>
      <c r="DF207" s="599"/>
      <c r="DG207" s="599"/>
      <c r="DH207" s="599"/>
      <c r="DI207" s="599"/>
      <c r="DJ207" s="599"/>
      <c r="DK207" s="599"/>
      <c r="DL207" s="599"/>
      <c r="DM207" s="599"/>
      <c r="DN207" s="599"/>
      <c r="DO207" s="599"/>
      <c r="DP207" s="599"/>
      <c r="DQ207" s="599"/>
      <c r="DR207" s="599"/>
      <c r="DS207" s="599"/>
      <c r="DT207" s="599"/>
      <c r="DU207" s="599"/>
      <c r="DV207" s="599"/>
      <c r="DW207" s="599"/>
      <c r="DX207" s="599"/>
      <c r="DY207" s="599"/>
      <c r="DZ207" s="599"/>
      <c r="EA207" s="599"/>
      <c r="EB207" s="599"/>
      <c r="EC207" s="599"/>
      <c r="ED207" s="599"/>
      <c r="EE207" s="599"/>
      <c r="EF207" s="599"/>
      <c r="EG207" s="599"/>
      <c r="EH207" s="599"/>
      <c r="EI207" s="599"/>
      <c r="EJ207" s="599"/>
      <c r="EK207" s="599"/>
      <c r="EL207" s="599"/>
      <c r="EM207" s="599"/>
      <c r="EN207" s="599"/>
      <c r="EO207" s="599"/>
      <c r="EP207" s="599"/>
      <c r="EQ207" s="599"/>
      <c r="ER207" s="599"/>
      <c r="ES207" s="599"/>
      <c r="ET207" s="599"/>
      <c r="EU207" s="599"/>
      <c r="EV207" s="599"/>
      <c r="EW207" s="599"/>
      <c r="EX207" s="599"/>
      <c r="EY207" s="599"/>
      <c r="EZ207" s="599"/>
      <c r="FA207" s="599"/>
      <c r="FB207" s="599"/>
      <c r="FC207" s="599"/>
      <c r="FD207" s="599"/>
      <c r="FE207" s="599"/>
      <c r="FF207" s="599"/>
      <c r="FG207" s="599"/>
      <c r="FH207" s="599"/>
      <c r="FI207" s="599"/>
      <c r="FJ207" s="599"/>
      <c r="FK207" s="599"/>
      <c r="FL207" s="599"/>
      <c r="FM207" s="599"/>
      <c r="FN207" s="599"/>
      <c r="FO207" s="599"/>
      <c r="FP207" s="599"/>
      <c r="FQ207" s="599"/>
      <c r="FR207" s="599"/>
      <c r="FS207" s="599"/>
      <c r="FT207" s="599"/>
      <c r="FU207" s="599"/>
      <c r="FV207" s="599"/>
      <c r="FW207" s="599"/>
      <c r="FX207" s="599"/>
      <c r="FY207" s="599"/>
      <c r="FZ207" s="599"/>
      <c r="GA207" s="599"/>
      <c r="GB207" s="599"/>
      <c r="GC207" s="599"/>
      <c r="GD207" s="599"/>
      <c r="GE207" s="599"/>
      <c r="GF207" s="599"/>
      <c r="GG207" s="599"/>
      <c r="GH207" s="599"/>
      <c r="GI207" s="599"/>
      <c r="GJ207" s="599"/>
      <c r="GK207" s="599"/>
      <c r="GL207" s="599"/>
      <c r="GM207" s="599"/>
      <c r="GN207" s="599"/>
      <c r="GO207" s="599"/>
      <c r="GP207" s="599"/>
      <c r="GQ207" s="599"/>
      <c r="GR207" s="599"/>
      <c r="GS207" s="599"/>
      <c r="GT207" s="599"/>
      <c r="GU207" s="599"/>
      <c r="GV207" s="599"/>
      <c r="GW207" s="599"/>
      <c r="GX207" s="599"/>
      <c r="GY207" s="599"/>
      <c r="GZ207" s="599"/>
      <c r="HA207" s="599"/>
      <c r="HB207" s="599"/>
      <c r="HC207" s="599"/>
      <c r="HD207" s="599"/>
      <c r="HE207" s="599"/>
      <c r="HF207" s="599"/>
      <c r="HG207" s="599"/>
      <c r="HH207" s="599"/>
      <c r="HI207" s="599"/>
      <c r="HJ207" s="599"/>
      <c r="HK207" s="599"/>
      <c r="HL207" s="599"/>
      <c r="HM207" s="599"/>
      <c r="HN207" s="599"/>
      <c r="HO207" s="599"/>
      <c r="HP207" s="599"/>
      <c r="HQ207" s="599"/>
      <c r="HR207" s="599"/>
      <c r="HS207" s="599"/>
      <c r="HT207" s="599"/>
      <c r="HU207" s="599"/>
      <c r="HV207" s="599"/>
      <c r="HW207" s="599"/>
      <c r="HX207" s="599"/>
      <c r="HY207" s="599"/>
      <c r="HZ207" s="599"/>
      <c r="IA207" s="599"/>
      <c r="IB207" s="599"/>
      <c r="IC207" s="599"/>
      <c r="ID207" s="599"/>
      <c r="IE207" s="599"/>
      <c r="IF207" s="599"/>
      <c r="IG207" s="599"/>
      <c r="IH207" s="599"/>
      <c r="II207" s="599"/>
      <c r="IJ207" s="599"/>
      <c r="IK207" s="599"/>
      <c r="IL207" s="599"/>
      <c r="IM207" s="599"/>
      <c r="IN207" s="599"/>
      <c r="IO207" s="599"/>
      <c r="IP207" s="599"/>
      <c r="IQ207" s="599"/>
      <c r="IR207" s="599"/>
      <c r="IS207" s="599"/>
      <c r="IT207" s="599"/>
      <c r="IU207" s="599"/>
      <c r="IV207" s="599"/>
    </row>
    <row r="208" spans="1:256" s="569" customFormat="1" ht="11.25">
      <c r="A208" s="525"/>
      <c r="B208" s="526" t="s">
        <v>1764</v>
      </c>
      <c r="C208" s="626"/>
      <c r="D208" s="627"/>
      <c r="E208" s="628"/>
      <c r="F208" s="624"/>
      <c r="G208" s="625"/>
      <c r="H208" s="620"/>
      <c r="I208" s="620"/>
      <c r="J208" s="599"/>
      <c r="K208" s="599"/>
      <c r="L208" s="599"/>
      <c r="M208" s="599"/>
      <c r="N208" s="599"/>
      <c r="O208" s="599"/>
      <c r="P208" s="599"/>
      <c r="Q208" s="599"/>
      <c r="R208" s="599"/>
      <c r="S208" s="599"/>
      <c r="T208" s="599"/>
      <c r="U208" s="599"/>
      <c r="V208" s="599"/>
      <c r="W208" s="599"/>
      <c r="X208" s="599"/>
      <c r="Y208" s="599"/>
      <c r="Z208" s="599"/>
      <c r="AA208" s="599"/>
      <c r="AB208" s="599"/>
      <c r="AC208" s="599"/>
      <c r="AD208" s="599"/>
      <c r="AE208" s="599"/>
      <c r="AF208" s="599"/>
      <c r="AG208" s="599"/>
      <c r="AH208" s="599"/>
      <c r="AI208" s="599"/>
      <c r="AJ208" s="599"/>
      <c r="AK208" s="599"/>
      <c r="AL208" s="599"/>
      <c r="AM208" s="599"/>
      <c r="AN208" s="599"/>
      <c r="AO208" s="599"/>
      <c r="AP208" s="599"/>
      <c r="AQ208" s="599"/>
      <c r="AR208" s="599"/>
      <c r="AS208" s="599"/>
      <c r="AT208" s="599"/>
      <c r="AU208" s="599"/>
      <c r="AV208" s="599"/>
      <c r="AW208" s="599"/>
      <c r="AX208" s="599"/>
      <c r="AY208" s="599"/>
      <c r="AZ208" s="599"/>
      <c r="BA208" s="599"/>
      <c r="BB208" s="599"/>
      <c r="BC208" s="599"/>
      <c r="BD208" s="599"/>
      <c r="BE208" s="599"/>
      <c r="BF208" s="599"/>
      <c r="BG208" s="599"/>
      <c r="BH208" s="599"/>
      <c r="BI208" s="599"/>
      <c r="BJ208" s="599"/>
      <c r="BK208" s="599"/>
      <c r="BL208" s="599"/>
      <c r="BM208" s="599"/>
      <c r="BN208" s="599"/>
      <c r="BO208" s="599"/>
      <c r="BP208" s="599"/>
      <c r="BQ208" s="599"/>
      <c r="BR208" s="599"/>
      <c r="BS208" s="599"/>
      <c r="BT208" s="599"/>
      <c r="BU208" s="599"/>
      <c r="BV208" s="599"/>
      <c r="BW208" s="599"/>
      <c r="BX208" s="599"/>
      <c r="BY208" s="599"/>
      <c r="BZ208" s="599"/>
      <c r="CA208" s="599"/>
      <c r="CB208" s="599"/>
      <c r="CC208" s="599"/>
      <c r="CD208" s="599"/>
      <c r="CE208" s="599"/>
      <c r="CF208" s="599"/>
      <c r="CG208" s="599"/>
      <c r="CH208" s="599"/>
      <c r="CI208" s="599"/>
      <c r="CJ208" s="599"/>
      <c r="CK208" s="599"/>
      <c r="CL208" s="599"/>
      <c r="CM208" s="599"/>
      <c r="CN208" s="599"/>
      <c r="CO208" s="599"/>
      <c r="CP208" s="599"/>
      <c r="CQ208" s="599"/>
      <c r="CR208" s="599"/>
      <c r="CS208" s="599"/>
      <c r="CT208" s="599"/>
      <c r="CU208" s="599"/>
      <c r="CV208" s="599"/>
      <c r="CW208" s="599"/>
      <c r="CX208" s="599"/>
      <c r="CY208" s="599"/>
      <c r="CZ208" s="599"/>
      <c r="DA208" s="599"/>
      <c r="DB208" s="599"/>
      <c r="DC208" s="599"/>
      <c r="DD208" s="599"/>
      <c r="DE208" s="599"/>
      <c r="DF208" s="599"/>
      <c r="DG208" s="599"/>
      <c r="DH208" s="599"/>
      <c r="DI208" s="599"/>
      <c r="DJ208" s="599"/>
      <c r="DK208" s="599"/>
      <c r="DL208" s="599"/>
      <c r="DM208" s="599"/>
      <c r="DN208" s="599"/>
      <c r="DO208" s="599"/>
      <c r="DP208" s="599"/>
      <c r="DQ208" s="599"/>
      <c r="DR208" s="599"/>
      <c r="DS208" s="599"/>
      <c r="DT208" s="599"/>
      <c r="DU208" s="599"/>
      <c r="DV208" s="599"/>
      <c r="DW208" s="599"/>
      <c r="DX208" s="599"/>
      <c r="DY208" s="599"/>
      <c r="DZ208" s="599"/>
      <c r="EA208" s="599"/>
      <c r="EB208" s="599"/>
      <c r="EC208" s="599"/>
      <c r="ED208" s="599"/>
      <c r="EE208" s="599"/>
      <c r="EF208" s="599"/>
      <c r="EG208" s="599"/>
      <c r="EH208" s="599"/>
      <c r="EI208" s="599"/>
      <c r="EJ208" s="599"/>
      <c r="EK208" s="599"/>
      <c r="EL208" s="599"/>
      <c r="EM208" s="599"/>
      <c r="EN208" s="599"/>
      <c r="EO208" s="599"/>
      <c r="EP208" s="599"/>
      <c r="EQ208" s="599"/>
      <c r="ER208" s="599"/>
      <c r="ES208" s="599"/>
      <c r="ET208" s="599"/>
      <c r="EU208" s="599"/>
      <c r="EV208" s="599"/>
      <c r="EW208" s="599"/>
      <c r="EX208" s="599"/>
      <c r="EY208" s="599"/>
      <c r="EZ208" s="599"/>
      <c r="FA208" s="599"/>
      <c r="FB208" s="599"/>
      <c r="FC208" s="599"/>
      <c r="FD208" s="599"/>
      <c r="FE208" s="599"/>
      <c r="FF208" s="599"/>
      <c r="FG208" s="599"/>
      <c r="FH208" s="599"/>
      <c r="FI208" s="599"/>
      <c r="FJ208" s="599"/>
      <c r="FK208" s="599"/>
      <c r="FL208" s="599"/>
      <c r="FM208" s="599"/>
      <c r="FN208" s="599"/>
      <c r="FO208" s="599"/>
      <c r="FP208" s="599"/>
      <c r="FQ208" s="599"/>
      <c r="FR208" s="599"/>
      <c r="FS208" s="599"/>
      <c r="FT208" s="599"/>
      <c r="FU208" s="599"/>
      <c r="FV208" s="599"/>
      <c r="FW208" s="599"/>
      <c r="FX208" s="599"/>
      <c r="FY208" s="599"/>
      <c r="FZ208" s="599"/>
      <c r="GA208" s="599"/>
      <c r="GB208" s="599"/>
      <c r="GC208" s="599"/>
      <c r="GD208" s="599"/>
      <c r="GE208" s="599"/>
      <c r="GF208" s="599"/>
      <c r="GG208" s="599"/>
      <c r="GH208" s="599"/>
      <c r="GI208" s="599"/>
      <c r="GJ208" s="599"/>
      <c r="GK208" s="599"/>
      <c r="GL208" s="599"/>
      <c r="GM208" s="599"/>
      <c r="GN208" s="599"/>
      <c r="GO208" s="599"/>
      <c r="GP208" s="599"/>
      <c r="GQ208" s="599"/>
      <c r="GR208" s="599"/>
      <c r="GS208" s="599"/>
      <c r="GT208" s="599"/>
      <c r="GU208" s="599"/>
      <c r="GV208" s="599"/>
      <c r="GW208" s="599"/>
      <c r="GX208" s="599"/>
      <c r="GY208" s="599"/>
      <c r="GZ208" s="599"/>
      <c r="HA208" s="599"/>
      <c r="HB208" s="599"/>
      <c r="HC208" s="599"/>
      <c r="HD208" s="599"/>
      <c r="HE208" s="599"/>
      <c r="HF208" s="599"/>
      <c r="HG208" s="599"/>
      <c r="HH208" s="599"/>
      <c r="HI208" s="599"/>
      <c r="HJ208" s="599"/>
      <c r="HK208" s="599"/>
      <c r="HL208" s="599"/>
      <c r="HM208" s="599"/>
      <c r="HN208" s="599"/>
      <c r="HO208" s="599"/>
      <c r="HP208" s="599"/>
      <c r="HQ208" s="599"/>
      <c r="HR208" s="599"/>
      <c r="HS208" s="599"/>
      <c r="HT208" s="599"/>
      <c r="HU208" s="599"/>
      <c r="HV208" s="599"/>
      <c r="HW208" s="599"/>
      <c r="HX208" s="599"/>
      <c r="HY208" s="599"/>
      <c r="HZ208" s="599"/>
      <c r="IA208" s="599"/>
      <c r="IB208" s="599"/>
      <c r="IC208" s="599"/>
      <c r="ID208" s="599"/>
      <c r="IE208" s="599"/>
      <c r="IF208" s="599"/>
      <c r="IG208" s="599"/>
      <c r="IH208" s="599"/>
      <c r="II208" s="599"/>
      <c r="IJ208" s="599"/>
      <c r="IK208" s="599"/>
      <c r="IL208" s="599"/>
      <c r="IM208" s="599"/>
      <c r="IN208" s="599"/>
      <c r="IO208" s="599"/>
      <c r="IP208" s="599"/>
      <c r="IQ208" s="599"/>
      <c r="IR208" s="599"/>
      <c r="IS208" s="599"/>
      <c r="IT208" s="599"/>
      <c r="IU208" s="599"/>
      <c r="IV208" s="599"/>
    </row>
    <row r="209" spans="1:256" s="569" customFormat="1" ht="11.25">
      <c r="A209" s="525"/>
      <c r="B209" s="526" t="s">
        <v>1400</v>
      </c>
      <c r="C209" s="626"/>
      <c r="D209" s="627"/>
      <c r="E209" s="628"/>
      <c r="F209" s="624"/>
      <c r="G209" s="625"/>
      <c r="H209" s="620"/>
      <c r="I209" s="620"/>
      <c r="J209" s="599"/>
      <c r="K209" s="599"/>
      <c r="L209" s="599"/>
      <c r="M209" s="599"/>
      <c r="N209" s="599"/>
      <c r="O209" s="599"/>
      <c r="P209" s="599"/>
      <c r="Q209" s="599"/>
      <c r="R209" s="599"/>
      <c r="S209" s="599"/>
      <c r="T209" s="599"/>
      <c r="U209" s="599"/>
      <c r="V209" s="599"/>
      <c r="W209" s="599"/>
      <c r="X209" s="599"/>
      <c r="Y209" s="599"/>
      <c r="Z209" s="599"/>
      <c r="AA209" s="599"/>
      <c r="AB209" s="599"/>
      <c r="AC209" s="599"/>
      <c r="AD209" s="599"/>
      <c r="AE209" s="599"/>
      <c r="AF209" s="599"/>
      <c r="AG209" s="599"/>
      <c r="AH209" s="599"/>
      <c r="AI209" s="599"/>
      <c r="AJ209" s="599"/>
      <c r="AK209" s="599"/>
      <c r="AL209" s="599"/>
      <c r="AM209" s="599"/>
      <c r="AN209" s="599"/>
      <c r="AO209" s="599"/>
      <c r="AP209" s="599"/>
      <c r="AQ209" s="599"/>
      <c r="AR209" s="599"/>
      <c r="AS209" s="599"/>
      <c r="AT209" s="599"/>
      <c r="AU209" s="599"/>
      <c r="AV209" s="599"/>
      <c r="AW209" s="599"/>
      <c r="AX209" s="599"/>
      <c r="AY209" s="599"/>
      <c r="AZ209" s="599"/>
      <c r="BA209" s="599"/>
      <c r="BB209" s="599"/>
      <c r="BC209" s="599"/>
      <c r="BD209" s="599"/>
      <c r="BE209" s="599"/>
      <c r="BF209" s="599"/>
      <c r="BG209" s="599"/>
      <c r="BH209" s="599"/>
      <c r="BI209" s="599"/>
      <c r="BJ209" s="599"/>
      <c r="BK209" s="599"/>
      <c r="BL209" s="599"/>
      <c r="BM209" s="599"/>
      <c r="BN209" s="599"/>
      <c r="BO209" s="599"/>
      <c r="BP209" s="599"/>
      <c r="BQ209" s="599"/>
      <c r="BR209" s="599"/>
      <c r="BS209" s="599"/>
      <c r="BT209" s="599"/>
      <c r="BU209" s="599"/>
      <c r="BV209" s="599"/>
      <c r="BW209" s="599"/>
      <c r="BX209" s="599"/>
      <c r="BY209" s="599"/>
      <c r="BZ209" s="599"/>
      <c r="CA209" s="599"/>
      <c r="CB209" s="599"/>
      <c r="CC209" s="599"/>
      <c r="CD209" s="599"/>
      <c r="CE209" s="599"/>
      <c r="CF209" s="599"/>
      <c r="CG209" s="599"/>
      <c r="CH209" s="599"/>
      <c r="CI209" s="599"/>
      <c r="CJ209" s="599"/>
      <c r="CK209" s="599"/>
      <c r="CL209" s="599"/>
      <c r="CM209" s="599"/>
      <c r="CN209" s="599"/>
      <c r="CO209" s="599"/>
      <c r="CP209" s="599"/>
      <c r="CQ209" s="599"/>
      <c r="CR209" s="599"/>
      <c r="CS209" s="599"/>
      <c r="CT209" s="599"/>
      <c r="CU209" s="599"/>
      <c r="CV209" s="599"/>
      <c r="CW209" s="599"/>
      <c r="CX209" s="599"/>
      <c r="CY209" s="599"/>
      <c r="CZ209" s="599"/>
      <c r="DA209" s="599"/>
      <c r="DB209" s="599"/>
      <c r="DC209" s="599"/>
      <c r="DD209" s="599"/>
      <c r="DE209" s="599"/>
      <c r="DF209" s="599"/>
      <c r="DG209" s="599"/>
      <c r="DH209" s="599"/>
      <c r="DI209" s="599"/>
      <c r="DJ209" s="599"/>
      <c r="DK209" s="599"/>
      <c r="DL209" s="599"/>
      <c r="DM209" s="599"/>
      <c r="DN209" s="599"/>
      <c r="DO209" s="599"/>
      <c r="DP209" s="599"/>
      <c r="DQ209" s="599"/>
      <c r="DR209" s="599"/>
      <c r="DS209" s="599"/>
      <c r="DT209" s="599"/>
      <c r="DU209" s="599"/>
      <c r="DV209" s="599"/>
      <c r="DW209" s="599"/>
      <c r="DX209" s="599"/>
      <c r="DY209" s="599"/>
      <c r="DZ209" s="599"/>
      <c r="EA209" s="599"/>
      <c r="EB209" s="599"/>
      <c r="EC209" s="599"/>
      <c r="ED209" s="599"/>
      <c r="EE209" s="599"/>
      <c r="EF209" s="599"/>
      <c r="EG209" s="599"/>
      <c r="EH209" s="599"/>
      <c r="EI209" s="599"/>
      <c r="EJ209" s="599"/>
      <c r="EK209" s="599"/>
      <c r="EL209" s="599"/>
      <c r="EM209" s="599"/>
      <c r="EN209" s="599"/>
      <c r="EO209" s="599"/>
      <c r="EP209" s="599"/>
      <c r="EQ209" s="599"/>
      <c r="ER209" s="599"/>
      <c r="ES209" s="599"/>
      <c r="ET209" s="599"/>
      <c r="EU209" s="599"/>
      <c r="EV209" s="599"/>
      <c r="EW209" s="599"/>
      <c r="EX209" s="599"/>
      <c r="EY209" s="599"/>
      <c r="EZ209" s="599"/>
      <c r="FA209" s="599"/>
      <c r="FB209" s="599"/>
      <c r="FC209" s="599"/>
      <c r="FD209" s="599"/>
      <c r="FE209" s="599"/>
      <c r="FF209" s="599"/>
      <c r="FG209" s="599"/>
      <c r="FH209" s="599"/>
      <c r="FI209" s="599"/>
      <c r="FJ209" s="599"/>
      <c r="FK209" s="599"/>
      <c r="FL209" s="599"/>
      <c r="FM209" s="599"/>
      <c r="FN209" s="599"/>
      <c r="FO209" s="599"/>
      <c r="FP209" s="599"/>
      <c r="FQ209" s="599"/>
      <c r="FR209" s="599"/>
      <c r="FS209" s="599"/>
      <c r="FT209" s="599"/>
      <c r="FU209" s="599"/>
      <c r="FV209" s="599"/>
      <c r="FW209" s="599"/>
      <c r="FX209" s="599"/>
      <c r="FY209" s="599"/>
      <c r="FZ209" s="599"/>
      <c r="GA209" s="599"/>
      <c r="GB209" s="599"/>
      <c r="GC209" s="599"/>
      <c r="GD209" s="599"/>
      <c r="GE209" s="599"/>
      <c r="GF209" s="599"/>
      <c r="GG209" s="599"/>
      <c r="GH209" s="599"/>
      <c r="GI209" s="599"/>
      <c r="GJ209" s="599"/>
      <c r="GK209" s="599"/>
      <c r="GL209" s="599"/>
      <c r="GM209" s="599"/>
      <c r="GN209" s="599"/>
      <c r="GO209" s="599"/>
      <c r="GP209" s="599"/>
      <c r="GQ209" s="599"/>
      <c r="GR209" s="599"/>
      <c r="GS209" s="599"/>
      <c r="GT209" s="599"/>
      <c r="GU209" s="599"/>
      <c r="GV209" s="599"/>
      <c r="GW209" s="599"/>
      <c r="GX209" s="599"/>
      <c r="GY209" s="599"/>
      <c r="GZ209" s="599"/>
      <c r="HA209" s="599"/>
      <c r="HB209" s="599"/>
      <c r="HC209" s="599"/>
      <c r="HD209" s="599"/>
      <c r="HE209" s="599"/>
      <c r="HF209" s="599"/>
      <c r="HG209" s="599"/>
      <c r="HH209" s="599"/>
      <c r="HI209" s="599"/>
      <c r="HJ209" s="599"/>
      <c r="HK209" s="599"/>
      <c r="HL209" s="599"/>
      <c r="HM209" s="599"/>
      <c r="HN209" s="599"/>
      <c r="HO209" s="599"/>
      <c r="HP209" s="599"/>
      <c r="HQ209" s="599"/>
      <c r="HR209" s="599"/>
      <c r="HS209" s="599"/>
      <c r="HT209" s="599"/>
      <c r="HU209" s="599"/>
      <c r="HV209" s="599"/>
      <c r="HW209" s="599"/>
      <c r="HX209" s="599"/>
      <c r="HY209" s="599"/>
      <c r="HZ209" s="599"/>
      <c r="IA209" s="599"/>
      <c r="IB209" s="599"/>
      <c r="IC209" s="599"/>
      <c r="ID209" s="599"/>
      <c r="IE209" s="599"/>
      <c r="IF209" s="599"/>
      <c r="IG209" s="599"/>
      <c r="IH209" s="599"/>
      <c r="II209" s="599"/>
      <c r="IJ209" s="599"/>
      <c r="IK209" s="599"/>
      <c r="IL209" s="599"/>
      <c r="IM209" s="599"/>
      <c r="IN209" s="599"/>
      <c r="IO209" s="599"/>
      <c r="IP209" s="599"/>
      <c r="IQ209" s="599"/>
      <c r="IR209" s="599"/>
      <c r="IS209" s="599"/>
      <c r="IT209" s="599"/>
      <c r="IU209" s="599"/>
      <c r="IV209" s="599"/>
    </row>
    <row r="210" spans="1:256" s="569" customFormat="1" ht="11.25">
      <c r="A210" s="525"/>
      <c r="B210" s="526" t="s">
        <v>1401</v>
      </c>
      <c r="C210" s="626" t="s">
        <v>1135</v>
      </c>
      <c r="D210" s="627">
        <v>1</v>
      </c>
      <c r="E210" s="888"/>
      <c r="F210" s="478">
        <f>D210*E210</f>
        <v>0</v>
      </c>
      <c r="G210" s="625"/>
      <c r="H210" s="620"/>
      <c r="I210" s="620"/>
      <c r="J210" s="599"/>
      <c r="K210" s="599"/>
      <c r="L210" s="599"/>
      <c r="M210" s="599"/>
      <c r="N210" s="599"/>
      <c r="O210" s="599"/>
      <c r="P210" s="599"/>
      <c r="Q210" s="599"/>
      <c r="R210" s="599"/>
      <c r="S210" s="599"/>
      <c r="T210" s="599"/>
      <c r="U210" s="599"/>
      <c r="V210" s="599"/>
      <c r="W210" s="599"/>
      <c r="X210" s="599"/>
      <c r="Y210" s="599"/>
      <c r="Z210" s="599"/>
      <c r="AA210" s="599"/>
      <c r="AB210" s="599"/>
      <c r="AC210" s="599"/>
      <c r="AD210" s="599"/>
      <c r="AE210" s="599"/>
      <c r="AF210" s="599"/>
      <c r="AG210" s="599"/>
      <c r="AH210" s="599"/>
      <c r="AI210" s="599"/>
      <c r="AJ210" s="599"/>
      <c r="AK210" s="599"/>
      <c r="AL210" s="599"/>
      <c r="AM210" s="599"/>
      <c r="AN210" s="599"/>
      <c r="AO210" s="599"/>
      <c r="AP210" s="599"/>
      <c r="AQ210" s="599"/>
      <c r="AR210" s="599"/>
      <c r="AS210" s="599"/>
      <c r="AT210" s="599"/>
      <c r="AU210" s="599"/>
      <c r="AV210" s="599"/>
      <c r="AW210" s="599"/>
      <c r="AX210" s="599"/>
      <c r="AY210" s="599"/>
      <c r="AZ210" s="599"/>
      <c r="BA210" s="599"/>
      <c r="BB210" s="599"/>
      <c r="BC210" s="599"/>
      <c r="BD210" s="599"/>
      <c r="BE210" s="599"/>
      <c r="BF210" s="599"/>
      <c r="BG210" s="599"/>
      <c r="BH210" s="599"/>
      <c r="BI210" s="599"/>
      <c r="BJ210" s="599"/>
      <c r="BK210" s="599"/>
      <c r="BL210" s="599"/>
      <c r="BM210" s="599"/>
      <c r="BN210" s="599"/>
      <c r="BO210" s="599"/>
      <c r="BP210" s="599"/>
      <c r="BQ210" s="599"/>
      <c r="BR210" s="599"/>
      <c r="BS210" s="599"/>
      <c r="BT210" s="599"/>
      <c r="BU210" s="599"/>
      <c r="BV210" s="599"/>
      <c r="BW210" s="599"/>
      <c r="BX210" s="599"/>
      <c r="BY210" s="599"/>
      <c r="BZ210" s="599"/>
      <c r="CA210" s="599"/>
      <c r="CB210" s="599"/>
      <c r="CC210" s="599"/>
      <c r="CD210" s="599"/>
      <c r="CE210" s="599"/>
      <c r="CF210" s="599"/>
      <c r="CG210" s="599"/>
      <c r="CH210" s="599"/>
      <c r="CI210" s="599"/>
      <c r="CJ210" s="599"/>
      <c r="CK210" s="599"/>
      <c r="CL210" s="599"/>
      <c r="CM210" s="599"/>
      <c r="CN210" s="599"/>
      <c r="CO210" s="599"/>
      <c r="CP210" s="599"/>
      <c r="CQ210" s="599"/>
      <c r="CR210" s="599"/>
      <c r="CS210" s="599"/>
      <c r="CT210" s="599"/>
      <c r="CU210" s="599"/>
      <c r="CV210" s="599"/>
      <c r="CW210" s="599"/>
      <c r="CX210" s="599"/>
      <c r="CY210" s="599"/>
      <c r="CZ210" s="599"/>
      <c r="DA210" s="599"/>
      <c r="DB210" s="599"/>
      <c r="DC210" s="599"/>
      <c r="DD210" s="599"/>
      <c r="DE210" s="599"/>
      <c r="DF210" s="599"/>
      <c r="DG210" s="599"/>
      <c r="DH210" s="599"/>
      <c r="DI210" s="599"/>
      <c r="DJ210" s="599"/>
      <c r="DK210" s="599"/>
      <c r="DL210" s="599"/>
      <c r="DM210" s="599"/>
      <c r="DN210" s="599"/>
      <c r="DO210" s="599"/>
      <c r="DP210" s="599"/>
      <c r="DQ210" s="599"/>
      <c r="DR210" s="599"/>
      <c r="DS210" s="599"/>
      <c r="DT210" s="599"/>
      <c r="DU210" s="599"/>
      <c r="DV210" s="599"/>
      <c r="DW210" s="599"/>
      <c r="DX210" s="599"/>
      <c r="DY210" s="599"/>
      <c r="DZ210" s="599"/>
      <c r="EA210" s="599"/>
      <c r="EB210" s="599"/>
      <c r="EC210" s="599"/>
      <c r="ED210" s="599"/>
      <c r="EE210" s="599"/>
      <c r="EF210" s="599"/>
      <c r="EG210" s="599"/>
      <c r="EH210" s="599"/>
      <c r="EI210" s="599"/>
      <c r="EJ210" s="599"/>
      <c r="EK210" s="599"/>
      <c r="EL210" s="599"/>
      <c r="EM210" s="599"/>
      <c r="EN210" s="599"/>
      <c r="EO210" s="599"/>
      <c r="EP210" s="599"/>
      <c r="EQ210" s="599"/>
      <c r="ER210" s="599"/>
      <c r="ES210" s="599"/>
      <c r="ET210" s="599"/>
      <c r="EU210" s="599"/>
      <c r="EV210" s="599"/>
      <c r="EW210" s="599"/>
      <c r="EX210" s="599"/>
      <c r="EY210" s="599"/>
      <c r="EZ210" s="599"/>
      <c r="FA210" s="599"/>
      <c r="FB210" s="599"/>
      <c r="FC210" s="599"/>
      <c r="FD210" s="599"/>
      <c r="FE210" s="599"/>
      <c r="FF210" s="599"/>
      <c r="FG210" s="599"/>
      <c r="FH210" s="599"/>
      <c r="FI210" s="599"/>
      <c r="FJ210" s="599"/>
      <c r="FK210" s="599"/>
      <c r="FL210" s="599"/>
      <c r="FM210" s="599"/>
      <c r="FN210" s="599"/>
      <c r="FO210" s="599"/>
      <c r="FP210" s="599"/>
      <c r="FQ210" s="599"/>
      <c r="FR210" s="599"/>
      <c r="FS210" s="599"/>
      <c r="FT210" s="599"/>
      <c r="FU210" s="599"/>
      <c r="FV210" s="599"/>
      <c r="FW210" s="599"/>
      <c r="FX210" s="599"/>
      <c r="FY210" s="599"/>
      <c r="FZ210" s="599"/>
      <c r="GA210" s="599"/>
      <c r="GB210" s="599"/>
      <c r="GC210" s="599"/>
      <c r="GD210" s="599"/>
      <c r="GE210" s="599"/>
      <c r="GF210" s="599"/>
      <c r="GG210" s="599"/>
      <c r="GH210" s="599"/>
      <c r="GI210" s="599"/>
      <c r="GJ210" s="599"/>
      <c r="GK210" s="599"/>
      <c r="GL210" s="599"/>
      <c r="GM210" s="599"/>
      <c r="GN210" s="599"/>
      <c r="GO210" s="599"/>
      <c r="GP210" s="599"/>
      <c r="GQ210" s="599"/>
      <c r="GR210" s="599"/>
      <c r="GS210" s="599"/>
      <c r="GT210" s="599"/>
      <c r="GU210" s="599"/>
      <c r="GV210" s="599"/>
      <c r="GW210" s="599"/>
      <c r="GX210" s="599"/>
      <c r="GY210" s="599"/>
      <c r="GZ210" s="599"/>
      <c r="HA210" s="599"/>
      <c r="HB210" s="599"/>
      <c r="HC210" s="599"/>
      <c r="HD210" s="599"/>
      <c r="HE210" s="599"/>
      <c r="HF210" s="599"/>
      <c r="HG210" s="599"/>
      <c r="HH210" s="599"/>
      <c r="HI210" s="599"/>
      <c r="HJ210" s="599"/>
      <c r="HK210" s="599"/>
      <c r="HL210" s="599"/>
      <c r="HM210" s="599"/>
      <c r="HN210" s="599"/>
      <c r="HO210" s="599"/>
      <c r="HP210" s="599"/>
      <c r="HQ210" s="599"/>
      <c r="HR210" s="599"/>
      <c r="HS210" s="599"/>
      <c r="HT210" s="599"/>
      <c r="HU210" s="599"/>
      <c r="HV210" s="599"/>
      <c r="HW210" s="599"/>
      <c r="HX210" s="599"/>
      <c r="HY210" s="599"/>
      <c r="HZ210" s="599"/>
      <c r="IA210" s="599"/>
      <c r="IB210" s="599"/>
      <c r="IC210" s="599"/>
      <c r="ID210" s="599"/>
      <c r="IE210" s="599"/>
      <c r="IF210" s="599"/>
      <c r="IG210" s="599"/>
      <c r="IH210" s="599"/>
      <c r="II210" s="599"/>
      <c r="IJ210" s="599"/>
      <c r="IK210" s="599"/>
      <c r="IL210" s="599"/>
      <c r="IM210" s="599"/>
      <c r="IN210" s="599"/>
      <c r="IO210" s="599"/>
      <c r="IP210" s="599"/>
      <c r="IQ210" s="599"/>
      <c r="IR210" s="599"/>
      <c r="IS210" s="599"/>
      <c r="IT210" s="599"/>
      <c r="IU210" s="599"/>
      <c r="IV210" s="599"/>
    </row>
    <row r="211" spans="1:256" s="599" customFormat="1" ht="11.25">
      <c r="A211" s="618"/>
      <c r="B211" s="542"/>
      <c r="C211" s="544"/>
      <c r="D211" s="619"/>
      <c r="E211" s="603"/>
      <c r="F211" s="603"/>
    </row>
    <row r="212" spans="1:256" s="526" customFormat="1" ht="11.25">
      <c r="A212" s="543" t="s">
        <v>58</v>
      </c>
      <c r="B212" s="600" t="s">
        <v>1402</v>
      </c>
      <c r="C212" s="622"/>
      <c r="D212" s="623"/>
      <c r="E212" s="624"/>
      <c r="F212" s="624"/>
      <c r="G212" s="620"/>
    </row>
    <row r="213" spans="1:256" s="599" customFormat="1" ht="108" customHeight="1">
      <c r="A213" s="525"/>
      <c r="B213" s="526" t="s">
        <v>1403</v>
      </c>
      <c r="C213" s="626"/>
      <c r="D213" s="627"/>
      <c r="E213" s="628"/>
      <c r="F213" s="624"/>
      <c r="G213" s="620"/>
    </row>
    <row r="214" spans="1:256" s="599" customFormat="1" ht="11.25">
      <c r="A214" s="525"/>
      <c r="B214" s="526" t="s">
        <v>1765</v>
      </c>
      <c r="C214" s="626" t="s">
        <v>1135</v>
      </c>
      <c r="D214" s="627">
        <v>4</v>
      </c>
      <c r="E214" s="888"/>
      <c r="F214" s="478">
        <f>D214*E214</f>
        <v>0</v>
      </c>
      <c r="G214" s="620"/>
    </row>
    <row r="215" spans="1:256" s="569" customFormat="1" ht="11.25">
      <c r="A215" s="525"/>
      <c r="B215" s="526"/>
      <c r="C215" s="626"/>
      <c r="D215" s="627"/>
      <c r="E215" s="478"/>
      <c r="F215" s="478"/>
      <c r="G215" s="625"/>
      <c r="H215" s="620"/>
      <c r="I215" s="620"/>
      <c r="J215" s="599"/>
      <c r="K215" s="599"/>
      <c r="L215" s="599"/>
      <c r="M215" s="599"/>
      <c r="N215" s="599"/>
      <c r="O215" s="599"/>
      <c r="P215" s="599"/>
      <c r="Q215" s="599"/>
      <c r="R215" s="599"/>
      <c r="S215" s="599"/>
      <c r="T215" s="599"/>
      <c r="U215" s="599"/>
      <c r="V215" s="599"/>
      <c r="W215" s="599"/>
      <c r="X215" s="599"/>
      <c r="Y215" s="599"/>
      <c r="Z215" s="599"/>
      <c r="AA215" s="599"/>
      <c r="AB215" s="599"/>
      <c r="AC215" s="599"/>
      <c r="AD215" s="599"/>
      <c r="AE215" s="599"/>
      <c r="AF215" s="599"/>
      <c r="AG215" s="599"/>
      <c r="AH215" s="599"/>
      <c r="AI215" s="599"/>
      <c r="AJ215" s="599"/>
      <c r="AK215" s="599"/>
      <c r="AL215" s="599"/>
      <c r="AM215" s="599"/>
      <c r="AN215" s="599"/>
      <c r="AO215" s="599"/>
      <c r="AP215" s="599"/>
      <c r="AQ215" s="599"/>
      <c r="AR215" s="599"/>
      <c r="AS215" s="599"/>
      <c r="AT215" s="599"/>
      <c r="AU215" s="599"/>
      <c r="AV215" s="599"/>
      <c r="AW215" s="599"/>
      <c r="AX215" s="599"/>
      <c r="AY215" s="599"/>
      <c r="AZ215" s="599"/>
      <c r="BA215" s="599"/>
      <c r="BB215" s="599"/>
      <c r="BC215" s="599"/>
      <c r="BD215" s="599"/>
      <c r="BE215" s="599"/>
      <c r="BF215" s="599"/>
      <c r="BG215" s="599"/>
      <c r="BH215" s="599"/>
      <c r="BI215" s="599"/>
      <c r="BJ215" s="599"/>
      <c r="BK215" s="599"/>
      <c r="BL215" s="599"/>
      <c r="BM215" s="599"/>
      <c r="BN215" s="599"/>
      <c r="BO215" s="599"/>
      <c r="BP215" s="599"/>
      <c r="BQ215" s="599"/>
      <c r="BR215" s="599"/>
      <c r="BS215" s="599"/>
      <c r="BT215" s="599"/>
      <c r="BU215" s="599"/>
      <c r="BV215" s="599"/>
      <c r="BW215" s="599"/>
      <c r="BX215" s="599"/>
      <c r="BY215" s="599"/>
      <c r="BZ215" s="599"/>
      <c r="CA215" s="599"/>
      <c r="CB215" s="599"/>
      <c r="CC215" s="599"/>
      <c r="CD215" s="599"/>
      <c r="CE215" s="599"/>
      <c r="CF215" s="599"/>
      <c r="CG215" s="599"/>
      <c r="CH215" s="599"/>
      <c r="CI215" s="599"/>
      <c r="CJ215" s="599"/>
      <c r="CK215" s="599"/>
      <c r="CL215" s="599"/>
      <c r="CM215" s="599"/>
      <c r="CN215" s="599"/>
      <c r="CO215" s="599"/>
      <c r="CP215" s="599"/>
      <c r="CQ215" s="599"/>
      <c r="CR215" s="599"/>
      <c r="CS215" s="599"/>
      <c r="CT215" s="599"/>
      <c r="CU215" s="599"/>
      <c r="CV215" s="599"/>
      <c r="CW215" s="599"/>
      <c r="CX215" s="599"/>
      <c r="CY215" s="599"/>
      <c r="CZ215" s="599"/>
      <c r="DA215" s="599"/>
      <c r="DB215" s="599"/>
      <c r="DC215" s="599"/>
      <c r="DD215" s="599"/>
      <c r="DE215" s="599"/>
      <c r="DF215" s="599"/>
      <c r="DG215" s="599"/>
      <c r="DH215" s="599"/>
      <c r="DI215" s="599"/>
      <c r="DJ215" s="599"/>
      <c r="DK215" s="599"/>
      <c r="DL215" s="599"/>
      <c r="DM215" s="599"/>
      <c r="DN215" s="599"/>
      <c r="DO215" s="599"/>
      <c r="DP215" s="599"/>
      <c r="DQ215" s="599"/>
      <c r="DR215" s="599"/>
      <c r="DS215" s="599"/>
      <c r="DT215" s="599"/>
      <c r="DU215" s="599"/>
      <c r="DV215" s="599"/>
      <c r="DW215" s="599"/>
      <c r="DX215" s="599"/>
      <c r="DY215" s="599"/>
      <c r="DZ215" s="599"/>
      <c r="EA215" s="599"/>
      <c r="EB215" s="599"/>
      <c r="EC215" s="599"/>
      <c r="ED215" s="599"/>
      <c r="EE215" s="599"/>
      <c r="EF215" s="599"/>
      <c r="EG215" s="599"/>
      <c r="EH215" s="599"/>
      <c r="EI215" s="599"/>
      <c r="EJ215" s="599"/>
      <c r="EK215" s="599"/>
      <c r="EL215" s="599"/>
      <c r="EM215" s="599"/>
      <c r="EN215" s="599"/>
      <c r="EO215" s="599"/>
      <c r="EP215" s="599"/>
      <c r="EQ215" s="599"/>
      <c r="ER215" s="599"/>
      <c r="ES215" s="599"/>
      <c r="ET215" s="599"/>
      <c r="EU215" s="599"/>
      <c r="EV215" s="599"/>
      <c r="EW215" s="599"/>
      <c r="EX215" s="599"/>
      <c r="EY215" s="599"/>
      <c r="EZ215" s="599"/>
      <c r="FA215" s="599"/>
      <c r="FB215" s="599"/>
      <c r="FC215" s="599"/>
      <c r="FD215" s="599"/>
      <c r="FE215" s="599"/>
      <c r="FF215" s="599"/>
      <c r="FG215" s="599"/>
      <c r="FH215" s="599"/>
      <c r="FI215" s="599"/>
      <c r="FJ215" s="599"/>
      <c r="FK215" s="599"/>
      <c r="FL215" s="599"/>
      <c r="FM215" s="599"/>
      <c r="FN215" s="599"/>
      <c r="FO215" s="599"/>
      <c r="FP215" s="599"/>
      <c r="FQ215" s="599"/>
      <c r="FR215" s="599"/>
      <c r="FS215" s="599"/>
      <c r="FT215" s="599"/>
      <c r="FU215" s="599"/>
      <c r="FV215" s="599"/>
      <c r="FW215" s="599"/>
      <c r="FX215" s="599"/>
      <c r="FY215" s="599"/>
      <c r="FZ215" s="599"/>
      <c r="GA215" s="599"/>
      <c r="GB215" s="599"/>
      <c r="GC215" s="599"/>
      <c r="GD215" s="599"/>
      <c r="GE215" s="599"/>
      <c r="GF215" s="599"/>
      <c r="GG215" s="599"/>
      <c r="GH215" s="599"/>
      <c r="GI215" s="599"/>
      <c r="GJ215" s="599"/>
      <c r="GK215" s="599"/>
      <c r="GL215" s="599"/>
      <c r="GM215" s="599"/>
      <c r="GN215" s="599"/>
      <c r="GO215" s="599"/>
      <c r="GP215" s="599"/>
      <c r="GQ215" s="599"/>
      <c r="GR215" s="599"/>
      <c r="GS215" s="599"/>
      <c r="GT215" s="599"/>
      <c r="GU215" s="599"/>
      <c r="GV215" s="599"/>
      <c r="GW215" s="599"/>
      <c r="GX215" s="599"/>
      <c r="GY215" s="599"/>
      <c r="GZ215" s="599"/>
      <c r="HA215" s="599"/>
      <c r="HB215" s="599"/>
      <c r="HC215" s="599"/>
      <c r="HD215" s="599"/>
      <c r="HE215" s="599"/>
      <c r="HF215" s="599"/>
      <c r="HG215" s="599"/>
      <c r="HH215" s="599"/>
      <c r="HI215" s="599"/>
      <c r="HJ215" s="599"/>
      <c r="HK215" s="599"/>
      <c r="HL215" s="599"/>
      <c r="HM215" s="599"/>
      <c r="HN215" s="599"/>
      <c r="HO215" s="599"/>
      <c r="HP215" s="599"/>
      <c r="HQ215" s="599"/>
      <c r="HR215" s="599"/>
      <c r="HS215" s="599"/>
      <c r="HT215" s="599"/>
      <c r="HU215" s="599"/>
      <c r="HV215" s="599"/>
      <c r="HW215" s="599"/>
      <c r="HX215" s="599"/>
      <c r="HY215" s="599"/>
      <c r="HZ215" s="599"/>
      <c r="IA215" s="599"/>
      <c r="IB215" s="599"/>
      <c r="IC215" s="599"/>
      <c r="ID215" s="599"/>
      <c r="IE215" s="599"/>
      <c r="IF215" s="599"/>
      <c r="IG215" s="599"/>
      <c r="IH215" s="599"/>
      <c r="II215" s="599"/>
      <c r="IJ215" s="599"/>
      <c r="IK215" s="599"/>
      <c r="IL215" s="599"/>
      <c r="IM215" s="599"/>
      <c r="IN215" s="599"/>
      <c r="IO215" s="599"/>
      <c r="IP215" s="599"/>
      <c r="IQ215" s="599"/>
      <c r="IR215" s="599"/>
      <c r="IS215" s="599"/>
      <c r="IT215" s="599"/>
      <c r="IU215" s="599"/>
      <c r="IV215" s="599"/>
    </row>
    <row r="216" spans="1:256" s="569" customFormat="1" ht="11.25">
      <c r="A216" s="546" t="s">
        <v>60</v>
      </c>
      <c r="B216" s="629" t="s">
        <v>1404</v>
      </c>
      <c r="C216" s="541"/>
      <c r="D216" s="630"/>
      <c r="E216" s="530"/>
      <c r="F216" s="529"/>
      <c r="G216" s="531"/>
      <c r="H216" s="531"/>
      <c r="I216" s="531"/>
      <c r="J216" s="531"/>
      <c r="K216" s="531"/>
      <c r="L216" s="531"/>
      <c r="M216" s="531"/>
      <c r="N216" s="531"/>
      <c r="O216" s="531"/>
      <c r="P216" s="531"/>
      <c r="Q216" s="531"/>
      <c r="R216" s="531"/>
      <c r="S216" s="531"/>
      <c r="T216" s="531"/>
      <c r="U216" s="531"/>
      <c r="V216" s="531"/>
      <c r="W216" s="531"/>
      <c r="X216" s="531"/>
      <c r="Y216" s="531"/>
      <c r="Z216" s="531"/>
      <c r="AA216" s="531"/>
      <c r="AB216" s="531"/>
      <c r="AC216" s="531"/>
      <c r="AD216" s="531"/>
      <c r="AE216" s="531"/>
      <c r="AF216" s="531"/>
      <c r="AG216" s="531"/>
      <c r="AH216" s="531"/>
      <c r="AI216" s="531"/>
      <c r="AJ216" s="531"/>
      <c r="AK216" s="531"/>
      <c r="AL216" s="531"/>
      <c r="AM216" s="531"/>
      <c r="AN216" s="531"/>
      <c r="AO216" s="531"/>
      <c r="AP216" s="531"/>
      <c r="AQ216" s="531"/>
      <c r="AR216" s="531"/>
      <c r="AS216" s="531"/>
      <c r="AT216" s="531"/>
      <c r="AU216" s="531"/>
      <c r="AV216" s="531"/>
      <c r="AW216" s="531"/>
      <c r="AX216" s="531"/>
      <c r="AY216" s="531"/>
      <c r="AZ216" s="531"/>
      <c r="BA216" s="531"/>
      <c r="BB216" s="531"/>
      <c r="BC216" s="531"/>
      <c r="BD216" s="531"/>
      <c r="BE216" s="531"/>
      <c r="BF216" s="531"/>
      <c r="BG216" s="531"/>
      <c r="BH216" s="531"/>
      <c r="BI216" s="531"/>
      <c r="BJ216" s="531"/>
      <c r="BK216" s="531"/>
      <c r="BL216" s="531"/>
      <c r="BM216" s="531"/>
      <c r="BN216" s="531"/>
      <c r="BO216" s="531"/>
      <c r="BP216" s="531"/>
      <c r="BQ216" s="531"/>
      <c r="BR216" s="531"/>
      <c r="BS216" s="531"/>
      <c r="BT216" s="531"/>
      <c r="BU216" s="531"/>
      <c r="BV216" s="531"/>
      <c r="BW216" s="531"/>
      <c r="BX216" s="531"/>
      <c r="BY216" s="531"/>
      <c r="BZ216" s="531"/>
      <c r="CA216" s="531"/>
      <c r="CB216" s="531"/>
      <c r="CC216" s="531"/>
      <c r="CD216" s="531"/>
      <c r="CE216" s="531"/>
      <c r="CF216" s="531"/>
      <c r="CG216" s="531"/>
      <c r="CH216" s="531"/>
      <c r="CI216" s="531"/>
      <c r="CJ216" s="531"/>
      <c r="CK216" s="531"/>
      <c r="CL216" s="531"/>
      <c r="CM216" s="531"/>
      <c r="CN216" s="531"/>
      <c r="CO216" s="531"/>
      <c r="CP216" s="531"/>
      <c r="CQ216" s="531"/>
      <c r="CR216" s="531"/>
      <c r="CS216" s="531"/>
      <c r="CT216" s="531"/>
      <c r="CU216" s="531"/>
      <c r="CV216" s="531"/>
      <c r="CW216" s="531"/>
      <c r="CX216" s="531"/>
      <c r="CY216" s="531"/>
      <c r="CZ216" s="531"/>
      <c r="DA216" s="531"/>
      <c r="DB216" s="531"/>
      <c r="DC216" s="531"/>
      <c r="DD216" s="531"/>
      <c r="DE216" s="531"/>
      <c r="DF216" s="531"/>
      <c r="DG216" s="531"/>
      <c r="DH216" s="531"/>
      <c r="DI216" s="531"/>
      <c r="DJ216" s="531"/>
      <c r="DK216" s="531"/>
      <c r="DL216" s="531"/>
      <c r="DM216" s="531"/>
      <c r="DN216" s="531"/>
      <c r="DO216" s="531"/>
      <c r="DP216" s="531"/>
      <c r="DQ216" s="531"/>
      <c r="DR216" s="531"/>
      <c r="DS216" s="531"/>
      <c r="DT216" s="531"/>
      <c r="DU216" s="531"/>
      <c r="DV216" s="531"/>
      <c r="DW216" s="531"/>
      <c r="DX216" s="531"/>
      <c r="DY216" s="531"/>
      <c r="DZ216" s="531"/>
      <c r="EA216" s="531"/>
      <c r="EB216" s="531"/>
      <c r="EC216" s="531"/>
      <c r="ED216" s="531"/>
      <c r="EE216" s="531"/>
      <c r="EF216" s="531"/>
      <c r="EG216" s="531"/>
      <c r="EH216" s="531"/>
      <c r="EI216" s="531"/>
      <c r="EJ216" s="531"/>
      <c r="EK216" s="531"/>
      <c r="EL216" s="531"/>
      <c r="EM216" s="531"/>
      <c r="EN216" s="531"/>
      <c r="EO216" s="531"/>
      <c r="EP216" s="531"/>
      <c r="EQ216" s="531"/>
      <c r="ER216" s="531"/>
      <c r="ES216" s="531"/>
      <c r="ET216" s="531"/>
      <c r="EU216" s="531"/>
      <c r="EV216" s="531"/>
      <c r="EW216" s="531"/>
      <c r="EX216" s="531"/>
      <c r="EY216" s="531"/>
      <c r="EZ216" s="531"/>
      <c r="FA216" s="531"/>
      <c r="FB216" s="531"/>
      <c r="FC216" s="531"/>
      <c r="FD216" s="531"/>
      <c r="FE216" s="531"/>
      <c r="FF216" s="531"/>
      <c r="FG216" s="531"/>
      <c r="FH216" s="531"/>
      <c r="FI216" s="531"/>
      <c r="FJ216" s="531"/>
      <c r="FK216" s="531"/>
      <c r="FL216" s="531"/>
      <c r="FM216" s="531"/>
      <c r="FN216" s="531"/>
      <c r="FO216" s="531"/>
      <c r="FP216" s="531"/>
      <c r="FQ216" s="531"/>
      <c r="FR216" s="531"/>
      <c r="FS216" s="531"/>
      <c r="FT216" s="531"/>
      <c r="FU216" s="531"/>
      <c r="FV216" s="531"/>
      <c r="FW216" s="531"/>
      <c r="FX216" s="531"/>
      <c r="FY216" s="531"/>
      <c r="FZ216" s="531"/>
      <c r="GA216" s="531"/>
      <c r="GB216" s="531"/>
      <c r="GC216" s="531"/>
      <c r="GD216" s="531"/>
      <c r="GE216" s="531"/>
      <c r="GF216" s="531"/>
      <c r="GG216" s="531"/>
      <c r="GH216" s="531"/>
      <c r="GI216" s="531"/>
      <c r="GJ216" s="531"/>
      <c r="GK216" s="531"/>
      <c r="GL216" s="531"/>
      <c r="GM216" s="531"/>
      <c r="GN216" s="531"/>
      <c r="GO216" s="531"/>
      <c r="GP216" s="531"/>
      <c r="GQ216" s="531"/>
      <c r="GR216" s="531"/>
      <c r="GS216" s="531"/>
      <c r="GT216" s="531"/>
      <c r="GU216" s="531"/>
      <c r="GV216" s="531"/>
      <c r="GW216" s="531"/>
      <c r="GX216" s="531"/>
      <c r="GY216" s="531"/>
      <c r="GZ216" s="531"/>
      <c r="HA216" s="531"/>
      <c r="HB216" s="531"/>
      <c r="HC216" s="531"/>
      <c r="HD216" s="531"/>
      <c r="HE216" s="531"/>
      <c r="HF216" s="531"/>
      <c r="HG216" s="531"/>
      <c r="HH216" s="531"/>
      <c r="HI216" s="531"/>
      <c r="HJ216" s="531"/>
      <c r="HK216" s="531"/>
      <c r="HL216" s="531"/>
      <c r="HM216" s="531"/>
      <c r="HN216" s="531"/>
      <c r="HO216" s="531"/>
      <c r="HP216" s="531"/>
      <c r="HQ216" s="531"/>
      <c r="HR216" s="531"/>
      <c r="HS216" s="531"/>
      <c r="HT216" s="531"/>
      <c r="HU216" s="531"/>
      <c r="HV216" s="531"/>
      <c r="HW216" s="531"/>
      <c r="HX216" s="531"/>
      <c r="HY216" s="531"/>
      <c r="HZ216" s="531"/>
      <c r="IA216" s="531"/>
      <c r="IB216" s="531"/>
      <c r="IC216" s="531"/>
      <c r="ID216" s="531"/>
      <c r="IE216" s="531"/>
      <c r="IF216" s="531"/>
      <c r="IG216" s="531"/>
      <c r="IH216" s="531"/>
      <c r="II216" s="531"/>
      <c r="IJ216" s="531"/>
      <c r="IK216" s="531"/>
      <c r="IL216" s="531"/>
      <c r="IM216" s="531"/>
      <c r="IN216" s="531"/>
      <c r="IO216" s="531"/>
      <c r="IP216" s="531"/>
      <c r="IQ216" s="531"/>
      <c r="IR216" s="531"/>
      <c r="IS216" s="531"/>
      <c r="IT216" s="531"/>
      <c r="IU216" s="531"/>
      <c r="IV216" s="531"/>
    </row>
    <row r="217" spans="1:256" s="569" customFormat="1" ht="22.5">
      <c r="A217" s="546"/>
      <c r="B217" s="595" t="s">
        <v>1405</v>
      </c>
      <c r="C217" s="541"/>
      <c r="D217" s="630"/>
      <c r="E217" s="530"/>
      <c r="F217" s="530"/>
      <c r="G217" s="531"/>
      <c r="H217" s="531"/>
      <c r="I217" s="531"/>
      <c r="J217" s="531"/>
      <c r="K217" s="531"/>
      <c r="L217" s="531"/>
      <c r="M217" s="531"/>
      <c r="N217" s="531"/>
      <c r="O217" s="531"/>
      <c r="P217" s="531"/>
      <c r="Q217" s="531"/>
      <c r="R217" s="531"/>
      <c r="S217" s="531"/>
      <c r="T217" s="531"/>
      <c r="U217" s="531"/>
      <c r="V217" s="531"/>
      <c r="W217" s="531"/>
      <c r="X217" s="531"/>
      <c r="Y217" s="531"/>
      <c r="Z217" s="531"/>
      <c r="AA217" s="531"/>
      <c r="AB217" s="531"/>
      <c r="AC217" s="531"/>
      <c r="AD217" s="531"/>
      <c r="AE217" s="531"/>
      <c r="AF217" s="531"/>
      <c r="AG217" s="531"/>
      <c r="AH217" s="531"/>
      <c r="AI217" s="531"/>
      <c r="AJ217" s="531"/>
      <c r="AK217" s="531"/>
      <c r="AL217" s="531"/>
      <c r="AM217" s="531"/>
      <c r="AN217" s="531"/>
      <c r="AO217" s="531"/>
      <c r="AP217" s="531"/>
      <c r="AQ217" s="531"/>
      <c r="AR217" s="531"/>
      <c r="AS217" s="531"/>
      <c r="AT217" s="531"/>
      <c r="AU217" s="531"/>
      <c r="AV217" s="531"/>
      <c r="AW217" s="531"/>
      <c r="AX217" s="531"/>
      <c r="AY217" s="531"/>
      <c r="AZ217" s="531"/>
      <c r="BA217" s="531"/>
      <c r="BB217" s="531"/>
      <c r="BC217" s="531"/>
      <c r="BD217" s="531"/>
      <c r="BE217" s="531"/>
      <c r="BF217" s="531"/>
      <c r="BG217" s="531"/>
      <c r="BH217" s="531"/>
      <c r="BI217" s="531"/>
      <c r="BJ217" s="531"/>
      <c r="BK217" s="531"/>
      <c r="BL217" s="531"/>
      <c r="BM217" s="531"/>
      <c r="BN217" s="531"/>
      <c r="BO217" s="531"/>
      <c r="BP217" s="531"/>
      <c r="BQ217" s="531"/>
      <c r="BR217" s="531"/>
      <c r="BS217" s="531"/>
      <c r="BT217" s="531"/>
      <c r="BU217" s="531"/>
      <c r="BV217" s="531"/>
      <c r="BW217" s="531"/>
      <c r="BX217" s="531"/>
      <c r="BY217" s="531"/>
      <c r="BZ217" s="531"/>
      <c r="CA217" s="531"/>
      <c r="CB217" s="531"/>
      <c r="CC217" s="531"/>
      <c r="CD217" s="531"/>
      <c r="CE217" s="531"/>
      <c r="CF217" s="531"/>
      <c r="CG217" s="531"/>
      <c r="CH217" s="531"/>
      <c r="CI217" s="531"/>
      <c r="CJ217" s="531"/>
      <c r="CK217" s="531"/>
      <c r="CL217" s="531"/>
      <c r="CM217" s="531"/>
      <c r="CN217" s="531"/>
      <c r="CO217" s="531"/>
      <c r="CP217" s="531"/>
      <c r="CQ217" s="531"/>
      <c r="CR217" s="531"/>
      <c r="CS217" s="531"/>
      <c r="CT217" s="531"/>
      <c r="CU217" s="531"/>
      <c r="CV217" s="531"/>
      <c r="CW217" s="531"/>
      <c r="CX217" s="531"/>
      <c r="CY217" s="531"/>
      <c r="CZ217" s="531"/>
      <c r="DA217" s="531"/>
      <c r="DB217" s="531"/>
      <c r="DC217" s="531"/>
      <c r="DD217" s="531"/>
      <c r="DE217" s="531"/>
      <c r="DF217" s="531"/>
      <c r="DG217" s="531"/>
      <c r="DH217" s="531"/>
      <c r="DI217" s="531"/>
      <c r="DJ217" s="531"/>
      <c r="DK217" s="531"/>
      <c r="DL217" s="531"/>
      <c r="DM217" s="531"/>
      <c r="DN217" s="531"/>
      <c r="DO217" s="531"/>
      <c r="DP217" s="531"/>
      <c r="DQ217" s="531"/>
      <c r="DR217" s="531"/>
      <c r="DS217" s="531"/>
      <c r="DT217" s="531"/>
      <c r="DU217" s="531"/>
      <c r="DV217" s="531"/>
      <c r="DW217" s="531"/>
      <c r="DX217" s="531"/>
      <c r="DY217" s="531"/>
      <c r="DZ217" s="531"/>
      <c r="EA217" s="531"/>
      <c r="EB217" s="531"/>
      <c r="EC217" s="531"/>
      <c r="ED217" s="531"/>
      <c r="EE217" s="531"/>
      <c r="EF217" s="531"/>
      <c r="EG217" s="531"/>
      <c r="EH217" s="531"/>
      <c r="EI217" s="531"/>
      <c r="EJ217" s="531"/>
      <c r="EK217" s="531"/>
      <c r="EL217" s="531"/>
      <c r="EM217" s="531"/>
      <c r="EN217" s="531"/>
      <c r="EO217" s="531"/>
      <c r="EP217" s="531"/>
      <c r="EQ217" s="531"/>
      <c r="ER217" s="531"/>
      <c r="ES217" s="531"/>
      <c r="ET217" s="531"/>
      <c r="EU217" s="531"/>
      <c r="EV217" s="531"/>
      <c r="EW217" s="531"/>
      <c r="EX217" s="531"/>
      <c r="EY217" s="531"/>
      <c r="EZ217" s="531"/>
      <c r="FA217" s="531"/>
      <c r="FB217" s="531"/>
      <c r="FC217" s="531"/>
      <c r="FD217" s="531"/>
      <c r="FE217" s="531"/>
      <c r="FF217" s="531"/>
      <c r="FG217" s="531"/>
      <c r="FH217" s="531"/>
      <c r="FI217" s="531"/>
      <c r="FJ217" s="531"/>
      <c r="FK217" s="531"/>
      <c r="FL217" s="531"/>
      <c r="FM217" s="531"/>
      <c r="FN217" s="531"/>
      <c r="FO217" s="531"/>
      <c r="FP217" s="531"/>
      <c r="FQ217" s="531"/>
      <c r="FR217" s="531"/>
      <c r="FS217" s="531"/>
      <c r="FT217" s="531"/>
      <c r="FU217" s="531"/>
      <c r="FV217" s="531"/>
      <c r="FW217" s="531"/>
      <c r="FX217" s="531"/>
      <c r="FY217" s="531"/>
      <c r="FZ217" s="531"/>
      <c r="GA217" s="531"/>
      <c r="GB217" s="531"/>
      <c r="GC217" s="531"/>
      <c r="GD217" s="531"/>
      <c r="GE217" s="531"/>
      <c r="GF217" s="531"/>
      <c r="GG217" s="531"/>
      <c r="GH217" s="531"/>
      <c r="GI217" s="531"/>
      <c r="GJ217" s="531"/>
      <c r="GK217" s="531"/>
      <c r="GL217" s="531"/>
      <c r="GM217" s="531"/>
      <c r="GN217" s="531"/>
      <c r="GO217" s="531"/>
      <c r="GP217" s="531"/>
      <c r="GQ217" s="531"/>
      <c r="GR217" s="531"/>
      <c r="GS217" s="531"/>
      <c r="GT217" s="531"/>
      <c r="GU217" s="531"/>
      <c r="GV217" s="531"/>
      <c r="GW217" s="531"/>
      <c r="GX217" s="531"/>
      <c r="GY217" s="531"/>
      <c r="GZ217" s="531"/>
      <c r="HA217" s="531"/>
      <c r="HB217" s="531"/>
      <c r="HC217" s="531"/>
      <c r="HD217" s="531"/>
      <c r="HE217" s="531"/>
      <c r="HF217" s="531"/>
      <c r="HG217" s="531"/>
      <c r="HH217" s="531"/>
      <c r="HI217" s="531"/>
      <c r="HJ217" s="531"/>
      <c r="HK217" s="531"/>
      <c r="HL217" s="531"/>
      <c r="HM217" s="531"/>
      <c r="HN217" s="531"/>
      <c r="HO217" s="531"/>
      <c r="HP217" s="531"/>
      <c r="HQ217" s="531"/>
      <c r="HR217" s="531"/>
      <c r="HS217" s="531"/>
      <c r="HT217" s="531"/>
      <c r="HU217" s="531"/>
      <c r="HV217" s="531"/>
      <c r="HW217" s="531"/>
      <c r="HX217" s="531"/>
      <c r="HY217" s="531"/>
      <c r="HZ217" s="531"/>
      <c r="IA217" s="531"/>
      <c r="IB217" s="531"/>
      <c r="IC217" s="531"/>
      <c r="ID217" s="531"/>
      <c r="IE217" s="531"/>
      <c r="IF217" s="531"/>
      <c r="IG217" s="531"/>
      <c r="IH217" s="531"/>
      <c r="II217" s="531"/>
      <c r="IJ217" s="531"/>
      <c r="IK217" s="531"/>
      <c r="IL217" s="531"/>
      <c r="IM217" s="531"/>
      <c r="IN217" s="531"/>
      <c r="IO217" s="531"/>
      <c r="IP217" s="531"/>
      <c r="IQ217" s="531"/>
      <c r="IR217" s="531"/>
      <c r="IS217" s="531"/>
      <c r="IT217" s="531"/>
      <c r="IU217" s="531"/>
      <c r="IV217" s="531"/>
    </row>
    <row r="218" spans="1:256" s="569" customFormat="1" ht="11.25">
      <c r="A218" s="546"/>
      <c r="B218" s="595" t="s">
        <v>1406</v>
      </c>
      <c r="C218" s="541" t="s">
        <v>1135</v>
      </c>
      <c r="D218" s="630">
        <v>4</v>
      </c>
      <c r="E218" s="891"/>
      <c r="F218" s="382">
        <f>E218*D218</f>
        <v>0</v>
      </c>
      <c r="G218" s="531"/>
      <c r="H218" s="531"/>
      <c r="I218" s="531"/>
      <c r="J218" s="531"/>
      <c r="K218" s="531"/>
      <c r="L218" s="531"/>
      <c r="M218" s="531"/>
      <c r="N218" s="531"/>
      <c r="O218" s="531"/>
      <c r="P218" s="531"/>
      <c r="Q218" s="531"/>
      <c r="R218" s="531"/>
      <c r="S218" s="531"/>
      <c r="T218" s="531"/>
      <c r="U218" s="531"/>
      <c r="V218" s="531"/>
      <c r="W218" s="531"/>
      <c r="X218" s="531"/>
      <c r="Y218" s="531"/>
      <c r="Z218" s="531"/>
      <c r="AA218" s="531"/>
      <c r="AB218" s="531"/>
      <c r="AC218" s="531"/>
      <c r="AD218" s="531"/>
      <c r="AE218" s="531"/>
      <c r="AF218" s="531"/>
      <c r="AG218" s="531"/>
      <c r="AH218" s="531"/>
      <c r="AI218" s="531"/>
      <c r="AJ218" s="531"/>
      <c r="AK218" s="531"/>
      <c r="AL218" s="531"/>
      <c r="AM218" s="531"/>
      <c r="AN218" s="531"/>
      <c r="AO218" s="531"/>
      <c r="AP218" s="531"/>
      <c r="AQ218" s="531"/>
      <c r="AR218" s="531"/>
      <c r="AS218" s="531"/>
      <c r="AT218" s="531"/>
      <c r="AU218" s="531"/>
      <c r="AV218" s="531"/>
      <c r="AW218" s="531"/>
      <c r="AX218" s="531"/>
      <c r="AY218" s="531"/>
      <c r="AZ218" s="531"/>
      <c r="BA218" s="531"/>
      <c r="BB218" s="531"/>
      <c r="BC218" s="531"/>
      <c r="BD218" s="531"/>
      <c r="BE218" s="531"/>
      <c r="BF218" s="531"/>
      <c r="BG218" s="531"/>
      <c r="BH218" s="531"/>
      <c r="BI218" s="531"/>
      <c r="BJ218" s="531"/>
      <c r="BK218" s="531"/>
      <c r="BL218" s="531"/>
      <c r="BM218" s="531"/>
      <c r="BN218" s="531"/>
      <c r="BO218" s="531"/>
      <c r="BP218" s="531"/>
      <c r="BQ218" s="531"/>
      <c r="BR218" s="531"/>
      <c r="BS218" s="531"/>
      <c r="BT218" s="531"/>
      <c r="BU218" s="531"/>
      <c r="BV218" s="531"/>
      <c r="BW218" s="531"/>
      <c r="BX218" s="531"/>
      <c r="BY218" s="531"/>
      <c r="BZ218" s="531"/>
      <c r="CA218" s="531"/>
      <c r="CB218" s="531"/>
      <c r="CC218" s="531"/>
      <c r="CD218" s="531"/>
      <c r="CE218" s="531"/>
      <c r="CF218" s="531"/>
      <c r="CG218" s="531"/>
      <c r="CH218" s="531"/>
      <c r="CI218" s="531"/>
      <c r="CJ218" s="531"/>
      <c r="CK218" s="531"/>
      <c r="CL218" s="531"/>
      <c r="CM218" s="531"/>
      <c r="CN218" s="531"/>
      <c r="CO218" s="531"/>
      <c r="CP218" s="531"/>
      <c r="CQ218" s="531"/>
      <c r="CR218" s="531"/>
      <c r="CS218" s="531"/>
      <c r="CT218" s="531"/>
      <c r="CU218" s="531"/>
      <c r="CV218" s="531"/>
      <c r="CW218" s="531"/>
      <c r="CX218" s="531"/>
      <c r="CY218" s="531"/>
      <c r="CZ218" s="531"/>
      <c r="DA218" s="531"/>
      <c r="DB218" s="531"/>
      <c r="DC218" s="531"/>
      <c r="DD218" s="531"/>
      <c r="DE218" s="531"/>
      <c r="DF218" s="531"/>
      <c r="DG218" s="531"/>
      <c r="DH218" s="531"/>
      <c r="DI218" s="531"/>
      <c r="DJ218" s="531"/>
      <c r="DK218" s="531"/>
      <c r="DL218" s="531"/>
      <c r="DM218" s="531"/>
      <c r="DN218" s="531"/>
      <c r="DO218" s="531"/>
      <c r="DP218" s="531"/>
      <c r="DQ218" s="531"/>
      <c r="DR218" s="531"/>
      <c r="DS218" s="531"/>
      <c r="DT218" s="531"/>
      <c r="DU218" s="531"/>
      <c r="DV218" s="531"/>
      <c r="DW218" s="531"/>
      <c r="DX218" s="531"/>
      <c r="DY218" s="531"/>
      <c r="DZ218" s="531"/>
      <c r="EA218" s="531"/>
      <c r="EB218" s="531"/>
      <c r="EC218" s="531"/>
      <c r="ED218" s="531"/>
      <c r="EE218" s="531"/>
      <c r="EF218" s="531"/>
      <c r="EG218" s="531"/>
      <c r="EH218" s="531"/>
      <c r="EI218" s="531"/>
      <c r="EJ218" s="531"/>
      <c r="EK218" s="531"/>
      <c r="EL218" s="531"/>
      <c r="EM218" s="531"/>
      <c r="EN218" s="531"/>
      <c r="EO218" s="531"/>
      <c r="EP218" s="531"/>
      <c r="EQ218" s="531"/>
      <c r="ER218" s="531"/>
      <c r="ES218" s="531"/>
      <c r="ET218" s="531"/>
      <c r="EU218" s="531"/>
      <c r="EV218" s="531"/>
      <c r="EW218" s="531"/>
      <c r="EX218" s="531"/>
      <c r="EY218" s="531"/>
      <c r="EZ218" s="531"/>
      <c r="FA218" s="531"/>
      <c r="FB218" s="531"/>
      <c r="FC218" s="531"/>
      <c r="FD218" s="531"/>
      <c r="FE218" s="531"/>
      <c r="FF218" s="531"/>
      <c r="FG218" s="531"/>
      <c r="FH218" s="531"/>
      <c r="FI218" s="531"/>
      <c r="FJ218" s="531"/>
      <c r="FK218" s="531"/>
      <c r="FL218" s="531"/>
      <c r="FM218" s="531"/>
      <c r="FN218" s="531"/>
      <c r="FO218" s="531"/>
      <c r="FP218" s="531"/>
      <c r="FQ218" s="531"/>
      <c r="FR218" s="531"/>
      <c r="FS218" s="531"/>
      <c r="FT218" s="531"/>
      <c r="FU218" s="531"/>
      <c r="FV218" s="531"/>
      <c r="FW218" s="531"/>
      <c r="FX218" s="531"/>
      <c r="FY218" s="531"/>
      <c r="FZ218" s="531"/>
      <c r="GA218" s="531"/>
      <c r="GB218" s="531"/>
      <c r="GC218" s="531"/>
      <c r="GD218" s="531"/>
      <c r="GE218" s="531"/>
      <c r="GF218" s="531"/>
      <c r="GG218" s="531"/>
      <c r="GH218" s="531"/>
      <c r="GI218" s="531"/>
      <c r="GJ218" s="531"/>
      <c r="GK218" s="531"/>
      <c r="GL218" s="531"/>
      <c r="GM218" s="531"/>
      <c r="GN218" s="531"/>
      <c r="GO218" s="531"/>
      <c r="GP218" s="531"/>
      <c r="GQ218" s="531"/>
      <c r="GR218" s="531"/>
      <c r="GS218" s="531"/>
      <c r="GT218" s="531"/>
      <c r="GU218" s="531"/>
      <c r="GV218" s="531"/>
      <c r="GW218" s="531"/>
      <c r="GX218" s="531"/>
      <c r="GY218" s="531"/>
      <c r="GZ218" s="531"/>
      <c r="HA218" s="531"/>
      <c r="HB218" s="531"/>
      <c r="HC218" s="531"/>
      <c r="HD218" s="531"/>
      <c r="HE218" s="531"/>
      <c r="HF218" s="531"/>
      <c r="HG218" s="531"/>
      <c r="HH218" s="531"/>
      <c r="HI218" s="531"/>
      <c r="HJ218" s="531"/>
      <c r="HK218" s="531"/>
      <c r="HL218" s="531"/>
      <c r="HM218" s="531"/>
      <c r="HN218" s="531"/>
      <c r="HO218" s="531"/>
      <c r="HP218" s="531"/>
      <c r="HQ218" s="531"/>
      <c r="HR218" s="531"/>
      <c r="HS218" s="531"/>
      <c r="HT218" s="531"/>
      <c r="HU218" s="531"/>
      <c r="HV218" s="531"/>
      <c r="HW218" s="531"/>
      <c r="HX218" s="531"/>
      <c r="HY218" s="531"/>
      <c r="HZ218" s="531"/>
      <c r="IA218" s="531"/>
      <c r="IB218" s="531"/>
      <c r="IC218" s="531"/>
      <c r="ID218" s="531"/>
      <c r="IE218" s="531"/>
      <c r="IF218" s="531"/>
      <c r="IG218" s="531"/>
      <c r="IH218" s="531"/>
      <c r="II218" s="531"/>
      <c r="IJ218" s="531"/>
      <c r="IK218" s="531"/>
      <c r="IL218" s="531"/>
      <c r="IM218" s="531"/>
      <c r="IN218" s="531"/>
      <c r="IO218" s="531"/>
      <c r="IP218" s="531"/>
      <c r="IQ218" s="531"/>
      <c r="IR218" s="531"/>
      <c r="IS218" s="531"/>
      <c r="IT218" s="531"/>
      <c r="IU218" s="531"/>
      <c r="IV218" s="531"/>
    </row>
    <row r="219" spans="1:256" s="569" customFormat="1" ht="11.25">
      <c r="A219" s="546"/>
      <c r="B219" s="595" t="s">
        <v>1407</v>
      </c>
      <c r="C219" s="541" t="s">
        <v>1135</v>
      </c>
      <c r="D219" s="630">
        <v>25</v>
      </c>
      <c r="E219" s="891"/>
      <c r="F219" s="382">
        <f>E219*D219</f>
        <v>0</v>
      </c>
      <c r="G219" s="531"/>
      <c r="H219" s="531"/>
      <c r="I219" s="531"/>
      <c r="J219" s="531"/>
      <c r="K219" s="531"/>
      <c r="L219" s="531"/>
      <c r="M219" s="531"/>
      <c r="N219" s="531"/>
      <c r="O219" s="531"/>
      <c r="P219" s="531"/>
      <c r="Q219" s="531"/>
      <c r="R219" s="531"/>
      <c r="S219" s="531"/>
      <c r="T219" s="531"/>
      <c r="U219" s="531"/>
      <c r="V219" s="531"/>
      <c r="W219" s="531"/>
      <c r="X219" s="531"/>
      <c r="Y219" s="531"/>
      <c r="Z219" s="531"/>
      <c r="AA219" s="531"/>
      <c r="AB219" s="531"/>
      <c r="AC219" s="531"/>
      <c r="AD219" s="531"/>
      <c r="AE219" s="531"/>
      <c r="AF219" s="531"/>
      <c r="AG219" s="531"/>
      <c r="AH219" s="531"/>
      <c r="AI219" s="531"/>
      <c r="AJ219" s="531"/>
      <c r="AK219" s="531"/>
      <c r="AL219" s="531"/>
      <c r="AM219" s="531"/>
      <c r="AN219" s="531"/>
      <c r="AO219" s="531"/>
      <c r="AP219" s="531"/>
      <c r="AQ219" s="531"/>
      <c r="AR219" s="531"/>
      <c r="AS219" s="531"/>
      <c r="AT219" s="531"/>
      <c r="AU219" s="531"/>
      <c r="AV219" s="531"/>
      <c r="AW219" s="531"/>
      <c r="AX219" s="531"/>
      <c r="AY219" s="531"/>
      <c r="AZ219" s="531"/>
      <c r="BA219" s="531"/>
      <c r="BB219" s="531"/>
      <c r="BC219" s="531"/>
      <c r="BD219" s="531"/>
      <c r="BE219" s="531"/>
      <c r="BF219" s="531"/>
      <c r="BG219" s="531"/>
      <c r="BH219" s="531"/>
      <c r="BI219" s="531"/>
      <c r="BJ219" s="531"/>
      <c r="BK219" s="531"/>
      <c r="BL219" s="531"/>
      <c r="BM219" s="531"/>
      <c r="BN219" s="531"/>
      <c r="BO219" s="531"/>
      <c r="BP219" s="531"/>
      <c r="BQ219" s="531"/>
      <c r="BR219" s="531"/>
      <c r="BS219" s="531"/>
      <c r="BT219" s="531"/>
      <c r="BU219" s="531"/>
      <c r="BV219" s="531"/>
      <c r="BW219" s="531"/>
      <c r="BX219" s="531"/>
      <c r="BY219" s="531"/>
      <c r="BZ219" s="531"/>
      <c r="CA219" s="531"/>
      <c r="CB219" s="531"/>
      <c r="CC219" s="531"/>
      <c r="CD219" s="531"/>
      <c r="CE219" s="531"/>
      <c r="CF219" s="531"/>
      <c r="CG219" s="531"/>
      <c r="CH219" s="531"/>
      <c r="CI219" s="531"/>
      <c r="CJ219" s="531"/>
      <c r="CK219" s="531"/>
      <c r="CL219" s="531"/>
      <c r="CM219" s="531"/>
      <c r="CN219" s="531"/>
      <c r="CO219" s="531"/>
      <c r="CP219" s="531"/>
      <c r="CQ219" s="531"/>
      <c r="CR219" s="531"/>
      <c r="CS219" s="531"/>
      <c r="CT219" s="531"/>
      <c r="CU219" s="531"/>
      <c r="CV219" s="531"/>
      <c r="CW219" s="531"/>
      <c r="CX219" s="531"/>
      <c r="CY219" s="531"/>
      <c r="CZ219" s="531"/>
      <c r="DA219" s="531"/>
      <c r="DB219" s="531"/>
      <c r="DC219" s="531"/>
      <c r="DD219" s="531"/>
      <c r="DE219" s="531"/>
      <c r="DF219" s="531"/>
      <c r="DG219" s="531"/>
      <c r="DH219" s="531"/>
      <c r="DI219" s="531"/>
      <c r="DJ219" s="531"/>
      <c r="DK219" s="531"/>
      <c r="DL219" s="531"/>
      <c r="DM219" s="531"/>
      <c r="DN219" s="531"/>
      <c r="DO219" s="531"/>
      <c r="DP219" s="531"/>
      <c r="DQ219" s="531"/>
      <c r="DR219" s="531"/>
      <c r="DS219" s="531"/>
      <c r="DT219" s="531"/>
      <c r="DU219" s="531"/>
      <c r="DV219" s="531"/>
      <c r="DW219" s="531"/>
      <c r="DX219" s="531"/>
      <c r="DY219" s="531"/>
      <c r="DZ219" s="531"/>
      <c r="EA219" s="531"/>
      <c r="EB219" s="531"/>
      <c r="EC219" s="531"/>
      <c r="ED219" s="531"/>
      <c r="EE219" s="531"/>
      <c r="EF219" s="531"/>
      <c r="EG219" s="531"/>
      <c r="EH219" s="531"/>
      <c r="EI219" s="531"/>
      <c r="EJ219" s="531"/>
      <c r="EK219" s="531"/>
      <c r="EL219" s="531"/>
      <c r="EM219" s="531"/>
      <c r="EN219" s="531"/>
      <c r="EO219" s="531"/>
      <c r="EP219" s="531"/>
      <c r="EQ219" s="531"/>
      <c r="ER219" s="531"/>
      <c r="ES219" s="531"/>
      <c r="ET219" s="531"/>
      <c r="EU219" s="531"/>
      <c r="EV219" s="531"/>
      <c r="EW219" s="531"/>
      <c r="EX219" s="531"/>
      <c r="EY219" s="531"/>
      <c r="EZ219" s="531"/>
      <c r="FA219" s="531"/>
      <c r="FB219" s="531"/>
      <c r="FC219" s="531"/>
      <c r="FD219" s="531"/>
      <c r="FE219" s="531"/>
      <c r="FF219" s="531"/>
      <c r="FG219" s="531"/>
      <c r="FH219" s="531"/>
      <c r="FI219" s="531"/>
      <c r="FJ219" s="531"/>
      <c r="FK219" s="531"/>
      <c r="FL219" s="531"/>
      <c r="FM219" s="531"/>
      <c r="FN219" s="531"/>
      <c r="FO219" s="531"/>
      <c r="FP219" s="531"/>
      <c r="FQ219" s="531"/>
      <c r="FR219" s="531"/>
      <c r="FS219" s="531"/>
      <c r="FT219" s="531"/>
      <c r="FU219" s="531"/>
      <c r="FV219" s="531"/>
      <c r="FW219" s="531"/>
      <c r="FX219" s="531"/>
      <c r="FY219" s="531"/>
      <c r="FZ219" s="531"/>
      <c r="GA219" s="531"/>
      <c r="GB219" s="531"/>
      <c r="GC219" s="531"/>
      <c r="GD219" s="531"/>
      <c r="GE219" s="531"/>
      <c r="GF219" s="531"/>
      <c r="GG219" s="531"/>
      <c r="GH219" s="531"/>
      <c r="GI219" s="531"/>
      <c r="GJ219" s="531"/>
      <c r="GK219" s="531"/>
      <c r="GL219" s="531"/>
      <c r="GM219" s="531"/>
      <c r="GN219" s="531"/>
      <c r="GO219" s="531"/>
      <c r="GP219" s="531"/>
      <c r="GQ219" s="531"/>
      <c r="GR219" s="531"/>
      <c r="GS219" s="531"/>
      <c r="GT219" s="531"/>
      <c r="GU219" s="531"/>
      <c r="GV219" s="531"/>
      <c r="GW219" s="531"/>
      <c r="GX219" s="531"/>
      <c r="GY219" s="531"/>
      <c r="GZ219" s="531"/>
      <c r="HA219" s="531"/>
      <c r="HB219" s="531"/>
      <c r="HC219" s="531"/>
      <c r="HD219" s="531"/>
      <c r="HE219" s="531"/>
      <c r="HF219" s="531"/>
      <c r="HG219" s="531"/>
      <c r="HH219" s="531"/>
      <c r="HI219" s="531"/>
      <c r="HJ219" s="531"/>
      <c r="HK219" s="531"/>
      <c r="HL219" s="531"/>
      <c r="HM219" s="531"/>
      <c r="HN219" s="531"/>
      <c r="HO219" s="531"/>
      <c r="HP219" s="531"/>
      <c r="HQ219" s="531"/>
      <c r="HR219" s="531"/>
      <c r="HS219" s="531"/>
      <c r="HT219" s="531"/>
      <c r="HU219" s="531"/>
      <c r="HV219" s="531"/>
      <c r="HW219" s="531"/>
      <c r="HX219" s="531"/>
      <c r="HY219" s="531"/>
      <c r="HZ219" s="531"/>
      <c r="IA219" s="531"/>
      <c r="IB219" s="531"/>
      <c r="IC219" s="531"/>
      <c r="ID219" s="531"/>
      <c r="IE219" s="531"/>
      <c r="IF219" s="531"/>
      <c r="IG219" s="531"/>
      <c r="IH219" s="531"/>
      <c r="II219" s="531"/>
      <c r="IJ219" s="531"/>
      <c r="IK219" s="531"/>
      <c r="IL219" s="531"/>
      <c r="IM219" s="531"/>
      <c r="IN219" s="531"/>
      <c r="IO219" s="531"/>
      <c r="IP219" s="531"/>
      <c r="IQ219" s="531"/>
      <c r="IR219" s="531"/>
      <c r="IS219" s="531"/>
      <c r="IT219" s="531"/>
      <c r="IU219" s="531"/>
      <c r="IV219" s="531"/>
    </row>
    <row r="220" spans="1:256" s="569" customFormat="1" ht="11.25">
      <c r="A220" s="546"/>
      <c r="B220" s="595" t="s">
        <v>1408</v>
      </c>
      <c r="C220" s="541" t="s">
        <v>1135</v>
      </c>
      <c r="D220" s="630">
        <v>8</v>
      </c>
      <c r="E220" s="891"/>
      <c r="F220" s="382">
        <f>E220*D220</f>
        <v>0</v>
      </c>
      <c r="G220" s="531"/>
      <c r="H220" s="531"/>
      <c r="I220" s="531"/>
      <c r="J220" s="531"/>
      <c r="K220" s="531"/>
      <c r="L220" s="531"/>
      <c r="M220" s="531"/>
      <c r="N220" s="531"/>
      <c r="O220" s="531"/>
      <c r="P220" s="531"/>
      <c r="Q220" s="531"/>
      <c r="R220" s="531"/>
      <c r="S220" s="531"/>
      <c r="T220" s="531"/>
      <c r="U220" s="531"/>
      <c r="V220" s="531"/>
      <c r="W220" s="531"/>
      <c r="X220" s="531"/>
      <c r="Y220" s="531"/>
      <c r="Z220" s="531"/>
      <c r="AA220" s="531"/>
      <c r="AB220" s="531"/>
      <c r="AC220" s="531"/>
      <c r="AD220" s="531"/>
      <c r="AE220" s="531"/>
      <c r="AF220" s="531"/>
      <c r="AG220" s="531"/>
      <c r="AH220" s="531"/>
      <c r="AI220" s="531"/>
      <c r="AJ220" s="531"/>
      <c r="AK220" s="531"/>
      <c r="AL220" s="531"/>
      <c r="AM220" s="531"/>
      <c r="AN220" s="531"/>
      <c r="AO220" s="531"/>
      <c r="AP220" s="531"/>
      <c r="AQ220" s="531"/>
      <c r="AR220" s="531"/>
      <c r="AS220" s="531"/>
      <c r="AT220" s="531"/>
      <c r="AU220" s="531"/>
      <c r="AV220" s="531"/>
      <c r="AW220" s="531"/>
      <c r="AX220" s="531"/>
      <c r="AY220" s="531"/>
      <c r="AZ220" s="531"/>
      <c r="BA220" s="531"/>
      <c r="BB220" s="531"/>
      <c r="BC220" s="531"/>
      <c r="BD220" s="531"/>
      <c r="BE220" s="531"/>
      <c r="BF220" s="531"/>
      <c r="BG220" s="531"/>
      <c r="BH220" s="531"/>
      <c r="BI220" s="531"/>
      <c r="BJ220" s="531"/>
      <c r="BK220" s="531"/>
      <c r="BL220" s="531"/>
      <c r="BM220" s="531"/>
      <c r="BN220" s="531"/>
      <c r="BO220" s="531"/>
      <c r="BP220" s="531"/>
      <c r="BQ220" s="531"/>
      <c r="BR220" s="531"/>
      <c r="BS220" s="531"/>
      <c r="BT220" s="531"/>
      <c r="BU220" s="531"/>
      <c r="BV220" s="531"/>
      <c r="BW220" s="531"/>
      <c r="BX220" s="531"/>
      <c r="BY220" s="531"/>
      <c r="BZ220" s="531"/>
      <c r="CA220" s="531"/>
      <c r="CB220" s="531"/>
      <c r="CC220" s="531"/>
      <c r="CD220" s="531"/>
      <c r="CE220" s="531"/>
      <c r="CF220" s="531"/>
      <c r="CG220" s="531"/>
      <c r="CH220" s="531"/>
      <c r="CI220" s="531"/>
      <c r="CJ220" s="531"/>
      <c r="CK220" s="531"/>
      <c r="CL220" s="531"/>
      <c r="CM220" s="531"/>
      <c r="CN220" s="531"/>
      <c r="CO220" s="531"/>
      <c r="CP220" s="531"/>
      <c r="CQ220" s="531"/>
      <c r="CR220" s="531"/>
      <c r="CS220" s="531"/>
      <c r="CT220" s="531"/>
      <c r="CU220" s="531"/>
      <c r="CV220" s="531"/>
      <c r="CW220" s="531"/>
      <c r="CX220" s="531"/>
      <c r="CY220" s="531"/>
      <c r="CZ220" s="531"/>
      <c r="DA220" s="531"/>
      <c r="DB220" s="531"/>
      <c r="DC220" s="531"/>
      <c r="DD220" s="531"/>
      <c r="DE220" s="531"/>
      <c r="DF220" s="531"/>
      <c r="DG220" s="531"/>
      <c r="DH220" s="531"/>
      <c r="DI220" s="531"/>
      <c r="DJ220" s="531"/>
      <c r="DK220" s="531"/>
      <c r="DL220" s="531"/>
      <c r="DM220" s="531"/>
      <c r="DN220" s="531"/>
      <c r="DO220" s="531"/>
      <c r="DP220" s="531"/>
      <c r="DQ220" s="531"/>
      <c r="DR220" s="531"/>
      <c r="DS220" s="531"/>
      <c r="DT220" s="531"/>
      <c r="DU220" s="531"/>
      <c r="DV220" s="531"/>
      <c r="DW220" s="531"/>
      <c r="DX220" s="531"/>
      <c r="DY220" s="531"/>
      <c r="DZ220" s="531"/>
      <c r="EA220" s="531"/>
      <c r="EB220" s="531"/>
      <c r="EC220" s="531"/>
      <c r="ED220" s="531"/>
      <c r="EE220" s="531"/>
      <c r="EF220" s="531"/>
      <c r="EG220" s="531"/>
      <c r="EH220" s="531"/>
      <c r="EI220" s="531"/>
      <c r="EJ220" s="531"/>
      <c r="EK220" s="531"/>
      <c r="EL220" s="531"/>
      <c r="EM220" s="531"/>
      <c r="EN220" s="531"/>
      <c r="EO220" s="531"/>
      <c r="EP220" s="531"/>
      <c r="EQ220" s="531"/>
      <c r="ER220" s="531"/>
      <c r="ES220" s="531"/>
      <c r="ET220" s="531"/>
      <c r="EU220" s="531"/>
      <c r="EV220" s="531"/>
      <c r="EW220" s="531"/>
      <c r="EX220" s="531"/>
      <c r="EY220" s="531"/>
      <c r="EZ220" s="531"/>
      <c r="FA220" s="531"/>
      <c r="FB220" s="531"/>
      <c r="FC220" s="531"/>
      <c r="FD220" s="531"/>
      <c r="FE220" s="531"/>
      <c r="FF220" s="531"/>
      <c r="FG220" s="531"/>
      <c r="FH220" s="531"/>
      <c r="FI220" s="531"/>
      <c r="FJ220" s="531"/>
      <c r="FK220" s="531"/>
      <c r="FL220" s="531"/>
      <c r="FM220" s="531"/>
      <c r="FN220" s="531"/>
      <c r="FO220" s="531"/>
      <c r="FP220" s="531"/>
      <c r="FQ220" s="531"/>
      <c r="FR220" s="531"/>
      <c r="FS220" s="531"/>
      <c r="FT220" s="531"/>
      <c r="FU220" s="531"/>
      <c r="FV220" s="531"/>
      <c r="FW220" s="531"/>
      <c r="FX220" s="531"/>
      <c r="FY220" s="531"/>
      <c r="FZ220" s="531"/>
      <c r="GA220" s="531"/>
      <c r="GB220" s="531"/>
      <c r="GC220" s="531"/>
      <c r="GD220" s="531"/>
      <c r="GE220" s="531"/>
      <c r="GF220" s="531"/>
      <c r="GG220" s="531"/>
      <c r="GH220" s="531"/>
      <c r="GI220" s="531"/>
      <c r="GJ220" s="531"/>
      <c r="GK220" s="531"/>
      <c r="GL220" s="531"/>
      <c r="GM220" s="531"/>
      <c r="GN220" s="531"/>
      <c r="GO220" s="531"/>
      <c r="GP220" s="531"/>
      <c r="GQ220" s="531"/>
      <c r="GR220" s="531"/>
      <c r="GS220" s="531"/>
      <c r="GT220" s="531"/>
      <c r="GU220" s="531"/>
      <c r="GV220" s="531"/>
      <c r="GW220" s="531"/>
      <c r="GX220" s="531"/>
      <c r="GY220" s="531"/>
      <c r="GZ220" s="531"/>
      <c r="HA220" s="531"/>
      <c r="HB220" s="531"/>
      <c r="HC220" s="531"/>
      <c r="HD220" s="531"/>
      <c r="HE220" s="531"/>
      <c r="HF220" s="531"/>
      <c r="HG220" s="531"/>
      <c r="HH220" s="531"/>
      <c r="HI220" s="531"/>
      <c r="HJ220" s="531"/>
      <c r="HK220" s="531"/>
      <c r="HL220" s="531"/>
      <c r="HM220" s="531"/>
      <c r="HN220" s="531"/>
      <c r="HO220" s="531"/>
      <c r="HP220" s="531"/>
      <c r="HQ220" s="531"/>
      <c r="HR220" s="531"/>
      <c r="HS220" s="531"/>
      <c r="HT220" s="531"/>
      <c r="HU220" s="531"/>
      <c r="HV220" s="531"/>
      <c r="HW220" s="531"/>
      <c r="HX220" s="531"/>
      <c r="HY220" s="531"/>
      <c r="HZ220" s="531"/>
      <c r="IA220" s="531"/>
      <c r="IB220" s="531"/>
      <c r="IC220" s="531"/>
      <c r="ID220" s="531"/>
      <c r="IE220" s="531"/>
      <c r="IF220" s="531"/>
      <c r="IG220" s="531"/>
      <c r="IH220" s="531"/>
      <c r="II220" s="531"/>
      <c r="IJ220" s="531"/>
      <c r="IK220" s="531"/>
      <c r="IL220" s="531"/>
      <c r="IM220" s="531"/>
      <c r="IN220" s="531"/>
      <c r="IO220" s="531"/>
      <c r="IP220" s="531"/>
      <c r="IQ220" s="531"/>
      <c r="IR220" s="531"/>
      <c r="IS220" s="531"/>
      <c r="IT220" s="531"/>
      <c r="IU220" s="531"/>
      <c r="IV220" s="531"/>
    </row>
    <row r="221" spans="1:256" s="569" customFormat="1" ht="11.25">
      <c r="A221" s="546"/>
      <c r="B221" s="595" t="s">
        <v>1409</v>
      </c>
      <c r="C221" s="541" t="s">
        <v>1135</v>
      </c>
      <c r="D221" s="630">
        <v>2</v>
      </c>
      <c r="E221" s="891"/>
      <c r="F221" s="382">
        <f>E221*D221</f>
        <v>0</v>
      </c>
      <c r="G221" s="531"/>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31"/>
      <c r="AD221" s="531"/>
      <c r="AE221" s="531"/>
      <c r="AF221" s="531"/>
      <c r="AG221" s="531"/>
      <c r="AH221" s="531"/>
      <c r="AI221" s="531"/>
      <c r="AJ221" s="531"/>
      <c r="AK221" s="531"/>
      <c r="AL221" s="531"/>
      <c r="AM221" s="531"/>
      <c r="AN221" s="531"/>
      <c r="AO221" s="531"/>
      <c r="AP221" s="531"/>
      <c r="AQ221" s="531"/>
      <c r="AR221" s="531"/>
      <c r="AS221" s="531"/>
      <c r="AT221" s="531"/>
      <c r="AU221" s="531"/>
      <c r="AV221" s="531"/>
      <c r="AW221" s="531"/>
      <c r="AX221" s="531"/>
      <c r="AY221" s="531"/>
      <c r="AZ221" s="531"/>
      <c r="BA221" s="531"/>
      <c r="BB221" s="531"/>
      <c r="BC221" s="531"/>
      <c r="BD221" s="531"/>
      <c r="BE221" s="531"/>
      <c r="BF221" s="531"/>
      <c r="BG221" s="531"/>
      <c r="BH221" s="531"/>
      <c r="BI221" s="531"/>
      <c r="BJ221" s="531"/>
      <c r="BK221" s="531"/>
      <c r="BL221" s="531"/>
      <c r="BM221" s="531"/>
      <c r="BN221" s="531"/>
      <c r="BO221" s="531"/>
      <c r="BP221" s="531"/>
      <c r="BQ221" s="531"/>
      <c r="BR221" s="531"/>
      <c r="BS221" s="531"/>
      <c r="BT221" s="531"/>
      <c r="BU221" s="531"/>
      <c r="BV221" s="531"/>
      <c r="BW221" s="531"/>
      <c r="BX221" s="531"/>
      <c r="BY221" s="531"/>
      <c r="BZ221" s="531"/>
      <c r="CA221" s="531"/>
      <c r="CB221" s="531"/>
      <c r="CC221" s="531"/>
      <c r="CD221" s="531"/>
      <c r="CE221" s="531"/>
      <c r="CF221" s="531"/>
      <c r="CG221" s="531"/>
      <c r="CH221" s="531"/>
      <c r="CI221" s="531"/>
      <c r="CJ221" s="531"/>
      <c r="CK221" s="531"/>
      <c r="CL221" s="531"/>
      <c r="CM221" s="531"/>
      <c r="CN221" s="531"/>
      <c r="CO221" s="531"/>
      <c r="CP221" s="531"/>
      <c r="CQ221" s="531"/>
      <c r="CR221" s="531"/>
      <c r="CS221" s="531"/>
      <c r="CT221" s="531"/>
      <c r="CU221" s="531"/>
      <c r="CV221" s="531"/>
      <c r="CW221" s="531"/>
      <c r="CX221" s="531"/>
      <c r="CY221" s="531"/>
      <c r="CZ221" s="531"/>
      <c r="DA221" s="531"/>
      <c r="DB221" s="531"/>
      <c r="DC221" s="531"/>
      <c r="DD221" s="531"/>
      <c r="DE221" s="531"/>
      <c r="DF221" s="531"/>
      <c r="DG221" s="531"/>
      <c r="DH221" s="531"/>
      <c r="DI221" s="531"/>
      <c r="DJ221" s="531"/>
      <c r="DK221" s="531"/>
      <c r="DL221" s="531"/>
      <c r="DM221" s="531"/>
      <c r="DN221" s="531"/>
      <c r="DO221" s="531"/>
      <c r="DP221" s="531"/>
      <c r="DQ221" s="531"/>
      <c r="DR221" s="531"/>
      <c r="DS221" s="531"/>
      <c r="DT221" s="531"/>
      <c r="DU221" s="531"/>
      <c r="DV221" s="531"/>
      <c r="DW221" s="531"/>
      <c r="DX221" s="531"/>
      <c r="DY221" s="531"/>
      <c r="DZ221" s="531"/>
      <c r="EA221" s="531"/>
      <c r="EB221" s="531"/>
      <c r="EC221" s="531"/>
      <c r="ED221" s="531"/>
      <c r="EE221" s="531"/>
      <c r="EF221" s="531"/>
      <c r="EG221" s="531"/>
      <c r="EH221" s="531"/>
      <c r="EI221" s="531"/>
      <c r="EJ221" s="531"/>
      <c r="EK221" s="531"/>
      <c r="EL221" s="531"/>
      <c r="EM221" s="531"/>
      <c r="EN221" s="531"/>
      <c r="EO221" s="531"/>
      <c r="EP221" s="531"/>
      <c r="EQ221" s="531"/>
      <c r="ER221" s="531"/>
      <c r="ES221" s="531"/>
      <c r="ET221" s="531"/>
      <c r="EU221" s="531"/>
      <c r="EV221" s="531"/>
      <c r="EW221" s="531"/>
      <c r="EX221" s="531"/>
      <c r="EY221" s="531"/>
      <c r="EZ221" s="531"/>
      <c r="FA221" s="531"/>
      <c r="FB221" s="531"/>
      <c r="FC221" s="531"/>
      <c r="FD221" s="531"/>
      <c r="FE221" s="531"/>
      <c r="FF221" s="531"/>
      <c r="FG221" s="531"/>
      <c r="FH221" s="531"/>
      <c r="FI221" s="531"/>
      <c r="FJ221" s="531"/>
      <c r="FK221" s="531"/>
      <c r="FL221" s="531"/>
      <c r="FM221" s="531"/>
      <c r="FN221" s="531"/>
      <c r="FO221" s="531"/>
      <c r="FP221" s="531"/>
      <c r="FQ221" s="531"/>
      <c r="FR221" s="531"/>
      <c r="FS221" s="531"/>
      <c r="FT221" s="531"/>
      <c r="FU221" s="531"/>
      <c r="FV221" s="531"/>
      <c r="FW221" s="531"/>
      <c r="FX221" s="531"/>
      <c r="FY221" s="531"/>
      <c r="FZ221" s="531"/>
      <c r="GA221" s="531"/>
      <c r="GB221" s="531"/>
      <c r="GC221" s="531"/>
      <c r="GD221" s="531"/>
      <c r="GE221" s="531"/>
      <c r="GF221" s="531"/>
      <c r="GG221" s="531"/>
      <c r="GH221" s="531"/>
      <c r="GI221" s="531"/>
      <c r="GJ221" s="531"/>
      <c r="GK221" s="531"/>
      <c r="GL221" s="531"/>
      <c r="GM221" s="531"/>
      <c r="GN221" s="531"/>
      <c r="GO221" s="531"/>
      <c r="GP221" s="531"/>
      <c r="GQ221" s="531"/>
      <c r="GR221" s="531"/>
      <c r="GS221" s="531"/>
      <c r="GT221" s="531"/>
      <c r="GU221" s="531"/>
      <c r="GV221" s="531"/>
      <c r="GW221" s="531"/>
      <c r="GX221" s="531"/>
      <c r="GY221" s="531"/>
      <c r="GZ221" s="531"/>
      <c r="HA221" s="531"/>
      <c r="HB221" s="531"/>
      <c r="HC221" s="531"/>
      <c r="HD221" s="531"/>
      <c r="HE221" s="531"/>
      <c r="HF221" s="531"/>
      <c r="HG221" s="531"/>
      <c r="HH221" s="531"/>
      <c r="HI221" s="531"/>
      <c r="HJ221" s="531"/>
      <c r="HK221" s="531"/>
      <c r="HL221" s="531"/>
      <c r="HM221" s="531"/>
      <c r="HN221" s="531"/>
      <c r="HO221" s="531"/>
      <c r="HP221" s="531"/>
      <c r="HQ221" s="531"/>
      <c r="HR221" s="531"/>
      <c r="HS221" s="531"/>
      <c r="HT221" s="531"/>
      <c r="HU221" s="531"/>
      <c r="HV221" s="531"/>
      <c r="HW221" s="531"/>
      <c r="HX221" s="531"/>
      <c r="HY221" s="531"/>
      <c r="HZ221" s="531"/>
      <c r="IA221" s="531"/>
      <c r="IB221" s="531"/>
      <c r="IC221" s="531"/>
      <c r="ID221" s="531"/>
      <c r="IE221" s="531"/>
      <c r="IF221" s="531"/>
      <c r="IG221" s="531"/>
      <c r="IH221" s="531"/>
      <c r="II221" s="531"/>
      <c r="IJ221" s="531"/>
      <c r="IK221" s="531"/>
      <c r="IL221" s="531"/>
      <c r="IM221" s="531"/>
      <c r="IN221" s="531"/>
      <c r="IO221" s="531"/>
      <c r="IP221" s="531"/>
      <c r="IQ221" s="531"/>
      <c r="IR221" s="531"/>
      <c r="IS221" s="531"/>
      <c r="IT221" s="531"/>
      <c r="IU221" s="531"/>
      <c r="IV221" s="531"/>
    </row>
    <row r="222" spans="1:256" s="569" customFormat="1" ht="11.25">
      <c r="A222" s="546"/>
      <c r="B222" s="595" t="s">
        <v>1410</v>
      </c>
      <c r="C222" s="541" t="s">
        <v>1135</v>
      </c>
      <c r="D222" s="630">
        <v>6</v>
      </c>
      <c r="E222" s="891"/>
      <c r="F222" s="382">
        <f>E222*D222</f>
        <v>0</v>
      </c>
      <c r="G222" s="531"/>
      <c r="H222" s="531"/>
      <c r="I222" s="531"/>
      <c r="J222" s="531"/>
      <c r="K222" s="531"/>
      <c r="L222" s="531"/>
      <c r="M222" s="531"/>
      <c r="N222" s="531"/>
      <c r="O222" s="531"/>
      <c r="P222" s="531"/>
      <c r="Q222" s="531"/>
      <c r="R222" s="531"/>
      <c r="S222" s="531"/>
      <c r="T222" s="531"/>
      <c r="U222" s="531"/>
      <c r="V222" s="531"/>
      <c r="W222" s="531"/>
      <c r="X222" s="531"/>
      <c r="Y222" s="531"/>
      <c r="Z222" s="531"/>
      <c r="AA222" s="531"/>
      <c r="AB222" s="531"/>
      <c r="AC222" s="531"/>
      <c r="AD222" s="531"/>
      <c r="AE222" s="531"/>
      <c r="AF222" s="531"/>
      <c r="AG222" s="531"/>
      <c r="AH222" s="531"/>
      <c r="AI222" s="531"/>
      <c r="AJ222" s="531"/>
      <c r="AK222" s="531"/>
      <c r="AL222" s="531"/>
      <c r="AM222" s="531"/>
      <c r="AN222" s="531"/>
      <c r="AO222" s="531"/>
      <c r="AP222" s="531"/>
      <c r="AQ222" s="531"/>
      <c r="AR222" s="531"/>
      <c r="AS222" s="531"/>
      <c r="AT222" s="531"/>
      <c r="AU222" s="531"/>
      <c r="AV222" s="531"/>
      <c r="AW222" s="531"/>
      <c r="AX222" s="531"/>
      <c r="AY222" s="531"/>
      <c r="AZ222" s="531"/>
      <c r="BA222" s="531"/>
      <c r="BB222" s="531"/>
      <c r="BC222" s="531"/>
      <c r="BD222" s="531"/>
      <c r="BE222" s="531"/>
      <c r="BF222" s="531"/>
      <c r="BG222" s="531"/>
      <c r="BH222" s="531"/>
      <c r="BI222" s="531"/>
      <c r="BJ222" s="531"/>
      <c r="BK222" s="531"/>
      <c r="BL222" s="531"/>
      <c r="BM222" s="531"/>
      <c r="BN222" s="531"/>
      <c r="BO222" s="531"/>
      <c r="BP222" s="531"/>
      <c r="BQ222" s="531"/>
      <c r="BR222" s="531"/>
      <c r="BS222" s="531"/>
      <c r="BT222" s="531"/>
      <c r="BU222" s="531"/>
      <c r="BV222" s="531"/>
      <c r="BW222" s="531"/>
      <c r="BX222" s="531"/>
      <c r="BY222" s="531"/>
      <c r="BZ222" s="531"/>
      <c r="CA222" s="531"/>
      <c r="CB222" s="531"/>
      <c r="CC222" s="531"/>
      <c r="CD222" s="531"/>
      <c r="CE222" s="531"/>
      <c r="CF222" s="531"/>
      <c r="CG222" s="531"/>
      <c r="CH222" s="531"/>
      <c r="CI222" s="531"/>
      <c r="CJ222" s="531"/>
      <c r="CK222" s="531"/>
      <c r="CL222" s="531"/>
      <c r="CM222" s="531"/>
      <c r="CN222" s="531"/>
      <c r="CO222" s="531"/>
      <c r="CP222" s="531"/>
      <c r="CQ222" s="531"/>
      <c r="CR222" s="531"/>
      <c r="CS222" s="531"/>
      <c r="CT222" s="531"/>
      <c r="CU222" s="531"/>
      <c r="CV222" s="531"/>
      <c r="CW222" s="531"/>
      <c r="CX222" s="531"/>
      <c r="CY222" s="531"/>
      <c r="CZ222" s="531"/>
      <c r="DA222" s="531"/>
      <c r="DB222" s="531"/>
      <c r="DC222" s="531"/>
      <c r="DD222" s="531"/>
      <c r="DE222" s="531"/>
      <c r="DF222" s="531"/>
      <c r="DG222" s="531"/>
      <c r="DH222" s="531"/>
      <c r="DI222" s="531"/>
      <c r="DJ222" s="531"/>
      <c r="DK222" s="531"/>
      <c r="DL222" s="531"/>
      <c r="DM222" s="531"/>
      <c r="DN222" s="531"/>
      <c r="DO222" s="531"/>
      <c r="DP222" s="531"/>
      <c r="DQ222" s="531"/>
      <c r="DR222" s="531"/>
      <c r="DS222" s="531"/>
      <c r="DT222" s="531"/>
      <c r="DU222" s="531"/>
      <c r="DV222" s="531"/>
      <c r="DW222" s="531"/>
      <c r="DX222" s="531"/>
      <c r="DY222" s="531"/>
      <c r="DZ222" s="531"/>
      <c r="EA222" s="531"/>
      <c r="EB222" s="531"/>
      <c r="EC222" s="531"/>
      <c r="ED222" s="531"/>
      <c r="EE222" s="531"/>
      <c r="EF222" s="531"/>
      <c r="EG222" s="531"/>
      <c r="EH222" s="531"/>
      <c r="EI222" s="531"/>
      <c r="EJ222" s="531"/>
      <c r="EK222" s="531"/>
      <c r="EL222" s="531"/>
      <c r="EM222" s="531"/>
      <c r="EN222" s="531"/>
      <c r="EO222" s="531"/>
      <c r="EP222" s="531"/>
      <c r="EQ222" s="531"/>
      <c r="ER222" s="531"/>
      <c r="ES222" s="531"/>
      <c r="ET222" s="531"/>
      <c r="EU222" s="531"/>
      <c r="EV222" s="531"/>
      <c r="EW222" s="531"/>
      <c r="EX222" s="531"/>
      <c r="EY222" s="531"/>
      <c r="EZ222" s="531"/>
      <c r="FA222" s="531"/>
      <c r="FB222" s="531"/>
      <c r="FC222" s="531"/>
      <c r="FD222" s="531"/>
      <c r="FE222" s="531"/>
      <c r="FF222" s="531"/>
      <c r="FG222" s="531"/>
      <c r="FH222" s="531"/>
      <c r="FI222" s="531"/>
      <c r="FJ222" s="531"/>
      <c r="FK222" s="531"/>
      <c r="FL222" s="531"/>
      <c r="FM222" s="531"/>
      <c r="FN222" s="531"/>
      <c r="FO222" s="531"/>
      <c r="FP222" s="531"/>
      <c r="FQ222" s="531"/>
      <c r="FR222" s="531"/>
      <c r="FS222" s="531"/>
      <c r="FT222" s="531"/>
      <c r="FU222" s="531"/>
      <c r="FV222" s="531"/>
      <c r="FW222" s="531"/>
      <c r="FX222" s="531"/>
      <c r="FY222" s="531"/>
      <c r="FZ222" s="531"/>
      <c r="GA222" s="531"/>
      <c r="GB222" s="531"/>
      <c r="GC222" s="531"/>
      <c r="GD222" s="531"/>
      <c r="GE222" s="531"/>
      <c r="GF222" s="531"/>
      <c r="GG222" s="531"/>
      <c r="GH222" s="531"/>
      <c r="GI222" s="531"/>
      <c r="GJ222" s="531"/>
      <c r="GK222" s="531"/>
      <c r="GL222" s="531"/>
      <c r="GM222" s="531"/>
      <c r="GN222" s="531"/>
      <c r="GO222" s="531"/>
      <c r="GP222" s="531"/>
      <c r="GQ222" s="531"/>
      <c r="GR222" s="531"/>
      <c r="GS222" s="531"/>
      <c r="GT222" s="531"/>
      <c r="GU222" s="531"/>
      <c r="GV222" s="531"/>
      <c r="GW222" s="531"/>
      <c r="GX222" s="531"/>
      <c r="GY222" s="531"/>
      <c r="GZ222" s="531"/>
      <c r="HA222" s="531"/>
      <c r="HB222" s="531"/>
      <c r="HC222" s="531"/>
      <c r="HD222" s="531"/>
      <c r="HE222" s="531"/>
      <c r="HF222" s="531"/>
      <c r="HG222" s="531"/>
      <c r="HH222" s="531"/>
      <c r="HI222" s="531"/>
      <c r="HJ222" s="531"/>
      <c r="HK222" s="531"/>
      <c r="HL222" s="531"/>
      <c r="HM222" s="531"/>
      <c r="HN222" s="531"/>
      <c r="HO222" s="531"/>
      <c r="HP222" s="531"/>
      <c r="HQ222" s="531"/>
      <c r="HR222" s="531"/>
      <c r="HS222" s="531"/>
      <c r="HT222" s="531"/>
      <c r="HU222" s="531"/>
      <c r="HV222" s="531"/>
      <c r="HW222" s="531"/>
      <c r="HX222" s="531"/>
      <c r="HY222" s="531"/>
      <c r="HZ222" s="531"/>
      <c r="IA222" s="531"/>
      <c r="IB222" s="531"/>
      <c r="IC222" s="531"/>
      <c r="ID222" s="531"/>
      <c r="IE222" s="531"/>
      <c r="IF222" s="531"/>
      <c r="IG222" s="531"/>
      <c r="IH222" s="531"/>
      <c r="II222" s="531"/>
      <c r="IJ222" s="531"/>
      <c r="IK222" s="531"/>
      <c r="IL222" s="531"/>
      <c r="IM222" s="531"/>
      <c r="IN222" s="531"/>
      <c r="IO222" s="531"/>
      <c r="IP222" s="531"/>
      <c r="IQ222" s="531"/>
      <c r="IR222" s="531"/>
      <c r="IS222" s="531"/>
      <c r="IT222" s="531"/>
      <c r="IU222" s="531"/>
      <c r="IV222" s="531"/>
    </row>
    <row r="223" spans="1:256" s="569" customFormat="1" ht="11.25">
      <c r="A223" s="525"/>
      <c r="B223" s="609"/>
      <c r="C223" s="544"/>
      <c r="D223" s="545"/>
      <c r="E223" s="478"/>
      <c r="F223" s="478"/>
      <c r="G223" s="599"/>
      <c r="H223" s="599"/>
      <c r="I223" s="599"/>
      <c r="J223" s="599"/>
      <c r="K223" s="599"/>
      <c r="L223" s="599"/>
      <c r="M223" s="599"/>
      <c r="N223" s="599"/>
      <c r="O223" s="599"/>
      <c r="P223" s="599"/>
      <c r="Q223" s="599"/>
      <c r="R223" s="599"/>
      <c r="S223" s="599"/>
      <c r="T223" s="599"/>
      <c r="U223" s="599"/>
      <c r="V223" s="599"/>
      <c r="W223" s="599"/>
      <c r="X223" s="599"/>
      <c r="Y223" s="599"/>
      <c r="Z223" s="599"/>
      <c r="AA223" s="599"/>
      <c r="AB223" s="599"/>
      <c r="AC223" s="599"/>
      <c r="AD223" s="599"/>
      <c r="AE223" s="599"/>
      <c r="AF223" s="599"/>
      <c r="AG223" s="599"/>
      <c r="AH223" s="599"/>
      <c r="AI223" s="599"/>
      <c r="AJ223" s="599"/>
      <c r="AK223" s="599"/>
      <c r="AL223" s="599"/>
      <c r="AM223" s="599"/>
      <c r="AN223" s="599"/>
      <c r="AO223" s="599"/>
      <c r="AP223" s="599"/>
      <c r="AQ223" s="599"/>
      <c r="AR223" s="599"/>
      <c r="AS223" s="599"/>
      <c r="AT223" s="599"/>
      <c r="AU223" s="599"/>
      <c r="AV223" s="599"/>
      <c r="AW223" s="599"/>
      <c r="AX223" s="599"/>
      <c r="AY223" s="599"/>
      <c r="AZ223" s="599"/>
      <c r="BA223" s="599"/>
      <c r="BB223" s="599"/>
      <c r="BC223" s="599"/>
      <c r="BD223" s="599"/>
      <c r="BE223" s="599"/>
      <c r="BF223" s="599"/>
      <c r="BG223" s="599"/>
      <c r="BH223" s="599"/>
      <c r="BI223" s="599"/>
      <c r="BJ223" s="599"/>
      <c r="BK223" s="599"/>
      <c r="BL223" s="599"/>
      <c r="BM223" s="599"/>
      <c r="BN223" s="599"/>
      <c r="BO223" s="599"/>
      <c r="BP223" s="599"/>
      <c r="BQ223" s="599"/>
      <c r="BR223" s="599"/>
      <c r="BS223" s="599"/>
      <c r="BT223" s="599"/>
      <c r="BU223" s="599"/>
      <c r="BV223" s="599"/>
      <c r="BW223" s="599"/>
      <c r="BX223" s="599"/>
      <c r="BY223" s="599"/>
      <c r="BZ223" s="599"/>
      <c r="CA223" s="599"/>
      <c r="CB223" s="599"/>
      <c r="CC223" s="599"/>
      <c r="CD223" s="599"/>
      <c r="CE223" s="599"/>
      <c r="CF223" s="599"/>
      <c r="CG223" s="599"/>
      <c r="CH223" s="599"/>
      <c r="CI223" s="599"/>
      <c r="CJ223" s="599"/>
      <c r="CK223" s="599"/>
      <c r="CL223" s="599"/>
      <c r="CM223" s="599"/>
      <c r="CN223" s="599"/>
      <c r="CO223" s="599"/>
      <c r="CP223" s="599"/>
      <c r="CQ223" s="599"/>
      <c r="CR223" s="599"/>
      <c r="CS223" s="599"/>
      <c r="CT223" s="599"/>
      <c r="CU223" s="599"/>
      <c r="CV223" s="599"/>
      <c r="CW223" s="599"/>
      <c r="CX223" s="599"/>
      <c r="CY223" s="599"/>
      <c r="CZ223" s="599"/>
      <c r="DA223" s="599"/>
      <c r="DB223" s="599"/>
      <c r="DC223" s="599"/>
      <c r="DD223" s="599"/>
      <c r="DE223" s="599"/>
      <c r="DF223" s="599"/>
      <c r="DG223" s="599"/>
      <c r="DH223" s="599"/>
      <c r="DI223" s="599"/>
      <c r="DJ223" s="599"/>
      <c r="DK223" s="599"/>
      <c r="DL223" s="599"/>
      <c r="DM223" s="599"/>
      <c r="DN223" s="599"/>
      <c r="DO223" s="599"/>
      <c r="DP223" s="599"/>
      <c r="DQ223" s="599"/>
      <c r="DR223" s="599"/>
      <c r="DS223" s="599"/>
      <c r="DT223" s="599"/>
      <c r="DU223" s="599"/>
      <c r="DV223" s="599"/>
      <c r="DW223" s="599"/>
      <c r="DX223" s="599"/>
      <c r="DY223" s="599"/>
      <c r="DZ223" s="599"/>
      <c r="EA223" s="599"/>
      <c r="EB223" s="599"/>
      <c r="EC223" s="599"/>
      <c r="ED223" s="599"/>
      <c r="EE223" s="599"/>
      <c r="EF223" s="599"/>
      <c r="EG223" s="599"/>
      <c r="EH223" s="599"/>
      <c r="EI223" s="599"/>
      <c r="EJ223" s="599"/>
      <c r="EK223" s="599"/>
      <c r="EL223" s="599"/>
      <c r="EM223" s="599"/>
      <c r="EN223" s="599"/>
      <c r="EO223" s="599"/>
      <c r="EP223" s="599"/>
      <c r="EQ223" s="599"/>
      <c r="ER223" s="599"/>
      <c r="ES223" s="599"/>
      <c r="ET223" s="599"/>
      <c r="EU223" s="599"/>
      <c r="EV223" s="599"/>
      <c r="EW223" s="599"/>
      <c r="EX223" s="599"/>
      <c r="EY223" s="599"/>
      <c r="EZ223" s="599"/>
      <c r="FA223" s="599"/>
      <c r="FB223" s="599"/>
      <c r="FC223" s="599"/>
      <c r="FD223" s="599"/>
      <c r="FE223" s="599"/>
      <c r="FF223" s="599"/>
      <c r="FG223" s="599"/>
      <c r="FH223" s="599"/>
      <c r="FI223" s="599"/>
      <c r="FJ223" s="599"/>
      <c r="FK223" s="599"/>
      <c r="FL223" s="599"/>
      <c r="FM223" s="599"/>
      <c r="FN223" s="599"/>
      <c r="FO223" s="599"/>
      <c r="FP223" s="599"/>
      <c r="FQ223" s="599"/>
      <c r="FR223" s="599"/>
      <c r="FS223" s="599"/>
      <c r="FT223" s="599"/>
      <c r="FU223" s="599"/>
      <c r="FV223" s="599"/>
      <c r="FW223" s="599"/>
      <c r="FX223" s="599"/>
      <c r="FY223" s="599"/>
      <c r="FZ223" s="599"/>
      <c r="GA223" s="599"/>
      <c r="GB223" s="599"/>
      <c r="GC223" s="599"/>
      <c r="GD223" s="599"/>
      <c r="GE223" s="599"/>
      <c r="GF223" s="599"/>
      <c r="GG223" s="599"/>
      <c r="GH223" s="599"/>
      <c r="GI223" s="599"/>
      <c r="GJ223" s="599"/>
      <c r="GK223" s="599"/>
      <c r="GL223" s="599"/>
      <c r="GM223" s="599"/>
      <c r="GN223" s="599"/>
      <c r="GO223" s="599"/>
      <c r="GP223" s="599"/>
      <c r="GQ223" s="599"/>
      <c r="GR223" s="599"/>
      <c r="GS223" s="599"/>
      <c r="GT223" s="599"/>
      <c r="GU223" s="599"/>
      <c r="GV223" s="599"/>
      <c r="GW223" s="599"/>
      <c r="GX223" s="599"/>
      <c r="GY223" s="599"/>
      <c r="GZ223" s="599"/>
      <c r="HA223" s="599"/>
      <c r="HB223" s="599"/>
      <c r="HC223" s="599"/>
      <c r="HD223" s="599"/>
      <c r="HE223" s="599"/>
      <c r="HF223" s="599"/>
      <c r="HG223" s="599"/>
      <c r="HH223" s="599"/>
      <c r="HI223" s="599"/>
      <c r="HJ223" s="599"/>
      <c r="HK223" s="599"/>
      <c r="HL223" s="599"/>
      <c r="HM223" s="599"/>
      <c r="HN223" s="599"/>
      <c r="HO223" s="599"/>
      <c r="HP223" s="599"/>
      <c r="HQ223" s="599"/>
      <c r="HR223" s="599"/>
      <c r="HS223" s="599"/>
      <c r="HT223" s="599"/>
      <c r="HU223" s="599"/>
      <c r="HV223" s="599"/>
      <c r="HW223" s="599"/>
      <c r="HX223" s="599"/>
      <c r="HY223" s="599"/>
      <c r="HZ223" s="599"/>
      <c r="IA223" s="599"/>
      <c r="IB223" s="599"/>
      <c r="IC223" s="599"/>
      <c r="ID223" s="599"/>
      <c r="IE223" s="599"/>
      <c r="IF223" s="599"/>
      <c r="IG223" s="599"/>
      <c r="IH223" s="599"/>
      <c r="II223" s="599"/>
      <c r="IJ223" s="599"/>
      <c r="IK223" s="599"/>
      <c r="IL223" s="599"/>
      <c r="IM223" s="599"/>
      <c r="IN223" s="599"/>
      <c r="IO223" s="599"/>
      <c r="IP223" s="599"/>
      <c r="IQ223" s="599"/>
      <c r="IR223" s="599"/>
      <c r="IS223" s="599"/>
      <c r="IT223" s="599"/>
      <c r="IU223" s="599"/>
      <c r="IV223" s="599"/>
    </row>
    <row r="224" spans="1:256" s="569" customFormat="1" ht="11.25">
      <c r="A224" s="525" t="s">
        <v>62</v>
      </c>
      <c r="B224" s="609" t="s">
        <v>1411</v>
      </c>
      <c r="C224" s="544"/>
      <c r="D224" s="545"/>
      <c r="E224" s="478"/>
      <c r="F224" s="478"/>
      <c r="G224" s="607"/>
      <c r="H224" s="608"/>
      <c r="I224" s="621"/>
      <c r="J224" s="599"/>
      <c r="K224" s="599"/>
      <c r="L224" s="599"/>
      <c r="M224" s="599"/>
      <c r="N224" s="599"/>
      <c r="O224" s="599"/>
      <c r="P224" s="599"/>
      <c r="Q224" s="599"/>
      <c r="R224" s="599"/>
      <c r="S224" s="599"/>
      <c r="T224" s="599"/>
      <c r="U224" s="599"/>
      <c r="V224" s="599"/>
      <c r="W224" s="599"/>
      <c r="X224" s="599"/>
      <c r="Y224" s="599"/>
      <c r="Z224" s="599"/>
      <c r="AA224" s="599"/>
      <c r="AB224" s="599"/>
      <c r="AC224" s="599"/>
      <c r="AD224" s="599"/>
      <c r="AE224" s="599"/>
      <c r="AF224" s="599"/>
      <c r="AG224" s="599"/>
      <c r="AH224" s="599"/>
      <c r="AI224" s="599"/>
      <c r="AJ224" s="599"/>
      <c r="AK224" s="599"/>
      <c r="AL224" s="599"/>
      <c r="AM224" s="599"/>
      <c r="AN224" s="599"/>
      <c r="AO224" s="599"/>
      <c r="AP224" s="599"/>
      <c r="AQ224" s="599"/>
      <c r="AR224" s="599"/>
      <c r="AS224" s="599"/>
      <c r="AT224" s="599"/>
      <c r="AU224" s="599"/>
      <c r="AV224" s="599"/>
      <c r="AW224" s="599"/>
      <c r="AX224" s="599"/>
      <c r="AY224" s="599"/>
      <c r="AZ224" s="599"/>
      <c r="BA224" s="599"/>
      <c r="BB224" s="599"/>
      <c r="BC224" s="599"/>
      <c r="BD224" s="599"/>
      <c r="BE224" s="599"/>
      <c r="BF224" s="599"/>
      <c r="BG224" s="599"/>
      <c r="BH224" s="599"/>
      <c r="BI224" s="599"/>
      <c r="BJ224" s="599"/>
      <c r="BK224" s="599"/>
      <c r="BL224" s="599"/>
      <c r="BM224" s="599"/>
      <c r="BN224" s="599"/>
      <c r="BO224" s="599"/>
      <c r="BP224" s="599"/>
      <c r="BQ224" s="599"/>
      <c r="BR224" s="599"/>
      <c r="BS224" s="599"/>
      <c r="BT224" s="599"/>
      <c r="BU224" s="599"/>
      <c r="BV224" s="599"/>
      <c r="BW224" s="599"/>
      <c r="BX224" s="599"/>
      <c r="BY224" s="599"/>
      <c r="BZ224" s="599"/>
      <c r="CA224" s="599"/>
      <c r="CB224" s="599"/>
      <c r="CC224" s="599"/>
      <c r="CD224" s="599"/>
      <c r="CE224" s="599"/>
      <c r="CF224" s="599"/>
      <c r="CG224" s="599"/>
      <c r="CH224" s="599"/>
      <c r="CI224" s="599"/>
      <c r="CJ224" s="599"/>
      <c r="CK224" s="599"/>
      <c r="CL224" s="599"/>
      <c r="CM224" s="599"/>
      <c r="CN224" s="599"/>
      <c r="CO224" s="599"/>
      <c r="CP224" s="599"/>
      <c r="CQ224" s="599"/>
      <c r="CR224" s="599"/>
      <c r="CS224" s="599"/>
      <c r="CT224" s="599"/>
      <c r="CU224" s="599"/>
      <c r="CV224" s="599"/>
      <c r="CW224" s="599"/>
      <c r="CX224" s="599"/>
      <c r="CY224" s="599"/>
      <c r="CZ224" s="599"/>
      <c r="DA224" s="599"/>
      <c r="DB224" s="599"/>
      <c r="DC224" s="599"/>
      <c r="DD224" s="599"/>
      <c r="DE224" s="599"/>
      <c r="DF224" s="599"/>
      <c r="DG224" s="599"/>
      <c r="DH224" s="599"/>
      <c r="DI224" s="599"/>
      <c r="DJ224" s="599"/>
      <c r="DK224" s="599"/>
      <c r="DL224" s="599"/>
      <c r="DM224" s="599"/>
      <c r="DN224" s="599"/>
      <c r="DO224" s="599"/>
      <c r="DP224" s="599"/>
      <c r="DQ224" s="599"/>
      <c r="DR224" s="599"/>
      <c r="DS224" s="599"/>
      <c r="DT224" s="599"/>
      <c r="DU224" s="599"/>
      <c r="DV224" s="599"/>
      <c r="DW224" s="599"/>
      <c r="DX224" s="599"/>
      <c r="DY224" s="599"/>
      <c r="DZ224" s="599"/>
      <c r="EA224" s="599"/>
      <c r="EB224" s="599"/>
      <c r="EC224" s="599"/>
      <c r="ED224" s="599"/>
      <c r="EE224" s="599"/>
      <c r="EF224" s="599"/>
      <c r="EG224" s="599"/>
      <c r="EH224" s="599"/>
      <c r="EI224" s="599"/>
      <c r="EJ224" s="599"/>
      <c r="EK224" s="599"/>
      <c r="EL224" s="599"/>
      <c r="EM224" s="599"/>
      <c r="EN224" s="599"/>
      <c r="EO224" s="599"/>
      <c r="EP224" s="599"/>
      <c r="EQ224" s="599"/>
      <c r="ER224" s="599"/>
      <c r="ES224" s="599"/>
      <c r="ET224" s="599"/>
      <c r="EU224" s="599"/>
      <c r="EV224" s="599"/>
      <c r="EW224" s="599"/>
      <c r="EX224" s="599"/>
      <c r="EY224" s="599"/>
      <c r="EZ224" s="599"/>
      <c r="FA224" s="599"/>
      <c r="FB224" s="599"/>
      <c r="FC224" s="599"/>
      <c r="FD224" s="599"/>
      <c r="FE224" s="599"/>
      <c r="FF224" s="599"/>
      <c r="FG224" s="599"/>
      <c r="FH224" s="599"/>
      <c r="FI224" s="599"/>
      <c r="FJ224" s="599"/>
      <c r="FK224" s="599"/>
      <c r="FL224" s="599"/>
      <c r="FM224" s="599"/>
      <c r="FN224" s="599"/>
      <c r="FO224" s="599"/>
      <c r="FP224" s="599"/>
      <c r="FQ224" s="599"/>
      <c r="FR224" s="599"/>
      <c r="FS224" s="599"/>
      <c r="FT224" s="599"/>
      <c r="FU224" s="599"/>
      <c r="FV224" s="599"/>
      <c r="FW224" s="599"/>
      <c r="FX224" s="599"/>
      <c r="FY224" s="599"/>
      <c r="FZ224" s="599"/>
      <c r="GA224" s="599"/>
      <c r="GB224" s="599"/>
      <c r="GC224" s="599"/>
      <c r="GD224" s="599"/>
      <c r="GE224" s="599"/>
      <c r="GF224" s="599"/>
      <c r="GG224" s="599"/>
      <c r="GH224" s="599"/>
      <c r="GI224" s="599"/>
      <c r="GJ224" s="599"/>
      <c r="GK224" s="599"/>
      <c r="GL224" s="599"/>
      <c r="GM224" s="599"/>
      <c r="GN224" s="599"/>
      <c r="GO224" s="599"/>
      <c r="GP224" s="599"/>
      <c r="GQ224" s="599"/>
      <c r="GR224" s="599"/>
      <c r="GS224" s="599"/>
      <c r="GT224" s="599"/>
      <c r="GU224" s="599"/>
      <c r="GV224" s="599"/>
      <c r="GW224" s="599"/>
      <c r="GX224" s="599"/>
      <c r="GY224" s="599"/>
      <c r="GZ224" s="599"/>
      <c r="HA224" s="599"/>
      <c r="HB224" s="599"/>
      <c r="HC224" s="599"/>
      <c r="HD224" s="599"/>
      <c r="HE224" s="599"/>
      <c r="HF224" s="599"/>
      <c r="HG224" s="599"/>
      <c r="HH224" s="599"/>
      <c r="HI224" s="599"/>
      <c r="HJ224" s="599"/>
      <c r="HK224" s="599"/>
      <c r="HL224" s="599"/>
      <c r="HM224" s="599"/>
      <c r="HN224" s="599"/>
      <c r="HO224" s="599"/>
      <c r="HP224" s="599"/>
      <c r="HQ224" s="599"/>
      <c r="HR224" s="599"/>
      <c r="HS224" s="599"/>
      <c r="HT224" s="599"/>
      <c r="HU224" s="599"/>
      <c r="HV224" s="599"/>
      <c r="HW224" s="599"/>
      <c r="HX224" s="599"/>
      <c r="HY224" s="599"/>
      <c r="HZ224" s="599"/>
      <c r="IA224" s="599"/>
      <c r="IB224" s="599"/>
      <c r="IC224" s="599"/>
      <c r="ID224" s="599"/>
      <c r="IE224" s="599"/>
      <c r="IF224" s="599"/>
      <c r="IG224" s="599"/>
      <c r="IH224" s="599"/>
      <c r="II224" s="599"/>
      <c r="IJ224" s="599"/>
      <c r="IK224" s="599"/>
      <c r="IL224" s="599"/>
      <c r="IM224" s="599"/>
      <c r="IN224" s="599"/>
      <c r="IO224" s="599"/>
      <c r="IP224" s="599"/>
      <c r="IQ224" s="599"/>
      <c r="IR224" s="599"/>
      <c r="IS224" s="599"/>
      <c r="IT224" s="599"/>
      <c r="IU224" s="599"/>
      <c r="IV224" s="599"/>
    </row>
    <row r="225" spans="1:256" s="569" customFormat="1" ht="56.25">
      <c r="A225" s="525"/>
      <c r="B225" s="542" t="s">
        <v>1412</v>
      </c>
      <c r="C225" s="544"/>
      <c r="D225" s="545"/>
      <c r="E225" s="478"/>
      <c r="F225" s="478"/>
      <c r="G225" s="607"/>
      <c r="H225" s="608"/>
      <c r="I225" s="621"/>
      <c r="J225" s="599"/>
      <c r="K225" s="599"/>
      <c r="L225" s="599"/>
      <c r="M225" s="599"/>
      <c r="N225" s="599"/>
      <c r="O225" s="599"/>
      <c r="P225" s="599"/>
      <c r="Q225" s="599"/>
      <c r="R225" s="599"/>
      <c r="S225" s="599"/>
      <c r="T225" s="599"/>
      <c r="U225" s="599"/>
      <c r="V225" s="599"/>
      <c r="W225" s="599"/>
      <c r="X225" s="599"/>
      <c r="Y225" s="599"/>
      <c r="Z225" s="599"/>
      <c r="AA225" s="599"/>
      <c r="AB225" s="599"/>
      <c r="AC225" s="599"/>
      <c r="AD225" s="599"/>
      <c r="AE225" s="599"/>
      <c r="AF225" s="599"/>
      <c r="AG225" s="599"/>
      <c r="AH225" s="599"/>
      <c r="AI225" s="599"/>
      <c r="AJ225" s="599"/>
      <c r="AK225" s="599"/>
      <c r="AL225" s="599"/>
      <c r="AM225" s="599"/>
      <c r="AN225" s="599"/>
      <c r="AO225" s="599"/>
      <c r="AP225" s="599"/>
      <c r="AQ225" s="599"/>
      <c r="AR225" s="599"/>
      <c r="AS225" s="599"/>
      <c r="AT225" s="599"/>
      <c r="AU225" s="599"/>
      <c r="AV225" s="599"/>
      <c r="AW225" s="599"/>
      <c r="AX225" s="599"/>
      <c r="AY225" s="599"/>
      <c r="AZ225" s="599"/>
      <c r="BA225" s="599"/>
      <c r="BB225" s="599"/>
      <c r="BC225" s="599"/>
      <c r="BD225" s="599"/>
      <c r="BE225" s="599"/>
      <c r="BF225" s="599"/>
      <c r="BG225" s="599"/>
      <c r="BH225" s="599"/>
      <c r="BI225" s="599"/>
      <c r="BJ225" s="599"/>
      <c r="BK225" s="599"/>
      <c r="BL225" s="599"/>
      <c r="BM225" s="599"/>
      <c r="BN225" s="599"/>
      <c r="BO225" s="599"/>
      <c r="BP225" s="599"/>
      <c r="BQ225" s="599"/>
      <c r="BR225" s="599"/>
      <c r="BS225" s="599"/>
      <c r="BT225" s="599"/>
      <c r="BU225" s="599"/>
      <c r="BV225" s="599"/>
      <c r="BW225" s="599"/>
      <c r="BX225" s="599"/>
      <c r="BY225" s="599"/>
      <c r="BZ225" s="599"/>
      <c r="CA225" s="599"/>
      <c r="CB225" s="599"/>
      <c r="CC225" s="599"/>
      <c r="CD225" s="599"/>
      <c r="CE225" s="599"/>
      <c r="CF225" s="599"/>
      <c r="CG225" s="599"/>
      <c r="CH225" s="599"/>
      <c r="CI225" s="599"/>
      <c r="CJ225" s="599"/>
      <c r="CK225" s="599"/>
      <c r="CL225" s="599"/>
      <c r="CM225" s="599"/>
      <c r="CN225" s="599"/>
      <c r="CO225" s="599"/>
      <c r="CP225" s="599"/>
      <c r="CQ225" s="599"/>
      <c r="CR225" s="599"/>
      <c r="CS225" s="599"/>
      <c r="CT225" s="599"/>
      <c r="CU225" s="599"/>
      <c r="CV225" s="599"/>
      <c r="CW225" s="599"/>
      <c r="CX225" s="599"/>
      <c r="CY225" s="599"/>
      <c r="CZ225" s="599"/>
      <c r="DA225" s="599"/>
      <c r="DB225" s="599"/>
      <c r="DC225" s="599"/>
      <c r="DD225" s="599"/>
      <c r="DE225" s="599"/>
      <c r="DF225" s="599"/>
      <c r="DG225" s="599"/>
      <c r="DH225" s="599"/>
      <c r="DI225" s="599"/>
      <c r="DJ225" s="599"/>
      <c r="DK225" s="599"/>
      <c r="DL225" s="599"/>
      <c r="DM225" s="599"/>
      <c r="DN225" s="599"/>
      <c r="DO225" s="599"/>
      <c r="DP225" s="599"/>
      <c r="DQ225" s="599"/>
      <c r="DR225" s="599"/>
      <c r="DS225" s="599"/>
      <c r="DT225" s="599"/>
      <c r="DU225" s="599"/>
      <c r="DV225" s="599"/>
      <c r="DW225" s="599"/>
      <c r="DX225" s="599"/>
      <c r="DY225" s="599"/>
      <c r="DZ225" s="599"/>
      <c r="EA225" s="599"/>
      <c r="EB225" s="599"/>
      <c r="EC225" s="599"/>
      <c r="ED225" s="599"/>
      <c r="EE225" s="599"/>
      <c r="EF225" s="599"/>
      <c r="EG225" s="599"/>
      <c r="EH225" s="599"/>
      <c r="EI225" s="599"/>
      <c r="EJ225" s="599"/>
      <c r="EK225" s="599"/>
      <c r="EL225" s="599"/>
      <c r="EM225" s="599"/>
      <c r="EN225" s="599"/>
      <c r="EO225" s="599"/>
      <c r="EP225" s="599"/>
      <c r="EQ225" s="599"/>
      <c r="ER225" s="599"/>
      <c r="ES225" s="599"/>
      <c r="ET225" s="599"/>
      <c r="EU225" s="599"/>
      <c r="EV225" s="599"/>
      <c r="EW225" s="599"/>
      <c r="EX225" s="599"/>
      <c r="EY225" s="599"/>
      <c r="EZ225" s="599"/>
      <c r="FA225" s="599"/>
      <c r="FB225" s="599"/>
      <c r="FC225" s="599"/>
      <c r="FD225" s="599"/>
      <c r="FE225" s="599"/>
      <c r="FF225" s="599"/>
      <c r="FG225" s="599"/>
      <c r="FH225" s="599"/>
      <c r="FI225" s="599"/>
      <c r="FJ225" s="599"/>
      <c r="FK225" s="599"/>
      <c r="FL225" s="599"/>
      <c r="FM225" s="599"/>
      <c r="FN225" s="599"/>
      <c r="FO225" s="599"/>
      <c r="FP225" s="599"/>
      <c r="FQ225" s="599"/>
      <c r="FR225" s="599"/>
      <c r="FS225" s="599"/>
      <c r="FT225" s="599"/>
      <c r="FU225" s="599"/>
      <c r="FV225" s="599"/>
      <c r="FW225" s="599"/>
      <c r="FX225" s="599"/>
      <c r="FY225" s="599"/>
      <c r="FZ225" s="599"/>
      <c r="GA225" s="599"/>
      <c r="GB225" s="599"/>
      <c r="GC225" s="599"/>
      <c r="GD225" s="599"/>
      <c r="GE225" s="599"/>
      <c r="GF225" s="599"/>
      <c r="GG225" s="599"/>
      <c r="GH225" s="599"/>
      <c r="GI225" s="599"/>
      <c r="GJ225" s="599"/>
      <c r="GK225" s="599"/>
      <c r="GL225" s="599"/>
      <c r="GM225" s="599"/>
      <c r="GN225" s="599"/>
      <c r="GO225" s="599"/>
      <c r="GP225" s="599"/>
      <c r="GQ225" s="599"/>
      <c r="GR225" s="599"/>
      <c r="GS225" s="599"/>
      <c r="GT225" s="599"/>
      <c r="GU225" s="599"/>
      <c r="GV225" s="599"/>
      <c r="GW225" s="599"/>
      <c r="GX225" s="599"/>
      <c r="GY225" s="599"/>
      <c r="GZ225" s="599"/>
      <c r="HA225" s="599"/>
      <c r="HB225" s="599"/>
      <c r="HC225" s="599"/>
      <c r="HD225" s="599"/>
      <c r="HE225" s="599"/>
      <c r="HF225" s="599"/>
      <c r="HG225" s="599"/>
      <c r="HH225" s="599"/>
      <c r="HI225" s="599"/>
      <c r="HJ225" s="599"/>
      <c r="HK225" s="599"/>
      <c r="HL225" s="599"/>
      <c r="HM225" s="599"/>
      <c r="HN225" s="599"/>
      <c r="HO225" s="599"/>
      <c r="HP225" s="599"/>
      <c r="HQ225" s="599"/>
      <c r="HR225" s="599"/>
      <c r="HS225" s="599"/>
      <c r="HT225" s="599"/>
      <c r="HU225" s="599"/>
      <c r="HV225" s="599"/>
      <c r="HW225" s="599"/>
      <c r="HX225" s="599"/>
      <c r="HY225" s="599"/>
      <c r="HZ225" s="599"/>
      <c r="IA225" s="599"/>
      <c r="IB225" s="599"/>
      <c r="IC225" s="599"/>
      <c r="ID225" s="599"/>
      <c r="IE225" s="599"/>
      <c r="IF225" s="599"/>
      <c r="IG225" s="599"/>
      <c r="IH225" s="599"/>
      <c r="II225" s="599"/>
      <c r="IJ225" s="599"/>
      <c r="IK225" s="599"/>
      <c r="IL225" s="599"/>
      <c r="IM225" s="599"/>
      <c r="IN225" s="599"/>
      <c r="IO225" s="599"/>
      <c r="IP225" s="599"/>
      <c r="IQ225" s="599"/>
      <c r="IR225" s="599"/>
      <c r="IS225" s="599"/>
      <c r="IT225" s="599"/>
      <c r="IU225" s="599"/>
      <c r="IV225" s="599"/>
    </row>
    <row r="226" spans="1:256" s="569" customFormat="1" ht="11.25">
      <c r="A226" s="525"/>
      <c r="B226" s="542" t="s">
        <v>1413</v>
      </c>
      <c r="C226" s="544" t="s">
        <v>889</v>
      </c>
      <c r="D226" s="545">
        <v>12</v>
      </c>
      <c r="E226" s="888"/>
      <c r="F226" s="478">
        <f t="shared" ref="F226:F231" si="1">D226*E226</f>
        <v>0</v>
      </c>
      <c r="G226" s="607"/>
      <c r="H226" s="608"/>
      <c r="I226" s="608"/>
      <c r="J226" s="599"/>
      <c r="K226" s="599"/>
      <c r="L226" s="599"/>
      <c r="M226" s="599"/>
      <c r="N226" s="599"/>
      <c r="O226" s="599"/>
      <c r="P226" s="599"/>
      <c r="Q226" s="599"/>
      <c r="R226" s="599"/>
      <c r="S226" s="599"/>
      <c r="T226" s="599"/>
      <c r="U226" s="599"/>
      <c r="V226" s="599"/>
      <c r="W226" s="599"/>
      <c r="X226" s="599"/>
      <c r="Y226" s="599"/>
      <c r="Z226" s="599"/>
      <c r="AA226" s="599"/>
      <c r="AB226" s="599"/>
      <c r="AC226" s="599"/>
      <c r="AD226" s="599"/>
      <c r="AE226" s="599"/>
      <c r="AF226" s="599"/>
      <c r="AG226" s="599"/>
      <c r="AH226" s="599"/>
      <c r="AI226" s="599"/>
      <c r="AJ226" s="599"/>
      <c r="AK226" s="599"/>
      <c r="AL226" s="599"/>
      <c r="AM226" s="599"/>
      <c r="AN226" s="599"/>
      <c r="AO226" s="599"/>
      <c r="AP226" s="599"/>
      <c r="AQ226" s="599"/>
      <c r="AR226" s="599"/>
      <c r="AS226" s="599"/>
      <c r="AT226" s="599"/>
      <c r="AU226" s="599"/>
      <c r="AV226" s="599"/>
      <c r="AW226" s="599"/>
      <c r="AX226" s="599"/>
      <c r="AY226" s="599"/>
      <c r="AZ226" s="599"/>
      <c r="BA226" s="599"/>
      <c r="BB226" s="599"/>
      <c r="BC226" s="599"/>
      <c r="BD226" s="599"/>
      <c r="BE226" s="599"/>
      <c r="BF226" s="599"/>
      <c r="BG226" s="599"/>
      <c r="BH226" s="599"/>
      <c r="BI226" s="599"/>
      <c r="BJ226" s="599"/>
      <c r="BK226" s="599"/>
      <c r="BL226" s="599"/>
      <c r="BM226" s="599"/>
      <c r="BN226" s="599"/>
      <c r="BO226" s="599"/>
      <c r="BP226" s="599"/>
      <c r="BQ226" s="599"/>
      <c r="BR226" s="599"/>
      <c r="BS226" s="599"/>
      <c r="BT226" s="599"/>
      <c r="BU226" s="599"/>
      <c r="BV226" s="599"/>
      <c r="BW226" s="599"/>
      <c r="BX226" s="599"/>
      <c r="BY226" s="599"/>
      <c r="BZ226" s="599"/>
      <c r="CA226" s="599"/>
      <c r="CB226" s="599"/>
      <c r="CC226" s="599"/>
      <c r="CD226" s="599"/>
      <c r="CE226" s="599"/>
      <c r="CF226" s="599"/>
      <c r="CG226" s="599"/>
      <c r="CH226" s="599"/>
      <c r="CI226" s="599"/>
      <c r="CJ226" s="599"/>
      <c r="CK226" s="599"/>
      <c r="CL226" s="599"/>
      <c r="CM226" s="599"/>
      <c r="CN226" s="599"/>
      <c r="CO226" s="599"/>
      <c r="CP226" s="599"/>
      <c r="CQ226" s="599"/>
      <c r="CR226" s="599"/>
      <c r="CS226" s="599"/>
      <c r="CT226" s="599"/>
      <c r="CU226" s="599"/>
      <c r="CV226" s="599"/>
      <c r="CW226" s="599"/>
      <c r="CX226" s="599"/>
      <c r="CY226" s="599"/>
      <c r="CZ226" s="599"/>
      <c r="DA226" s="599"/>
      <c r="DB226" s="599"/>
      <c r="DC226" s="599"/>
      <c r="DD226" s="599"/>
      <c r="DE226" s="599"/>
      <c r="DF226" s="599"/>
      <c r="DG226" s="599"/>
      <c r="DH226" s="599"/>
      <c r="DI226" s="599"/>
      <c r="DJ226" s="599"/>
      <c r="DK226" s="599"/>
      <c r="DL226" s="599"/>
      <c r="DM226" s="599"/>
      <c r="DN226" s="599"/>
      <c r="DO226" s="599"/>
      <c r="DP226" s="599"/>
      <c r="DQ226" s="599"/>
      <c r="DR226" s="599"/>
      <c r="DS226" s="599"/>
      <c r="DT226" s="599"/>
      <c r="DU226" s="599"/>
      <c r="DV226" s="599"/>
      <c r="DW226" s="599"/>
      <c r="DX226" s="599"/>
      <c r="DY226" s="599"/>
      <c r="DZ226" s="599"/>
      <c r="EA226" s="599"/>
      <c r="EB226" s="599"/>
      <c r="EC226" s="599"/>
      <c r="ED226" s="599"/>
      <c r="EE226" s="599"/>
      <c r="EF226" s="599"/>
      <c r="EG226" s="599"/>
      <c r="EH226" s="599"/>
      <c r="EI226" s="599"/>
      <c r="EJ226" s="599"/>
      <c r="EK226" s="599"/>
      <c r="EL226" s="599"/>
      <c r="EM226" s="599"/>
      <c r="EN226" s="599"/>
      <c r="EO226" s="599"/>
      <c r="EP226" s="599"/>
      <c r="EQ226" s="599"/>
      <c r="ER226" s="599"/>
      <c r="ES226" s="599"/>
      <c r="ET226" s="599"/>
      <c r="EU226" s="599"/>
      <c r="EV226" s="599"/>
      <c r="EW226" s="599"/>
      <c r="EX226" s="599"/>
      <c r="EY226" s="599"/>
      <c r="EZ226" s="599"/>
      <c r="FA226" s="599"/>
      <c r="FB226" s="599"/>
      <c r="FC226" s="599"/>
      <c r="FD226" s="599"/>
      <c r="FE226" s="599"/>
      <c r="FF226" s="599"/>
      <c r="FG226" s="599"/>
      <c r="FH226" s="599"/>
      <c r="FI226" s="599"/>
      <c r="FJ226" s="599"/>
      <c r="FK226" s="599"/>
      <c r="FL226" s="599"/>
      <c r="FM226" s="599"/>
      <c r="FN226" s="599"/>
      <c r="FO226" s="599"/>
      <c r="FP226" s="599"/>
      <c r="FQ226" s="599"/>
      <c r="FR226" s="599"/>
      <c r="FS226" s="599"/>
      <c r="FT226" s="599"/>
      <c r="FU226" s="599"/>
      <c r="FV226" s="599"/>
      <c r="FW226" s="599"/>
      <c r="FX226" s="599"/>
      <c r="FY226" s="599"/>
      <c r="FZ226" s="599"/>
      <c r="GA226" s="599"/>
      <c r="GB226" s="599"/>
      <c r="GC226" s="599"/>
      <c r="GD226" s="599"/>
      <c r="GE226" s="599"/>
      <c r="GF226" s="599"/>
      <c r="GG226" s="599"/>
      <c r="GH226" s="599"/>
      <c r="GI226" s="599"/>
      <c r="GJ226" s="599"/>
      <c r="GK226" s="599"/>
      <c r="GL226" s="599"/>
      <c r="GM226" s="599"/>
      <c r="GN226" s="599"/>
      <c r="GO226" s="599"/>
      <c r="GP226" s="599"/>
      <c r="GQ226" s="599"/>
      <c r="GR226" s="599"/>
      <c r="GS226" s="599"/>
      <c r="GT226" s="599"/>
      <c r="GU226" s="599"/>
      <c r="GV226" s="599"/>
      <c r="GW226" s="599"/>
      <c r="GX226" s="599"/>
      <c r="GY226" s="599"/>
      <c r="GZ226" s="599"/>
      <c r="HA226" s="599"/>
      <c r="HB226" s="599"/>
      <c r="HC226" s="599"/>
      <c r="HD226" s="599"/>
      <c r="HE226" s="599"/>
      <c r="HF226" s="599"/>
      <c r="HG226" s="599"/>
      <c r="HH226" s="599"/>
      <c r="HI226" s="599"/>
      <c r="HJ226" s="599"/>
      <c r="HK226" s="599"/>
      <c r="HL226" s="599"/>
      <c r="HM226" s="599"/>
      <c r="HN226" s="599"/>
      <c r="HO226" s="599"/>
      <c r="HP226" s="599"/>
      <c r="HQ226" s="599"/>
      <c r="HR226" s="599"/>
      <c r="HS226" s="599"/>
      <c r="HT226" s="599"/>
      <c r="HU226" s="599"/>
      <c r="HV226" s="599"/>
      <c r="HW226" s="599"/>
      <c r="HX226" s="599"/>
      <c r="HY226" s="599"/>
      <c r="HZ226" s="599"/>
      <c r="IA226" s="599"/>
      <c r="IB226" s="599"/>
      <c r="IC226" s="599"/>
      <c r="ID226" s="599"/>
      <c r="IE226" s="599"/>
      <c r="IF226" s="599"/>
      <c r="IG226" s="599"/>
      <c r="IH226" s="599"/>
      <c r="II226" s="599"/>
      <c r="IJ226" s="599"/>
      <c r="IK226" s="599"/>
      <c r="IL226" s="599"/>
      <c r="IM226" s="599"/>
      <c r="IN226" s="599"/>
      <c r="IO226" s="599"/>
      <c r="IP226" s="599"/>
      <c r="IQ226" s="599"/>
      <c r="IR226" s="599"/>
      <c r="IS226" s="599"/>
      <c r="IT226" s="599"/>
      <c r="IU226" s="599"/>
      <c r="IV226" s="599"/>
    </row>
    <row r="227" spans="1:256" s="569" customFormat="1" ht="11.25">
      <c r="A227" s="525"/>
      <c r="B227" s="542" t="s">
        <v>1414</v>
      </c>
      <c r="C227" s="544" t="s">
        <v>889</v>
      </c>
      <c r="D227" s="545">
        <v>94</v>
      </c>
      <c r="E227" s="888"/>
      <c r="F227" s="478">
        <f t="shared" si="1"/>
        <v>0</v>
      </c>
      <c r="G227" s="607"/>
      <c r="H227" s="608"/>
      <c r="I227" s="608"/>
      <c r="J227" s="599"/>
      <c r="K227" s="599"/>
      <c r="L227" s="599"/>
      <c r="M227" s="599"/>
      <c r="N227" s="599"/>
      <c r="O227" s="599"/>
      <c r="P227" s="599"/>
      <c r="Q227" s="599"/>
      <c r="R227" s="599"/>
      <c r="S227" s="599"/>
      <c r="T227" s="599"/>
      <c r="U227" s="599"/>
      <c r="V227" s="599"/>
      <c r="W227" s="599"/>
      <c r="X227" s="599"/>
      <c r="Y227" s="599"/>
      <c r="Z227" s="599"/>
      <c r="AA227" s="599"/>
      <c r="AB227" s="599"/>
      <c r="AC227" s="599"/>
      <c r="AD227" s="599"/>
      <c r="AE227" s="599"/>
      <c r="AF227" s="599"/>
      <c r="AG227" s="599"/>
      <c r="AH227" s="599"/>
      <c r="AI227" s="599"/>
      <c r="AJ227" s="599"/>
      <c r="AK227" s="599"/>
      <c r="AL227" s="599"/>
      <c r="AM227" s="599"/>
      <c r="AN227" s="599"/>
      <c r="AO227" s="599"/>
      <c r="AP227" s="599"/>
      <c r="AQ227" s="599"/>
      <c r="AR227" s="599"/>
      <c r="AS227" s="599"/>
      <c r="AT227" s="599"/>
      <c r="AU227" s="599"/>
      <c r="AV227" s="599"/>
      <c r="AW227" s="599"/>
      <c r="AX227" s="599"/>
      <c r="AY227" s="599"/>
      <c r="AZ227" s="599"/>
      <c r="BA227" s="599"/>
      <c r="BB227" s="599"/>
      <c r="BC227" s="599"/>
      <c r="BD227" s="599"/>
      <c r="BE227" s="599"/>
      <c r="BF227" s="599"/>
      <c r="BG227" s="599"/>
      <c r="BH227" s="599"/>
      <c r="BI227" s="599"/>
      <c r="BJ227" s="599"/>
      <c r="BK227" s="599"/>
      <c r="BL227" s="599"/>
      <c r="BM227" s="599"/>
      <c r="BN227" s="599"/>
      <c r="BO227" s="599"/>
      <c r="BP227" s="599"/>
      <c r="BQ227" s="599"/>
      <c r="BR227" s="599"/>
      <c r="BS227" s="599"/>
      <c r="BT227" s="599"/>
      <c r="BU227" s="599"/>
      <c r="BV227" s="599"/>
      <c r="BW227" s="599"/>
      <c r="BX227" s="599"/>
      <c r="BY227" s="599"/>
      <c r="BZ227" s="599"/>
      <c r="CA227" s="599"/>
      <c r="CB227" s="599"/>
      <c r="CC227" s="599"/>
      <c r="CD227" s="599"/>
      <c r="CE227" s="599"/>
      <c r="CF227" s="599"/>
      <c r="CG227" s="599"/>
      <c r="CH227" s="599"/>
      <c r="CI227" s="599"/>
      <c r="CJ227" s="599"/>
      <c r="CK227" s="599"/>
      <c r="CL227" s="599"/>
      <c r="CM227" s="599"/>
      <c r="CN227" s="599"/>
      <c r="CO227" s="599"/>
      <c r="CP227" s="599"/>
      <c r="CQ227" s="599"/>
      <c r="CR227" s="599"/>
      <c r="CS227" s="599"/>
      <c r="CT227" s="599"/>
      <c r="CU227" s="599"/>
      <c r="CV227" s="599"/>
      <c r="CW227" s="599"/>
      <c r="CX227" s="599"/>
      <c r="CY227" s="599"/>
      <c r="CZ227" s="599"/>
      <c r="DA227" s="599"/>
      <c r="DB227" s="599"/>
      <c r="DC227" s="599"/>
      <c r="DD227" s="599"/>
      <c r="DE227" s="599"/>
      <c r="DF227" s="599"/>
      <c r="DG227" s="599"/>
      <c r="DH227" s="599"/>
      <c r="DI227" s="599"/>
      <c r="DJ227" s="599"/>
      <c r="DK227" s="599"/>
      <c r="DL227" s="599"/>
      <c r="DM227" s="599"/>
      <c r="DN227" s="599"/>
      <c r="DO227" s="599"/>
      <c r="DP227" s="599"/>
      <c r="DQ227" s="599"/>
      <c r="DR227" s="599"/>
      <c r="DS227" s="599"/>
      <c r="DT227" s="599"/>
      <c r="DU227" s="599"/>
      <c r="DV227" s="599"/>
      <c r="DW227" s="599"/>
      <c r="DX227" s="599"/>
      <c r="DY227" s="599"/>
      <c r="DZ227" s="599"/>
      <c r="EA227" s="599"/>
      <c r="EB227" s="599"/>
      <c r="EC227" s="599"/>
      <c r="ED227" s="599"/>
      <c r="EE227" s="599"/>
      <c r="EF227" s="599"/>
      <c r="EG227" s="599"/>
      <c r="EH227" s="599"/>
      <c r="EI227" s="599"/>
      <c r="EJ227" s="599"/>
      <c r="EK227" s="599"/>
      <c r="EL227" s="599"/>
      <c r="EM227" s="599"/>
      <c r="EN227" s="599"/>
      <c r="EO227" s="599"/>
      <c r="EP227" s="599"/>
      <c r="EQ227" s="599"/>
      <c r="ER227" s="599"/>
      <c r="ES227" s="599"/>
      <c r="ET227" s="599"/>
      <c r="EU227" s="599"/>
      <c r="EV227" s="599"/>
      <c r="EW227" s="599"/>
      <c r="EX227" s="599"/>
      <c r="EY227" s="599"/>
      <c r="EZ227" s="599"/>
      <c r="FA227" s="599"/>
      <c r="FB227" s="599"/>
      <c r="FC227" s="599"/>
      <c r="FD227" s="599"/>
      <c r="FE227" s="599"/>
      <c r="FF227" s="599"/>
      <c r="FG227" s="599"/>
      <c r="FH227" s="599"/>
      <c r="FI227" s="599"/>
      <c r="FJ227" s="599"/>
      <c r="FK227" s="599"/>
      <c r="FL227" s="599"/>
      <c r="FM227" s="599"/>
      <c r="FN227" s="599"/>
      <c r="FO227" s="599"/>
      <c r="FP227" s="599"/>
      <c r="FQ227" s="599"/>
      <c r="FR227" s="599"/>
      <c r="FS227" s="599"/>
      <c r="FT227" s="599"/>
      <c r="FU227" s="599"/>
      <c r="FV227" s="599"/>
      <c r="FW227" s="599"/>
      <c r="FX227" s="599"/>
      <c r="FY227" s="599"/>
      <c r="FZ227" s="599"/>
      <c r="GA227" s="599"/>
      <c r="GB227" s="599"/>
      <c r="GC227" s="599"/>
      <c r="GD227" s="599"/>
      <c r="GE227" s="599"/>
      <c r="GF227" s="599"/>
      <c r="GG227" s="599"/>
      <c r="GH227" s="599"/>
      <c r="GI227" s="599"/>
      <c r="GJ227" s="599"/>
      <c r="GK227" s="599"/>
      <c r="GL227" s="599"/>
      <c r="GM227" s="599"/>
      <c r="GN227" s="599"/>
      <c r="GO227" s="599"/>
      <c r="GP227" s="599"/>
      <c r="GQ227" s="599"/>
      <c r="GR227" s="599"/>
      <c r="GS227" s="599"/>
      <c r="GT227" s="599"/>
      <c r="GU227" s="599"/>
      <c r="GV227" s="599"/>
      <c r="GW227" s="599"/>
      <c r="GX227" s="599"/>
      <c r="GY227" s="599"/>
      <c r="GZ227" s="599"/>
      <c r="HA227" s="599"/>
      <c r="HB227" s="599"/>
      <c r="HC227" s="599"/>
      <c r="HD227" s="599"/>
      <c r="HE227" s="599"/>
      <c r="HF227" s="599"/>
      <c r="HG227" s="599"/>
      <c r="HH227" s="599"/>
      <c r="HI227" s="599"/>
      <c r="HJ227" s="599"/>
      <c r="HK227" s="599"/>
      <c r="HL227" s="599"/>
      <c r="HM227" s="599"/>
      <c r="HN227" s="599"/>
      <c r="HO227" s="599"/>
      <c r="HP227" s="599"/>
      <c r="HQ227" s="599"/>
      <c r="HR227" s="599"/>
      <c r="HS227" s="599"/>
      <c r="HT227" s="599"/>
      <c r="HU227" s="599"/>
      <c r="HV227" s="599"/>
      <c r="HW227" s="599"/>
      <c r="HX227" s="599"/>
      <c r="HY227" s="599"/>
      <c r="HZ227" s="599"/>
      <c r="IA227" s="599"/>
      <c r="IB227" s="599"/>
      <c r="IC227" s="599"/>
      <c r="ID227" s="599"/>
      <c r="IE227" s="599"/>
      <c r="IF227" s="599"/>
      <c r="IG227" s="599"/>
      <c r="IH227" s="599"/>
      <c r="II227" s="599"/>
      <c r="IJ227" s="599"/>
      <c r="IK227" s="599"/>
      <c r="IL227" s="599"/>
      <c r="IM227" s="599"/>
      <c r="IN227" s="599"/>
      <c r="IO227" s="599"/>
      <c r="IP227" s="599"/>
      <c r="IQ227" s="599"/>
      <c r="IR227" s="599"/>
      <c r="IS227" s="599"/>
      <c r="IT227" s="599"/>
      <c r="IU227" s="599"/>
      <c r="IV227" s="599"/>
    </row>
    <row r="228" spans="1:256" s="569" customFormat="1" ht="11.25">
      <c r="A228" s="525"/>
      <c r="B228" s="542" t="s">
        <v>1415</v>
      </c>
      <c r="C228" s="544" t="s">
        <v>889</v>
      </c>
      <c r="D228" s="545">
        <v>18</v>
      </c>
      <c r="E228" s="888"/>
      <c r="F228" s="478">
        <f t="shared" si="1"/>
        <v>0</v>
      </c>
      <c r="G228" s="607"/>
      <c r="H228" s="608"/>
      <c r="I228" s="608"/>
      <c r="J228" s="599"/>
      <c r="K228" s="599"/>
      <c r="L228" s="599"/>
      <c r="M228" s="599"/>
      <c r="N228" s="599"/>
      <c r="O228" s="599"/>
      <c r="P228" s="599"/>
      <c r="Q228" s="599"/>
      <c r="R228" s="599"/>
      <c r="S228" s="599"/>
      <c r="T228" s="599"/>
      <c r="U228" s="599"/>
      <c r="V228" s="599"/>
      <c r="W228" s="599"/>
      <c r="X228" s="599"/>
      <c r="Y228" s="599"/>
      <c r="Z228" s="599"/>
      <c r="AA228" s="599"/>
      <c r="AB228" s="599"/>
      <c r="AC228" s="599"/>
      <c r="AD228" s="599"/>
      <c r="AE228" s="599"/>
      <c r="AF228" s="599"/>
      <c r="AG228" s="599"/>
      <c r="AH228" s="599"/>
      <c r="AI228" s="599"/>
      <c r="AJ228" s="599"/>
      <c r="AK228" s="599"/>
      <c r="AL228" s="599"/>
      <c r="AM228" s="599"/>
      <c r="AN228" s="599"/>
      <c r="AO228" s="599"/>
      <c r="AP228" s="599"/>
      <c r="AQ228" s="599"/>
      <c r="AR228" s="599"/>
      <c r="AS228" s="599"/>
      <c r="AT228" s="599"/>
      <c r="AU228" s="599"/>
      <c r="AV228" s="599"/>
      <c r="AW228" s="599"/>
      <c r="AX228" s="599"/>
      <c r="AY228" s="599"/>
      <c r="AZ228" s="599"/>
      <c r="BA228" s="599"/>
      <c r="BB228" s="599"/>
      <c r="BC228" s="599"/>
      <c r="BD228" s="599"/>
      <c r="BE228" s="599"/>
      <c r="BF228" s="599"/>
      <c r="BG228" s="599"/>
      <c r="BH228" s="599"/>
      <c r="BI228" s="599"/>
      <c r="BJ228" s="599"/>
      <c r="BK228" s="599"/>
      <c r="BL228" s="599"/>
      <c r="BM228" s="599"/>
      <c r="BN228" s="599"/>
      <c r="BO228" s="599"/>
      <c r="BP228" s="599"/>
      <c r="BQ228" s="599"/>
      <c r="BR228" s="599"/>
      <c r="BS228" s="599"/>
      <c r="BT228" s="599"/>
      <c r="BU228" s="599"/>
      <c r="BV228" s="599"/>
      <c r="BW228" s="599"/>
      <c r="BX228" s="599"/>
      <c r="BY228" s="599"/>
      <c r="BZ228" s="599"/>
      <c r="CA228" s="599"/>
      <c r="CB228" s="599"/>
      <c r="CC228" s="599"/>
      <c r="CD228" s="599"/>
      <c r="CE228" s="599"/>
      <c r="CF228" s="599"/>
      <c r="CG228" s="599"/>
      <c r="CH228" s="599"/>
      <c r="CI228" s="599"/>
      <c r="CJ228" s="599"/>
      <c r="CK228" s="599"/>
      <c r="CL228" s="599"/>
      <c r="CM228" s="599"/>
      <c r="CN228" s="599"/>
      <c r="CO228" s="599"/>
      <c r="CP228" s="599"/>
      <c r="CQ228" s="599"/>
      <c r="CR228" s="599"/>
      <c r="CS228" s="599"/>
      <c r="CT228" s="599"/>
      <c r="CU228" s="599"/>
      <c r="CV228" s="599"/>
      <c r="CW228" s="599"/>
      <c r="CX228" s="599"/>
      <c r="CY228" s="599"/>
      <c r="CZ228" s="599"/>
      <c r="DA228" s="599"/>
      <c r="DB228" s="599"/>
      <c r="DC228" s="599"/>
      <c r="DD228" s="599"/>
      <c r="DE228" s="599"/>
      <c r="DF228" s="599"/>
      <c r="DG228" s="599"/>
      <c r="DH228" s="599"/>
      <c r="DI228" s="599"/>
      <c r="DJ228" s="599"/>
      <c r="DK228" s="599"/>
      <c r="DL228" s="599"/>
      <c r="DM228" s="599"/>
      <c r="DN228" s="599"/>
      <c r="DO228" s="599"/>
      <c r="DP228" s="599"/>
      <c r="DQ228" s="599"/>
      <c r="DR228" s="599"/>
      <c r="DS228" s="599"/>
      <c r="DT228" s="599"/>
      <c r="DU228" s="599"/>
      <c r="DV228" s="599"/>
      <c r="DW228" s="599"/>
      <c r="DX228" s="599"/>
      <c r="DY228" s="599"/>
      <c r="DZ228" s="599"/>
      <c r="EA228" s="599"/>
      <c r="EB228" s="599"/>
      <c r="EC228" s="599"/>
      <c r="ED228" s="599"/>
      <c r="EE228" s="599"/>
      <c r="EF228" s="599"/>
      <c r="EG228" s="599"/>
      <c r="EH228" s="599"/>
      <c r="EI228" s="599"/>
      <c r="EJ228" s="599"/>
      <c r="EK228" s="599"/>
      <c r="EL228" s="599"/>
      <c r="EM228" s="599"/>
      <c r="EN228" s="599"/>
      <c r="EO228" s="599"/>
      <c r="EP228" s="599"/>
      <c r="EQ228" s="599"/>
      <c r="ER228" s="599"/>
      <c r="ES228" s="599"/>
      <c r="ET228" s="599"/>
      <c r="EU228" s="599"/>
      <c r="EV228" s="599"/>
      <c r="EW228" s="599"/>
      <c r="EX228" s="599"/>
      <c r="EY228" s="599"/>
      <c r="EZ228" s="599"/>
      <c r="FA228" s="599"/>
      <c r="FB228" s="599"/>
      <c r="FC228" s="599"/>
      <c r="FD228" s="599"/>
      <c r="FE228" s="599"/>
      <c r="FF228" s="599"/>
      <c r="FG228" s="599"/>
      <c r="FH228" s="599"/>
      <c r="FI228" s="599"/>
      <c r="FJ228" s="599"/>
      <c r="FK228" s="599"/>
      <c r="FL228" s="599"/>
      <c r="FM228" s="599"/>
      <c r="FN228" s="599"/>
      <c r="FO228" s="599"/>
      <c r="FP228" s="599"/>
      <c r="FQ228" s="599"/>
      <c r="FR228" s="599"/>
      <c r="FS228" s="599"/>
      <c r="FT228" s="599"/>
      <c r="FU228" s="599"/>
      <c r="FV228" s="599"/>
      <c r="FW228" s="599"/>
      <c r="FX228" s="599"/>
      <c r="FY228" s="599"/>
      <c r="FZ228" s="599"/>
      <c r="GA228" s="599"/>
      <c r="GB228" s="599"/>
      <c r="GC228" s="599"/>
      <c r="GD228" s="599"/>
      <c r="GE228" s="599"/>
      <c r="GF228" s="599"/>
      <c r="GG228" s="599"/>
      <c r="GH228" s="599"/>
      <c r="GI228" s="599"/>
      <c r="GJ228" s="599"/>
      <c r="GK228" s="599"/>
      <c r="GL228" s="599"/>
      <c r="GM228" s="599"/>
      <c r="GN228" s="599"/>
      <c r="GO228" s="599"/>
      <c r="GP228" s="599"/>
      <c r="GQ228" s="599"/>
      <c r="GR228" s="599"/>
      <c r="GS228" s="599"/>
      <c r="GT228" s="599"/>
      <c r="GU228" s="599"/>
      <c r="GV228" s="599"/>
      <c r="GW228" s="599"/>
      <c r="GX228" s="599"/>
      <c r="GY228" s="599"/>
      <c r="GZ228" s="599"/>
      <c r="HA228" s="599"/>
      <c r="HB228" s="599"/>
      <c r="HC228" s="599"/>
      <c r="HD228" s="599"/>
      <c r="HE228" s="599"/>
      <c r="HF228" s="599"/>
      <c r="HG228" s="599"/>
      <c r="HH228" s="599"/>
      <c r="HI228" s="599"/>
      <c r="HJ228" s="599"/>
      <c r="HK228" s="599"/>
      <c r="HL228" s="599"/>
      <c r="HM228" s="599"/>
      <c r="HN228" s="599"/>
      <c r="HO228" s="599"/>
      <c r="HP228" s="599"/>
      <c r="HQ228" s="599"/>
      <c r="HR228" s="599"/>
      <c r="HS228" s="599"/>
      <c r="HT228" s="599"/>
      <c r="HU228" s="599"/>
      <c r="HV228" s="599"/>
      <c r="HW228" s="599"/>
      <c r="HX228" s="599"/>
      <c r="HY228" s="599"/>
      <c r="HZ228" s="599"/>
      <c r="IA228" s="599"/>
      <c r="IB228" s="599"/>
      <c r="IC228" s="599"/>
      <c r="ID228" s="599"/>
      <c r="IE228" s="599"/>
      <c r="IF228" s="599"/>
      <c r="IG228" s="599"/>
      <c r="IH228" s="599"/>
      <c r="II228" s="599"/>
      <c r="IJ228" s="599"/>
      <c r="IK228" s="599"/>
      <c r="IL228" s="599"/>
      <c r="IM228" s="599"/>
      <c r="IN228" s="599"/>
      <c r="IO228" s="599"/>
      <c r="IP228" s="599"/>
      <c r="IQ228" s="599"/>
      <c r="IR228" s="599"/>
      <c r="IS228" s="599"/>
      <c r="IT228" s="599"/>
      <c r="IU228" s="599"/>
      <c r="IV228" s="599"/>
    </row>
    <row r="229" spans="1:256" s="569" customFormat="1" ht="11.25">
      <c r="A229" s="525"/>
      <c r="B229" s="542" t="s">
        <v>1416</v>
      </c>
      <c r="C229" s="544" t="s">
        <v>889</v>
      </c>
      <c r="D229" s="545">
        <v>10</v>
      </c>
      <c r="E229" s="888"/>
      <c r="F229" s="478">
        <f t="shared" si="1"/>
        <v>0</v>
      </c>
      <c r="G229" s="607"/>
      <c r="H229" s="608"/>
      <c r="I229" s="608"/>
      <c r="J229" s="599"/>
      <c r="K229" s="599"/>
      <c r="L229" s="599"/>
      <c r="M229" s="599"/>
      <c r="N229" s="599"/>
      <c r="O229" s="599"/>
      <c r="P229" s="599"/>
      <c r="Q229" s="599"/>
      <c r="R229" s="599"/>
      <c r="S229" s="599"/>
      <c r="T229" s="599"/>
      <c r="U229" s="599"/>
      <c r="V229" s="599"/>
      <c r="W229" s="599"/>
      <c r="X229" s="599"/>
      <c r="Y229" s="599"/>
      <c r="Z229" s="599"/>
      <c r="AA229" s="599"/>
      <c r="AB229" s="599"/>
      <c r="AC229" s="599"/>
      <c r="AD229" s="599"/>
      <c r="AE229" s="599"/>
      <c r="AF229" s="599"/>
      <c r="AG229" s="599"/>
      <c r="AH229" s="599"/>
      <c r="AI229" s="599"/>
      <c r="AJ229" s="599"/>
      <c r="AK229" s="599"/>
      <c r="AL229" s="599"/>
      <c r="AM229" s="599"/>
      <c r="AN229" s="599"/>
      <c r="AO229" s="599"/>
      <c r="AP229" s="599"/>
      <c r="AQ229" s="599"/>
      <c r="AR229" s="599"/>
      <c r="AS229" s="599"/>
      <c r="AT229" s="599"/>
      <c r="AU229" s="599"/>
      <c r="AV229" s="599"/>
      <c r="AW229" s="599"/>
      <c r="AX229" s="599"/>
      <c r="AY229" s="599"/>
      <c r="AZ229" s="599"/>
      <c r="BA229" s="599"/>
      <c r="BB229" s="599"/>
      <c r="BC229" s="599"/>
      <c r="BD229" s="599"/>
      <c r="BE229" s="599"/>
      <c r="BF229" s="599"/>
      <c r="BG229" s="599"/>
      <c r="BH229" s="599"/>
      <c r="BI229" s="599"/>
      <c r="BJ229" s="599"/>
      <c r="BK229" s="599"/>
      <c r="BL229" s="599"/>
      <c r="BM229" s="599"/>
      <c r="BN229" s="599"/>
      <c r="BO229" s="599"/>
      <c r="BP229" s="599"/>
      <c r="BQ229" s="599"/>
      <c r="BR229" s="599"/>
      <c r="BS229" s="599"/>
      <c r="BT229" s="599"/>
      <c r="BU229" s="599"/>
      <c r="BV229" s="599"/>
      <c r="BW229" s="599"/>
      <c r="BX229" s="599"/>
      <c r="BY229" s="599"/>
      <c r="BZ229" s="599"/>
      <c r="CA229" s="599"/>
      <c r="CB229" s="599"/>
      <c r="CC229" s="599"/>
      <c r="CD229" s="599"/>
      <c r="CE229" s="599"/>
      <c r="CF229" s="599"/>
      <c r="CG229" s="599"/>
      <c r="CH229" s="599"/>
      <c r="CI229" s="599"/>
      <c r="CJ229" s="599"/>
      <c r="CK229" s="599"/>
      <c r="CL229" s="599"/>
      <c r="CM229" s="599"/>
      <c r="CN229" s="599"/>
      <c r="CO229" s="599"/>
      <c r="CP229" s="599"/>
      <c r="CQ229" s="599"/>
      <c r="CR229" s="599"/>
      <c r="CS229" s="599"/>
      <c r="CT229" s="599"/>
      <c r="CU229" s="599"/>
      <c r="CV229" s="599"/>
      <c r="CW229" s="599"/>
      <c r="CX229" s="599"/>
      <c r="CY229" s="599"/>
      <c r="CZ229" s="599"/>
      <c r="DA229" s="599"/>
      <c r="DB229" s="599"/>
      <c r="DC229" s="599"/>
      <c r="DD229" s="599"/>
      <c r="DE229" s="599"/>
      <c r="DF229" s="599"/>
      <c r="DG229" s="599"/>
      <c r="DH229" s="599"/>
      <c r="DI229" s="599"/>
      <c r="DJ229" s="599"/>
      <c r="DK229" s="599"/>
      <c r="DL229" s="599"/>
      <c r="DM229" s="599"/>
      <c r="DN229" s="599"/>
      <c r="DO229" s="599"/>
      <c r="DP229" s="599"/>
      <c r="DQ229" s="599"/>
      <c r="DR229" s="599"/>
      <c r="DS229" s="599"/>
      <c r="DT229" s="599"/>
      <c r="DU229" s="599"/>
      <c r="DV229" s="599"/>
      <c r="DW229" s="599"/>
      <c r="DX229" s="599"/>
      <c r="DY229" s="599"/>
      <c r="DZ229" s="599"/>
      <c r="EA229" s="599"/>
      <c r="EB229" s="599"/>
      <c r="EC229" s="599"/>
      <c r="ED229" s="599"/>
      <c r="EE229" s="599"/>
      <c r="EF229" s="599"/>
      <c r="EG229" s="599"/>
      <c r="EH229" s="599"/>
      <c r="EI229" s="599"/>
      <c r="EJ229" s="599"/>
      <c r="EK229" s="599"/>
      <c r="EL229" s="599"/>
      <c r="EM229" s="599"/>
      <c r="EN229" s="599"/>
      <c r="EO229" s="599"/>
      <c r="EP229" s="599"/>
      <c r="EQ229" s="599"/>
      <c r="ER229" s="599"/>
      <c r="ES229" s="599"/>
      <c r="ET229" s="599"/>
      <c r="EU229" s="599"/>
      <c r="EV229" s="599"/>
      <c r="EW229" s="599"/>
      <c r="EX229" s="599"/>
      <c r="EY229" s="599"/>
      <c r="EZ229" s="599"/>
      <c r="FA229" s="599"/>
      <c r="FB229" s="599"/>
      <c r="FC229" s="599"/>
      <c r="FD229" s="599"/>
      <c r="FE229" s="599"/>
      <c r="FF229" s="599"/>
      <c r="FG229" s="599"/>
      <c r="FH229" s="599"/>
      <c r="FI229" s="599"/>
      <c r="FJ229" s="599"/>
      <c r="FK229" s="599"/>
      <c r="FL229" s="599"/>
      <c r="FM229" s="599"/>
      <c r="FN229" s="599"/>
      <c r="FO229" s="599"/>
      <c r="FP229" s="599"/>
      <c r="FQ229" s="599"/>
      <c r="FR229" s="599"/>
      <c r="FS229" s="599"/>
      <c r="FT229" s="599"/>
      <c r="FU229" s="599"/>
      <c r="FV229" s="599"/>
      <c r="FW229" s="599"/>
      <c r="FX229" s="599"/>
      <c r="FY229" s="599"/>
      <c r="FZ229" s="599"/>
      <c r="GA229" s="599"/>
      <c r="GB229" s="599"/>
      <c r="GC229" s="599"/>
      <c r="GD229" s="599"/>
      <c r="GE229" s="599"/>
      <c r="GF229" s="599"/>
      <c r="GG229" s="599"/>
      <c r="GH229" s="599"/>
      <c r="GI229" s="599"/>
      <c r="GJ229" s="599"/>
      <c r="GK229" s="599"/>
      <c r="GL229" s="599"/>
      <c r="GM229" s="599"/>
      <c r="GN229" s="599"/>
      <c r="GO229" s="599"/>
      <c r="GP229" s="599"/>
      <c r="GQ229" s="599"/>
      <c r="GR229" s="599"/>
      <c r="GS229" s="599"/>
      <c r="GT229" s="599"/>
      <c r="GU229" s="599"/>
      <c r="GV229" s="599"/>
      <c r="GW229" s="599"/>
      <c r="GX229" s="599"/>
      <c r="GY229" s="599"/>
      <c r="GZ229" s="599"/>
      <c r="HA229" s="599"/>
      <c r="HB229" s="599"/>
      <c r="HC229" s="599"/>
      <c r="HD229" s="599"/>
      <c r="HE229" s="599"/>
      <c r="HF229" s="599"/>
      <c r="HG229" s="599"/>
      <c r="HH229" s="599"/>
      <c r="HI229" s="599"/>
      <c r="HJ229" s="599"/>
      <c r="HK229" s="599"/>
      <c r="HL229" s="599"/>
      <c r="HM229" s="599"/>
      <c r="HN229" s="599"/>
      <c r="HO229" s="599"/>
      <c r="HP229" s="599"/>
      <c r="HQ229" s="599"/>
      <c r="HR229" s="599"/>
      <c r="HS229" s="599"/>
      <c r="HT229" s="599"/>
      <c r="HU229" s="599"/>
      <c r="HV229" s="599"/>
      <c r="HW229" s="599"/>
      <c r="HX229" s="599"/>
      <c r="HY229" s="599"/>
      <c r="HZ229" s="599"/>
      <c r="IA229" s="599"/>
      <c r="IB229" s="599"/>
      <c r="IC229" s="599"/>
      <c r="ID229" s="599"/>
      <c r="IE229" s="599"/>
      <c r="IF229" s="599"/>
      <c r="IG229" s="599"/>
      <c r="IH229" s="599"/>
      <c r="II229" s="599"/>
      <c r="IJ229" s="599"/>
      <c r="IK229" s="599"/>
      <c r="IL229" s="599"/>
      <c r="IM229" s="599"/>
      <c r="IN229" s="599"/>
      <c r="IO229" s="599"/>
      <c r="IP229" s="599"/>
      <c r="IQ229" s="599"/>
      <c r="IR229" s="599"/>
      <c r="IS229" s="599"/>
      <c r="IT229" s="599"/>
      <c r="IU229" s="599"/>
      <c r="IV229" s="599"/>
    </row>
    <row r="230" spans="1:256" s="569" customFormat="1" ht="11.25">
      <c r="A230" s="525"/>
      <c r="B230" s="542" t="s">
        <v>1417</v>
      </c>
      <c r="C230" s="544" t="s">
        <v>889</v>
      </c>
      <c r="D230" s="545">
        <v>20</v>
      </c>
      <c r="E230" s="888"/>
      <c r="F230" s="478">
        <f t="shared" si="1"/>
        <v>0</v>
      </c>
      <c r="G230" s="607"/>
      <c r="H230" s="608"/>
      <c r="I230" s="608"/>
      <c r="J230" s="599"/>
      <c r="K230" s="599"/>
      <c r="L230" s="599"/>
      <c r="M230" s="599"/>
      <c r="N230" s="599"/>
      <c r="O230" s="599"/>
      <c r="P230" s="599"/>
      <c r="Q230" s="599"/>
      <c r="R230" s="599"/>
      <c r="S230" s="599"/>
      <c r="T230" s="599"/>
      <c r="U230" s="599"/>
      <c r="V230" s="599"/>
      <c r="W230" s="599"/>
      <c r="X230" s="599"/>
      <c r="Y230" s="599"/>
      <c r="Z230" s="599"/>
      <c r="AA230" s="599"/>
      <c r="AB230" s="599"/>
      <c r="AC230" s="599"/>
      <c r="AD230" s="599"/>
      <c r="AE230" s="599"/>
      <c r="AF230" s="599"/>
      <c r="AG230" s="599"/>
      <c r="AH230" s="599"/>
      <c r="AI230" s="599"/>
      <c r="AJ230" s="599"/>
      <c r="AK230" s="599"/>
      <c r="AL230" s="599"/>
      <c r="AM230" s="599"/>
      <c r="AN230" s="599"/>
      <c r="AO230" s="599"/>
      <c r="AP230" s="599"/>
      <c r="AQ230" s="599"/>
      <c r="AR230" s="599"/>
      <c r="AS230" s="599"/>
      <c r="AT230" s="599"/>
      <c r="AU230" s="599"/>
      <c r="AV230" s="599"/>
      <c r="AW230" s="599"/>
      <c r="AX230" s="599"/>
      <c r="AY230" s="599"/>
      <c r="AZ230" s="599"/>
      <c r="BA230" s="599"/>
      <c r="BB230" s="599"/>
      <c r="BC230" s="599"/>
      <c r="BD230" s="599"/>
      <c r="BE230" s="599"/>
      <c r="BF230" s="599"/>
      <c r="BG230" s="599"/>
      <c r="BH230" s="599"/>
      <c r="BI230" s="599"/>
      <c r="BJ230" s="599"/>
      <c r="BK230" s="599"/>
      <c r="BL230" s="599"/>
      <c r="BM230" s="599"/>
      <c r="BN230" s="599"/>
      <c r="BO230" s="599"/>
      <c r="BP230" s="599"/>
      <c r="BQ230" s="599"/>
      <c r="BR230" s="599"/>
      <c r="BS230" s="599"/>
      <c r="BT230" s="599"/>
      <c r="BU230" s="599"/>
      <c r="BV230" s="599"/>
      <c r="BW230" s="599"/>
      <c r="BX230" s="599"/>
      <c r="BY230" s="599"/>
      <c r="BZ230" s="599"/>
      <c r="CA230" s="599"/>
      <c r="CB230" s="599"/>
      <c r="CC230" s="599"/>
      <c r="CD230" s="599"/>
      <c r="CE230" s="599"/>
      <c r="CF230" s="599"/>
      <c r="CG230" s="599"/>
      <c r="CH230" s="599"/>
      <c r="CI230" s="599"/>
      <c r="CJ230" s="599"/>
      <c r="CK230" s="599"/>
      <c r="CL230" s="599"/>
      <c r="CM230" s="599"/>
      <c r="CN230" s="599"/>
      <c r="CO230" s="599"/>
      <c r="CP230" s="599"/>
      <c r="CQ230" s="599"/>
      <c r="CR230" s="599"/>
      <c r="CS230" s="599"/>
      <c r="CT230" s="599"/>
      <c r="CU230" s="599"/>
      <c r="CV230" s="599"/>
      <c r="CW230" s="599"/>
      <c r="CX230" s="599"/>
      <c r="CY230" s="599"/>
      <c r="CZ230" s="599"/>
      <c r="DA230" s="599"/>
      <c r="DB230" s="599"/>
      <c r="DC230" s="599"/>
      <c r="DD230" s="599"/>
      <c r="DE230" s="599"/>
      <c r="DF230" s="599"/>
      <c r="DG230" s="599"/>
      <c r="DH230" s="599"/>
      <c r="DI230" s="599"/>
      <c r="DJ230" s="599"/>
      <c r="DK230" s="599"/>
      <c r="DL230" s="599"/>
      <c r="DM230" s="599"/>
      <c r="DN230" s="599"/>
      <c r="DO230" s="599"/>
      <c r="DP230" s="599"/>
      <c r="DQ230" s="599"/>
      <c r="DR230" s="599"/>
      <c r="DS230" s="599"/>
      <c r="DT230" s="599"/>
      <c r="DU230" s="599"/>
      <c r="DV230" s="599"/>
      <c r="DW230" s="599"/>
      <c r="DX230" s="599"/>
      <c r="DY230" s="599"/>
      <c r="DZ230" s="599"/>
      <c r="EA230" s="599"/>
      <c r="EB230" s="599"/>
      <c r="EC230" s="599"/>
      <c r="ED230" s="599"/>
      <c r="EE230" s="599"/>
      <c r="EF230" s="599"/>
      <c r="EG230" s="599"/>
      <c r="EH230" s="599"/>
      <c r="EI230" s="599"/>
      <c r="EJ230" s="599"/>
      <c r="EK230" s="599"/>
      <c r="EL230" s="599"/>
      <c r="EM230" s="599"/>
      <c r="EN230" s="599"/>
      <c r="EO230" s="599"/>
      <c r="EP230" s="599"/>
      <c r="EQ230" s="599"/>
      <c r="ER230" s="599"/>
      <c r="ES230" s="599"/>
      <c r="ET230" s="599"/>
      <c r="EU230" s="599"/>
      <c r="EV230" s="599"/>
      <c r="EW230" s="599"/>
      <c r="EX230" s="599"/>
      <c r="EY230" s="599"/>
      <c r="EZ230" s="599"/>
      <c r="FA230" s="599"/>
      <c r="FB230" s="599"/>
      <c r="FC230" s="599"/>
      <c r="FD230" s="599"/>
      <c r="FE230" s="599"/>
      <c r="FF230" s="599"/>
      <c r="FG230" s="599"/>
      <c r="FH230" s="599"/>
      <c r="FI230" s="599"/>
      <c r="FJ230" s="599"/>
      <c r="FK230" s="599"/>
      <c r="FL230" s="599"/>
      <c r="FM230" s="599"/>
      <c r="FN230" s="599"/>
      <c r="FO230" s="599"/>
      <c r="FP230" s="599"/>
      <c r="FQ230" s="599"/>
      <c r="FR230" s="599"/>
      <c r="FS230" s="599"/>
      <c r="FT230" s="599"/>
      <c r="FU230" s="599"/>
      <c r="FV230" s="599"/>
      <c r="FW230" s="599"/>
      <c r="FX230" s="599"/>
      <c r="FY230" s="599"/>
      <c r="FZ230" s="599"/>
      <c r="GA230" s="599"/>
      <c r="GB230" s="599"/>
      <c r="GC230" s="599"/>
      <c r="GD230" s="599"/>
      <c r="GE230" s="599"/>
      <c r="GF230" s="599"/>
      <c r="GG230" s="599"/>
      <c r="GH230" s="599"/>
      <c r="GI230" s="599"/>
      <c r="GJ230" s="599"/>
      <c r="GK230" s="599"/>
      <c r="GL230" s="599"/>
      <c r="GM230" s="599"/>
      <c r="GN230" s="599"/>
      <c r="GO230" s="599"/>
      <c r="GP230" s="599"/>
      <c r="GQ230" s="599"/>
      <c r="GR230" s="599"/>
      <c r="GS230" s="599"/>
      <c r="GT230" s="599"/>
      <c r="GU230" s="599"/>
      <c r="GV230" s="599"/>
      <c r="GW230" s="599"/>
      <c r="GX230" s="599"/>
      <c r="GY230" s="599"/>
      <c r="GZ230" s="599"/>
      <c r="HA230" s="599"/>
      <c r="HB230" s="599"/>
      <c r="HC230" s="599"/>
      <c r="HD230" s="599"/>
      <c r="HE230" s="599"/>
      <c r="HF230" s="599"/>
      <c r="HG230" s="599"/>
      <c r="HH230" s="599"/>
      <c r="HI230" s="599"/>
      <c r="HJ230" s="599"/>
      <c r="HK230" s="599"/>
      <c r="HL230" s="599"/>
      <c r="HM230" s="599"/>
      <c r="HN230" s="599"/>
      <c r="HO230" s="599"/>
      <c r="HP230" s="599"/>
      <c r="HQ230" s="599"/>
      <c r="HR230" s="599"/>
      <c r="HS230" s="599"/>
      <c r="HT230" s="599"/>
      <c r="HU230" s="599"/>
      <c r="HV230" s="599"/>
      <c r="HW230" s="599"/>
      <c r="HX230" s="599"/>
      <c r="HY230" s="599"/>
      <c r="HZ230" s="599"/>
      <c r="IA230" s="599"/>
      <c r="IB230" s="599"/>
      <c r="IC230" s="599"/>
      <c r="ID230" s="599"/>
      <c r="IE230" s="599"/>
      <c r="IF230" s="599"/>
      <c r="IG230" s="599"/>
      <c r="IH230" s="599"/>
      <c r="II230" s="599"/>
      <c r="IJ230" s="599"/>
      <c r="IK230" s="599"/>
      <c r="IL230" s="599"/>
      <c r="IM230" s="599"/>
      <c r="IN230" s="599"/>
      <c r="IO230" s="599"/>
      <c r="IP230" s="599"/>
      <c r="IQ230" s="599"/>
      <c r="IR230" s="599"/>
      <c r="IS230" s="599"/>
      <c r="IT230" s="599"/>
      <c r="IU230" s="599"/>
      <c r="IV230" s="599"/>
    </row>
    <row r="231" spans="1:256" s="569" customFormat="1" ht="11.25">
      <c r="A231" s="525"/>
      <c r="B231" s="542" t="s">
        <v>1418</v>
      </c>
      <c r="C231" s="544" t="s">
        <v>889</v>
      </c>
      <c r="D231" s="545">
        <v>8</v>
      </c>
      <c r="E231" s="888"/>
      <c r="F231" s="478">
        <f t="shared" si="1"/>
        <v>0</v>
      </c>
      <c r="G231" s="607"/>
      <c r="H231" s="608"/>
      <c r="I231" s="608"/>
      <c r="J231" s="599"/>
      <c r="K231" s="599"/>
      <c r="L231" s="599"/>
      <c r="M231" s="599"/>
      <c r="N231" s="599"/>
      <c r="O231" s="599"/>
      <c r="P231" s="599"/>
      <c r="Q231" s="599"/>
      <c r="R231" s="599"/>
      <c r="S231" s="599"/>
      <c r="T231" s="599"/>
      <c r="U231" s="599"/>
      <c r="V231" s="599"/>
      <c r="W231" s="599"/>
      <c r="X231" s="599"/>
      <c r="Y231" s="599"/>
      <c r="Z231" s="599"/>
      <c r="AA231" s="599"/>
      <c r="AB231" s="599"/>
      <c r="AC231" s="599"/>
      <c r="AD231" s="599"/>
      <c r="AE231" s="599"/>
      <c r="AF231" s="599"/>
      <c r="AG231" s="599"/>
      <c r="AH231" s="599"/>
      <c r="AI231" s="599"/>
      <c r="AJ231" s="599"/>
      <c r="AK231" s="599"/>
      <c r="AL231" s="599"/>
      <c r="AM231" s="599"/>
      <c r="AN231" s="599"/>
      <c r="AO231" s="599"/>
      <c r="AP231" s="599"/>
      <c r="AQ231" s="599"/>
      <c r="AR231" s="599"/>
      <c r="AS231" s="599"/>
      <c r="AT231" s="599"/>
      <c r="AU231" s="599"/>
      <c r="AV231" s="599"/>
      <c r="AW231" s="599"/>
      <c r="AX231" s="599"/>
      <c r="AY231" s="599"/>
      <c r="AZ231" s="599"/>
      <c r="BA231" s="599"/>
      <c r="BB231" s="599"/>
      <c r="BC231" s="599"/>
      <c r="BD231" s="599"/>
      <c r="BE231" s="599"/>
      <c r="BF231" s="599"/>
      <c r="BG231" s="599"/>
      <c r="BH231" s="599"/>
      <c r="BI231" s="599"/>
      <c r="BJ231" s="599"/>
      <c r="BK231" s="599"/>
      <c r="BL231" s="599"/>
      <c r="BM231" s="599"/>
      <c r="BN231" s="599"/>
      <c r="BO231" s="599"/>
      <c r="BP231" s="599"/>
      <c r="BQ231" s="599"/>
      <c r="BR231" s="599"/>
      <c r="BS231" s="599"/>
      <c r="BT231" s="599"/>
      <c r="BU231" s="599"/>
      <c r="BV231" s="599"/>
      <c r="BW231" s="599"/>
      <c r="BX231" s="599"/>
      <c r="BY231" s="599"/>
      <c r="BZ231" s="599"/>
      <c r="CA231" s="599"/>
      <c r="CB231" s="599"/>
      <c r="CC231" s="599"/>
      <c r="CD231" s="599"/>
      <c r="CE231" s="599"/>
      <c r="CF231" s="599"/>
      <c r="CG231" s="599"/>
      <c r="CH231" s="599"/>
      <c r="CI231" s="599"/>
      <c r="CJ231" s="599"/>
      <c r="CK231" s="599"/>
      <c r="CL231" s="599"/>
      <c r="CM231" s="599"/>
      <c r="CN231" s="599"/>
      <c r="CO231" s="599"/>
      <c r="CP231" s="599"/>
      <c r="CQ231" s="599"/>
      <c r="CR231" s="599"/>
      <c r="CS231" s="599"/>
      <c r="CT231" s="599"/>
      <c r="CU231" s="599"/>
      <c r="CV231" s="599"/>
      <c r="CW231" s="599"/>
      <c r="CX231" s="599"/>
      <c r="CY231" s="599"/>
      <c r="CZ231" s="599"/>
      <c r="DA231" s="599"/>
      <c r="DB231" s="599"/>
      <c r="DC231" s="599"/>
      <c r="DD231" s="599"/>
      <c r="DE231" s="599"/>
      <c r="DF231" s="599"/>
      <c r="DG231" s="599"/>
      <c r="DH231" s="599"/>
      <c r="DI231" s="599"/>
      <c r="DJ231" s="599"/>
      <c r="DK231" s="599"/>
      <c r="DL231" s="599"/>
      <c r="DM231" s="599"/>
      <c r="DN231" s="599"/>
      <c r="DO231" s="599"/>
      <c r="DP231" s="599"/>
      <c r="DQ231" s="599"/>
      <c r="DR231" s="599"/>
      <c r="DS231" s="599"/>
      <c r="DT231" s="599"/>
      <c r="DU231" s="599"/>
      <c r="DV231" s="599"/>
      <c r="DW231" s="599"/>
      <c r="DX231" s="599"/>
      <c r="DY231" s="599"/>
      <c r="DZ231" s="599"/>
      <c r="EA231" s="599"/>
      <c r="EB231" s="599"/>
      <c r="EC231" s="599"/>
      <c r="ED231" s="599"/>
      <c r="EE231" s="599"/>
      <c r="EF231" s="599"/>
      <c r="EG231" s="599"/>
      <c r="EH231" s="599"/>
      <c r="EI231" s="599"/>
      <c r="EJ231" s="599"/>
      <c r="EK231" s="599"/>
      <c r="EL231" s="599"/>
      <c r="EM231" s="599"/>
      <c r="EN231" s="599"/>
      <c r="EO231" s="599"/>
      <c r="EP231" s="599"/>
      <c r="EQ231" s="599"/>
      <c r="ER231" s="599"/>
      <c r="ES231" s="599"/>
      <c r="ET231" s="599"/>
      <c r="EU231" s="599"/>
      <c r="EV231" s="599"/>
      <c r="EW231" s="599"/>
      <c r="EX231" s="599"/>
      <c r="EY231" s="599"/>
      <c r="EZ231" s="599"/>
      <c r="FA231" s="599"/>
      <c r="FB231" s="599"/>
      <c r="FC231" s="599"/>
      <c r="FD231" s="599"/>
      <c r="FE231" s="599"/>
      <c r="FF231" s="599"/>
      <c r="FG231" s="599"/>
      <c r="FH231" s="599"/>
      <c r="FI231" s="599"/>
      <c r="FJ231" s="599"/>
      <c r="FK231" s="599"/>
      <c r="FL231" s="599"/>
      <c r="FM231" s="599"/>
      <c r="FN231" s="599"/>
      <c r="FO231" s="599"/>
      <c r="FP231" s="599"/>
      <c r="FQ231" s="599"/>
      <c r="FR231" s="599"/>
      <c r="FS231" s="599"/>
      <c r="FT231" s="599"/>
      <c r="FU231" s="599"/>
      <c r="FV231" s="599"/>
      <c r="FW231" s="599"/>
      <c r="FX231" s="599"/>
      <c r="FY231" s="599"/>
      <c r="FZ231" s="599"/>
      <c r="GA231" s="599"/>
      <c r="GB231" s="599"/>
      <c r="GC231" s="599"/>
      <c r="GD231" s="599"/>
      <c r="GE231" s="599"/>
      <c r="GF231" s="599"/>
      <c r="GG231" s="599"/>
      <c r="GH231" s="599"/>
      <c r="GI231" s="599"/>
      <c r="GJ231" s="599"/>
      <c r="GK231" s="599"/>
      <c r="GL231" s="599"/>
      <c r="GM231" s="599"/>
      <c r="GN231" s="599"/>
      <c r="GO231" s="599"/>
      <c r="GP231" s="599"/>
      <c r="GQ231" s="599"/>
      <c r="GR231" s="599"/>
      <c r="GS231" s="599"/>
      <c r="GT231" s="599"/>
      <c r="GU231" s="599"/>
      <c r="GV231" s="599"/>
      <c r="GW231" s="599"/>
      <c r="GX231" s="599"/>
      <c r="GY231" s="599"/>
      <c r="GZ231" s="599"/>
      <c r="HA231" s="599"/>
      <c r="HB231" s="599"/>
      <c r="HC231" s="599"/>
      <c r="HD231" s="599"/>
      <c r="HE231" s="599"/>
      <c r="HF231" s="599"/>
      <c r="HG231" s="599"/>
      <c r="HH231" s="599"/>
      <c r="HI231" s="599"/>
      <c r="HJ231" s="599"/>
      <c r="HK231" s="599"/>
      <c r="HL231" s="599"/>
      <c r="HM231" s="599"/>
      <c r="HN231" s="599"/>
      <c r="HO231" s="599"/>
      <c r="HP231" s="599"/>
      <c r="HQ231" s="599"/>
      <c r="HR231" s="599"/>
      <c r="HS231" s="599"/>
      <c r="HT231" s="599"/>
      <c r="HU231" s="599"/>
      <c r="HV231" s="599"/>
      <c r="HW231" s="599"/>
      <c r="HX231" s="599"/>
      <c r="HY231" s="599"/>
      <c r="HZ231" s="599"/>
      <c r="IA231" s="599"/>
      <c r="IB231" s="599"/>
      <c r="IC231" s="599"/>
      <c r="ID231" s="599"/>
      <c r="IE231" s="599"/>
      <c r="IF231" s="599"/>
      <c r="IG231" s="599"/>
      <c r="IH231" s="599"/>
      <c r="II231" s="599"/>
      <c r="IJ231" s="599"/>
      <c r="IK231" s="599"/>
      <c r="IL231" s="599"/>
      <c r="IM231" s="599"/>
      <c r="IN231" s="599"/>
      <c r="IO231" s="599"/>
      <c r="IP231" s="599"/>
      <c r="IQ231" s="599"/>
      <c r="IR231" s="599"/>
      <c r="IS231" s="599"/>
      <c r="IT231" s="599"/>
      <c r="IU231" s="599"/>
      <c r="IV231" s="599"/>
    </row>
    <row r="232" spans="1:256" s="569" customFormat="1" ht="11.25">
      <c r="A232" s="543"/>
      <c r="B232" s="526"/>
      <c r="C232" s="631"/>
      <c r="D232" s="632"/>
      <c r="E232" s="478"/>
      <c r="F232" s="478"/>
      <c r="G232" s="633"/>
      <c r="H232" s="633"/>
      <c r="I232" s="526"/>
      <c r="J232" s="526"/>
      <c r="K232" s="526"/>
      <c r="L232" s="526"/>
      <c r="M232" s="526"/>
      <c r="N232" s="526"/>
      <c r="O232" s="526"/>
      <c r="P232" s="526"/>
      <c r="Q232" s="526"/>
      <c r="R232" s="526"/>
      <c r="S232" s="526"/>
      <c r="T232" s="526"/>
      <c r="U232" s="526"/>
      <c r="V232" s="526"/>
      <c r="W232" s="526"/>
      <c r="X232" s="526"/>
      <c r="Y232" s="526"/>
      <c r="Z232" s="526"/>
      <c r="AA232" s="526"/>
      <c r="AB232" s="526"/>
      <c r="AC232" s="526"/>
      <c r="AD232" s="526"/>
      <c r="AE232" s="526"/>
      <c r="AF232" s="526"/>
      <c r="AG232" s="526"/>
      <c r="AH232" s="526"/>
      <c r="AI232" s="526"/>
      <c r="AJ232" s="526"/>
      <c r="AK232" s="526"/>
      <c r="AL232" s="526"/>
      <c r="AM232" s="526"/>
      <c r="AN232" s="526"/>
      <c r="AO232" s="526"/>
      <c r="AP232" s="526"/>
      <c r="AQ232" s="526"/>
      <c r="AR232" s="526"/>
      <c r="AS232" s="526"/>
      <c r="AT232" s="526"/>
      <c r="AU232" s="526"/>
      <c r="AV232" s="526"/>
      <c r="AW232" s="526"/>
      <c r="AX232" s="526"/>
      <c r="AY232" s="526"/>
      <c r="AZ232" s="526"/>
      <c r="BA232" s="526"/>
      <c r="BB232" s="526"/>
      <c r="BC232" s="526"/>
      <c r="BD232" s="526"/>
      <c r="BE232" s="526"/>
      <c r="BF232" s="526"/>
      <c r="BG232" s="526"/>
      <c r="BH232" s="526"/>
      <c r="BI232" s="526"/>
      <c r="BJ232" s="526"/>
      <c r="BK232" s="526"/>
      <c r="BL232" s="526"/>
      <c r="BM232" s="526"/>
      <c r="BN232" s="526"/>
      <c r="BO232" s="526"/>
      <c r="BP232" s="526"/>
      <c r="BQ232" s="526"/>
      <c r="BR232" s="526"/>
      <c r="BS232" s="526"/>
      <c r="BT232" s="526"/>
      <c r="BU232" s="526"/>
      <c r="BV232" s="526"/>
      <c r="BW232" s="526"/>
      <c r="BX232" s="526"/>
      <c r="BY232" s="526"/>
      <c r="BZ232" s="526"/>
      <c r="CA232" s="526"/>
      <c r="CB232" s="526"/>
      <c r="CC232" s="526"/>
      <c r="CD232" s="526"/>
      <c r="CE232" s="526"/>
      <c r="CF232" s="526"/>
      <c r="CG232" s="526"/>
      <c r="CH232" s="526"/>
      <c r="CI232" s="526"/>
      <c r="CJ232" s="526"/>
      <c r="CK232" s="526"/>
      <c r="CL232" s="526"/>
      <c r="CM232" s="526"/>
      <c r="CN232" s="526"/>
      <c r="CO232" s="526"/>
      <c r="CP232" s="526"/>
      <c r="CQ232" s="526"/>
      <c r="CR232" s="526"/>
      <c r="CS232" s="526"/>
      <c r="CT232" s="526"/>
      <c r="CU232" s="526"/>
      <c r="CV232" s="526"/>
      <c r="CW232" s="526"/>
      <c r="CX232" s="526"/>
      <c r="CY232" s="526"/>
      <c r="CZ232" s="526"/>
      <c r="DA232" s="526"/>
      <c r="DB232" s="526"/>
      <c r="DC232" s="526"/>
      <c r="DD232" s="526"/>
      <c r="DE232" s="526"/>
      <c r="DF232" s="526"/>
      <c r="DG232" s="526"/>
      <c r="DH232" s="526"/>
      <c r="DI232" s="526"/>
      <c r="DJ232" s="526"/>
      <c r="DK232" s="526"/>
      <c r="DL232" s="526"/>
      <c r="DM232" s="526"/>
      <c r="DN232" s="526"/>
      <c r="DO232" s="526"/>
      <c r="DP232" s="526"/>
      <c r="DQ232" s="526"/>
      <c r="DR232" s="526"/>
      <c r="DS232" s="526"/>
      <c r="DT232" s="526"/>
      <c r="DU232" s="526"/>
      <c r="DV232" s="526"/>
      <c r="DW232" s="526"/>
      <c r="DX232" s="526"/>
      <c r="DY232" s="526"/>
      <c r="DZ232" s="526"/>
      <c r="EA232" s="526"/>
      <c r="EB232" s="526"/>
      <c r="EC232" s="526"/>
      <c r="ED232" s="526"/>
      <c r="EE232" s="526"/>
      <c r="EF232" s="526"/>
      <c r="EG232" s="526"/>
      <c r="EH232" s="526"/>
      <c r="EI232" s="526"/>
      <c r="EJ232" s="526"/>
      <c r="EK232" s="526"/>
      <c r="EL232" s="526"/>
      <c r="EM232" s="526"/>
      <c r="EN232" s="526"/>
      <c r="EO232" s="526"/>
      <c r="EP232" s="526"/>
      <c r="EQ232" s="526"/>
      <c r="ER232" s="526"/>
      <c r="ES232" s="526"/>
      <c r="ET232" s="526"/>
      <c r="EU232" s="526"/>
      <c r="EV232" s="526"/>
      <c r="EW232" s="526"/>
      <c r="EX232" s="526"/>
      <c r="EY232" s="526"/>
      <c r="EZ232" s="526"/>
      <c r="FA232" s="526"/>
      <c r="FB232" s="526"/>
      <c r="FC232" s="526"/>
      <c r="FD232" s="526"/>
      <c r="FE232" s="526"/>
      <c r="FF232" s="526"/>
      <c r="FG232" s="526"/>
      <c r="FH232" s="526"/>
      <c r="FI232" s="526"/>
      <c r="FJ232" s="526"/>
      <c r="FK232" s="526"/>
      <c r="FL232" s="526"/>
      <c r="FM232" s="526"/>
      <c r="FN232" s="526"/>
      <c r="FO232" s="526"/>
      <c r="FP232" s="526"/>
      <c r="FQ232" s="526"/>
      <c r="FR232" s="526"/>
      <c r="FS232" s="526"/>
      <c r="FT232" s="526"/>
      <c r="FU232" s="526"/>
      <c r="FV232" s="526"/>
      <c r="FW232" s="526"/>
      <c r="FX232" s="526"/>
      <c r="FY232" s="526"/>
      <c r="FZ232" s="526"/>
      <c r="GA232" s="526"/>
      <c r="GB232" s="526"/>
      <c r="GC232" s="526"/>
      <c r="GD232" s="526"/>
      <c r="GE232" s="526"/>
      <c r="GF232" s="526"/>
      <c r="GG232" s="526"/>
      <c r="GH232" s="526"/>
      <c r="GI232" s="526"/>
      <c r="GJ232" s="526"/>
      <c r="GK232" s="526"/>
      <c r="GL232" s="526"/>
      <c r="GM232" s="526"/>
      <c r="GN232" s="526"/>
      <c r="GO232" s="526"/>
      <c r="GP232" s="526"/>
      <c r="GQ232" s="526"/>
      <c r="GR232" s="526"/>
      <c r="GS232" s="526"/>
      <c r="GT232" s="526"/>
      <c r="GU232" s="526"/>
      <c r="GV232" s="526"/>
      <c r="GW232" s="526"/>
      <c r="GX232" s="526"/>
      <c r="GY232" s="526"/>
      <c r="GZ232" s="526"/>
      <c r="HA232" s="526"/>
      <c r="HB232" s="526"/>
      <c r="HC232" s="526"/>
      <c r="HD232" s="526"/>
      <c r="HE232" s="526"/>
      <c r="HF232" s="526"/>
      <c r="HG232" s="526"/>
      <c r="HH232" s="526"/>
      <c r="HI232" s="526"/>
      <c r="HJ232" s="526"/>
      <c r="HK232" s="526"/>
      <c r="HL232" s="526"/>
      <c r="HM232" s="526"/>
      <c r="HN232" s="526"/>
      <c r="HO232" s="526"/>
      <c r="HP232" s="526"/>
      <c r="HQ232" s="526"/>
      <c r="HR232" s="526"/>
      <c r="HS232" s="526"/>
      <c r="HT232" s="526"/>
      <c r="HU232" s="526"/>
      <c r="HV232" s="526"/>
      <c r="HW232" s="526"/>
      <c r="HX232" s="526"/>
      <c r="HY232" s="526"/>
      <c r="HZ232" s="526"/>
      <c r="IA232" s="526"/>
      <c r="IB232" s="526"/>
      <c r="IC232" s="526"/>
      <c r="ID232" s="526"/>
      <c r="IE232" s="526"/>
      <c r="IF232" s="526"/>
      <c r="IG232" s="526"/>
      <c r="IH232" s="526"/>
      <c r="II232" s="526"/>
      <c r="IJ232" s="526"/>
      <c r="IK232" s="526"/>
      <c r="IL232" s="526"/>
      <c r="IM232" s="526"/>
      <c r="IN232" s="526"/>
      <c r="IO232" s="526"/>
      <c r="IP232" s="526"/>
      <c r="IQ232" s="526"/>
      <c r="IR232" s="526"/>
      <c r="IS232" s="526"/>
      <c r="IT232" s="526"/>
      <c r="IU232" s="526"/>
      <c r="IV232" s="526"/>
    </row>
    <row r="233" spans="1:256" s="569" customFormat="1" ht="22.5">
      <c r="A233" s="525" t="s">
        <v>178</v>
      </c>
      <c r="B233" s="609" t="s">
        <v>1419</v>
      </c>
      <c r="C233" s="544"/>
      <c r="D233" s="545"/>
      <c r="E233" s="478"/>
      <c r="F233" s="478"/>
      <c r="G233" s="633"/>
      <c r="H233" s="633"/>
      <c r="I233" s="526"/>
      <c r="J233" s="526"/>
      <c r="K233" s="526"/>
      <c r="L233" s="526"/>
      <c r="M233" s="526"/>
      <c r="N233" s="526"/>
      <c r="O233" s="526"/>
      <c r="P233" s="526"/>
      <c r="Q233" s="526"/>
      <c r="R233" s="526"/>
      <c r="S233" s="526"/>
      <c r="T233" s="526"/>
      <c r="U233" s="526"/>
      <c r="V233" s="526"/>
      <c r="W233" s="526"/>
      <c r="X233" s="526"/>
      <c r="Y233" s="526"/>
      <c r="Z233" s="526"/>
      <c r="AA233" s="526"/>
      <c r="AB233" s="526"/>
      <c r="AC233" s="526"/>
      <c r="AD233" s="526"/>
      <c r="AE233" s="526"/>
      <c r="AF233" s="526"/>
      <c r="AG233" s="526"/>
      <c r="AH233" s="526"/>
      <c r="AI233" s="526"/>
      <c r="AJ233" s="526"/>
      <c r="AK233" s="526"/>
      <c r="AL233" s="526"/>
      <c r="AM233" s="526"/>
      <c r="AN233" s="526"/>
      <c r="AO233" s="526"/>
      <c r="AP233" s="526"/>
      <c r="AQ233" s="526"/>
      <c r="AR233" s="526"/>
      <c r="AS233" s="526"/>
      <c r="AT233" s="526"/>
      <c r="AU233" s="526"/>
      <c r="AV233" s="526"/>
      <c r="AW233" s="526"/>
      <c r="AX233" s="526"/>
      <c r="AY233" s="526"/>
      <c r="AZ233" s="526"/>
      <c r="BA233" s="526"/>
      <c r="BB233" s="526"/>
      <c r="BC233" s="526"/>
      <c r="BD233" s="526"/>
      <c r="BE233" s="526"/>
      <c r="BF233" s="526"/>
      <c r="BG233" s="526"/>
      <c r="BH233" s="526"/>
      <c r="BI233" s="526"/>
      <c r="BJ233" s="526"/>
      <c r="BK233" s="526"/>
      <c r="BL233" s="526"/>
      <c r="BM233" s="526"/>
      <c r="BN233" s="526"/>
      <c r="BO233" s="526"/>
      <c r="BP233" s="526"/>
      <c r="BQ233" s="526"/>
      <c r="BR233" s="526"/>
      <c r="BS233" s="526"/>
      <c r="BT233" s="526"/>
      <c r="BU233" s="526"/>
      <c r="BV233" s="526"/>
      <c r="BW233" s="526"/>
      <c r="BX233" s="526"/>
      <c r="BY233" s="526"/>
      <c r="BZ233" s="526"/>
      <c r="CA233" s="526"/>
      <c r="CB233" s="526"/>
      <c r="CC233" s="526"/>
      <c r="CD233" s="526"/>
      <c r="CE233" s="526"/>
      <c r="CF233" s="526"/>
      <c r="CG233" s="526"/>
      <c r="CH233" s="526"/>
      <c r="CI233" s="526"/>
      <c r="CJ233" s="526"/>
      <c r="CK233" s="526"/>
      <c r="CL233" s="526"/>
      <c r="CM233" s="526"/>
      <c r="CN233" s="526"/>
      <c r="CO233" s="526"/>
      <c r="CP233" s="526"/>
      <c r="CQ233" s="526"/>
      <c r="CR233" s="526"/>
      <c r="CS233" s="526"/>
      <c r="CT233" s="526"/>
      <c r="CU233" s="526"/>
      <c r="CV233" s="526"/>
      <c r="CW233" s="526"/>
      <c r="CX233" s="526"/>
      <c r="CY233" s="526"/>
      <c r="CZ233" s="526"/>
      <c r="DA233" s="526"/>
      <c r="DB233" s="526"/>
      <c r="DC233" s="526"/>
      <c r="DD233" s="526"/>
      <c r="DE233" s="526"/>
      <c r="DF233" s="526"/>
      <c r="DG233" s="526"/>
      <c r="DH233" s="526"/>
      <c r="DI233" s="526"/>
      <c r="DJ233" s="526"/>
      <c r="DK233" s="526"/>
      <c r="DL233" s="526"/>
      <c r="DM233" s="526"/>
      <c r="DN233" s="526"/>
      <c r="DO233" s="526"/>
      <c r="DP233" s="526"/>
      <c r="DQ233" s="526"/>
      <c r="DR233" s="526"/>
      <c r="DS233" s="526"/>
      <c r="DT233" s="526"/>
      <c r="DU233" s="526"/>
      <c r="DV233" s="526"/>
      <c r="DW233" s="526"/>
      <c r="DX233" s="526"/>
      <c r="DY233" s="526"/>
      <c r="DZ233" s="526"/>
      <c r="EA233" s="526"/>
      <c r="EB233" s="526"/>
      <c r="EC233" s="526"/>
      <c r="ED233" s="526"/>
      <c r="EE233" s="526"/>
      <c r="EF233" s="526"/>
      <c r="EG233" s="526"/>
      <c r="EH233" s="526"/>
      <c r="EI233" s="526"/>
      <c r="EJ233" s="526"/>
      <c r="EK233" s="526"/>
      <c r="EL233" s="526"/>
      <c r="EM233" s="526"/>
      <c r="EN233" s="526"/>
      <c r="EO233" s="526"/>
      <c r="EP233" s="526"/>
      <c r="EQ233" s="526"/>
      <c r="ER233" s="526"/>
      <c r="ES233" s="526"/>
      <c r="ET233" s="526"/>
      <c r="EU233" s="526"/>
      <c r="EV233" s="526"/>
      <c r="EW233" s="526"/>
      <c r="EX233" s="526"/>
      <c r="EY233" s="526"/>
      <c r="EZ233" s="526"/>
      <c r="FA233" s="526"/>
      <c r="FB233" s="526"/>
      <c r="FC233" s="526"/>
      <c r="FD233" s="526"/>
      <c r="FE233" s="526"/>
      <c r="FF233" s="526"/>
      <c r="FG233" s="526"/>
      <c r="FH233" s="526"/>
      <c r="FI233" s="526"/>
      <c r="FJ233" s="526"/>
      <c r="FK233" s="526"/>
      <c r="FL233" s="526"/>
      <c r="FM233" s="526"/>
      <c r="FN233" s="526"/>
      <c r="FO233" s="526"/>
      <c r="FP233" s="526"/>
      <c r="FQ233" s="526"/>
      <c r="FR233" s="526"/>
      <c r="FS233" s="526"/>
      <c r="FT233" s="526"/>
      <c r="FU233" s="526"/>
      <c r="FV233" s="526"/>
      <c r="FW233" s="526"/>
      <c r="FX233" s="526"/>
      <c r="FY233" s="526"/>
      <c r="FZ233" s="526"/>
      <c r="GA233" s="526"/>
      <c r="GB233" s="526"/>
      <c r="GC233" s="526"/>
      <c r="GD233" s="526"/>
      <c r="GE233" s="526"/>
      <c r="GF233" s="526"/>
      <c r="GG233" s="526"/>
      <c r="GH233" s="526"/>
      <c r="GI233" s="526"/>
      <c r="GJ233" s="526"/>
      <c r="GK233" s="526"/>
      <c r="GL233" s="526"/>
      <c r="GM233" s="526"/>
      <c r="GN233" s="526"/>
      <c r="GO233" s="526"/>
      <c r="GP233" s="526"/>
      <c r="GQ233" s="526"/>
      <c r="GR233" s="526"/>
      <c r="GS233" s="526"/>
      <c r="GT233" s="526"/>
      <c r="GU233" s="526"/>
      <c r="GV233" s="526"/>
      <c r="GW233" s="526"/>
      <c r="GX233" s="526"/>
      <c r="GY233" s="526"/>
      <c r="GZ233" s="526"/>
      <c r="HA233" s="526"/>
      <c r="HB233" s="526"/>
      <c r="HC233" s="526"/>
      <c r="HD233" s="526"/>
      <c r="HE233" s="526"/>
      <c r="HF233" s="526"/>
      <c r="HG233" s="526"/>
      <c r="HH233" s="526"/>
      <c r="HI233" s="526"/>
      <c r="HJ233" s="526"/>
      <c r="HK233" s="526"/>
      <c r="HL233" s="526"/>
      <c r="HM233" s="526"/>
      <c r="HN233" s="526"/>
      <c r="HO233" s="526"/>
      <c r="HP233" s="526"/>
      <c r="HQ233" s="526"/>
      <c r="HR233" s="526"/>
      <c r="HS233" s="526"/>
      <c r="HT233" s="526"/>
      <c r="HU233" s="526"/>
      <c r="HV233" s="526"/>
      <c r="HW233" s="526"/>
      <c r="HX233" s="526"/>
      <c r="HY233" s="526"/>
      <c r="HZ233" s="526"/>
      <c r="IA233" s="526"/>
      <c r="IB233" s="526"/>
      <c r="IC233" s="526"/>
      <c r="ID233" s="526"/>
      <c r="IE233" s="526"/>
      <c r="IF233" s="526"/>
      <c r="IG233" s="526"/>
      <c r="IH233" s="526"/>
      <c r="II233" s="526"/>
      <c r="IJ233" s="526"/>
      <c r="IK233" s="526"/>
      <c r="IL233" s="526"/>
      <c r="IM233" s="526"/>
      <c r="IN233" s="526"/>
      <c r="IO233" s="526"/>
      <c r="IP233" s="526"/>
      <c r="IQ233" s="526"/>
      <c r="IR233" s="526"/>
      <c r="IS233" s="526"/>
      <c r="IT233" s="526"/>
      <c r="IU233" s="526"/>
      <c r="IV233" s="526"/>
    </row>
    <row r="234" spans="1:256" s="569" customFormat="1" ht="78.75">
      <c r="A234" s="525"/>
      <c r="B234" s="526" t="s">
        <v>1766</v>
      </c>
      <c r="C234" s="544"/>
      <c r="D234" s="545"/>
      <c r="E234" s="478"/>
      <c r="F234" s="478"/>
      <c r="G234" s="614"/>
      <c r="H234" s="614"/>
      <c r="I234" s="599"/>
      <c r="J234" s="599"/>
      <c r="K234" s="599"/>
      <c r="L234" s="599"/>
      <c r="M234" s="599"/>
      <c r="N234" s="599"/>
      <c r="O234" s="599"/>
      <c r="P234" s="599"/>
      <c r="Q234" s="599"/>
      <c r="R234" s="599"/>
      <c r="S234" s="599"/>
      <c r="T234" s="599"/>
      <c r="U234" s="599"/>
      <c r="V234" s="599"/>
      <c r="W234" s="599"/>
      <c r="X234" s="599"/>
      <c r="Y234" s="599"/>
      <c r="Z234" s="599"/>
      <c r="AA234" s="599"/>
      <c r="AB234" s="599"/>
      <c r="AC234" s="599"/>
      <c r="AD234" s="599"/>
      <c r="AE234" s="599"/>
      <c r="AF234" s="599"/>
      <c r="AG234" s="599"/>
      <c r="AH234" s="599"/>
      <c r="AI234" s="599"/>
      <c r="AJ234" s="599"/>
      <c r="AK234" s="599"/>
      <c r="AL234" s="599"/>
      <c r="AM234" s="599"/>
      <c r="AN234" s="599"/>
      <c r="AO234" s="599"/>
      <c r="AP234" s="599"/>
      <c r="AQ234" s="599"/>
      <c r="AR234" s="599"/>
      <c r="AS234" s="599"/>
      <c r="AT234" s="599"/>
      <c r="AU234" s="599"/>
      <c r="AV234" s="599"/>
      <c r="AW234" s="599"/>
      <c r="AX234" s="599"/>
      <c r="AY234" s="599"/>
      <c r="AZ234" s="599"/>
      <c r="BA234" s="599"/>
      <c r="BB234" s="599"/>
      <c r="BC234" s="599"/>
      <c r="BD234" s="599"/>
      <c r="BE234" s="599"/>
      <c r="BF234" s="599"/>
      <c r="BG234" s="599"/>
      <c r="BH234" s="599"/>
      <c r="BI234" s="599"/>
      <c r="BJ234" s="599"/>
      <c r="BK234" s="599"/>
      <c r="BL234" s="599"/>
      <c r="BM234" s="599"/>
      <c r="BN234" s="599"/>
      <c r="BO234" s="599"/>
      <c r="BP234" s="599"/>
      <c r="BQ234" s="599"/>
      <c r="BR234" s="599"/>
      <c r="BS234" s="599"/>
      <c r="BT234" s="599"/>
      <c r="BU234" s="599"/>
      <c r="BV234" s="599"/>
      <c r="BW234" s="599"/>
      <c r="BX234" s="599"/>
      <c r="BY234" s="599"/>
      <c r="BZ234" s="599"/>
      <c r="CA234" s="599"/>
      <c r="CB234" s="599"/>
      <c r="CC234" s="599"/>
      <c r="CD234" s="599"/>
      <c r="CE234" s="599"/>
      <c r="CF234" s="599"/>
      <c r="CG234" s="599"/>
      <c r="CH234" s="599"/>
      <c r="CI234" s="599"/>
      <c r="CJ234" s="599"/>
      <c r="CK234" s="599"/>
      <c r="CL234" s="599"/>
      <c r="CM234" s="599"/>
      <c r="CN234" s="599"/>
      <c r="CO234" s="599"/>
      <c r="CP234" s="599"/>
      <c r="CQ234" s="599"/>
      <c r="CR234" s="599"/>
      <c r="CS234" s="599"/>
      <c r="CT234" s="599"/>
      <c r="CU234" s="599"/>
      <c r="CV234" s="599"/>
      <c r="CW234" s="599"/>
      <c r="CX234" s="599"/>
      <c r="CY234" s="599"/>
      <c r="CZ234" s="599"/>
      <c r="DA234" s="599"/>
      <c r="DB234" s="599"/>
      <c r="DC234" s="599"/>
      <c r="DD234" s="599"/>
      <c r="DE234" s="599"/>
      <c r="DF234" s="599"/>
      <c r="DG234" s="599"/>
      <c r="DH234" s="599"/>
      <c r="DI234" s="599"/>
      <c r="DJ234" s="599"/>
      <c r="DK234" s="599"/>
      <c r="DL234" s="599"/>
      <c r="DM234" s="599"/>
      <c r="DN234" s="599"/>
      <c r="DO234" s="599"/>
      <c r="DP234" s="599"/>
      <c r="DQ234" s="599"/>
      <c r="DR234" s="599"/>
      <c r="DS234" s="599"/>
      <c r="DT234" s="599"/>
      <c r="DU234" s="599"/>
      <c r="DV234" s="599"/>
      <c r="DW234" s="599"/>
      <c r="DX234" s="599"/>
      <c r="DY234" s="599"/>
      <c r="DZ234" s="599"/>
      <c r="EA234" s="599"/>
      <c r="EB234" s="599"/>
      <c r="EC234" s="599"/>
      <c r="ED234" s="599"/>
      <c r="EE234" s="599"/>
      <c r="EF234" s="599"/>
      <c r="EG234" s="599"/>
      <c r="EH234" s="599"/>
      <c r="EI234" s="599"/>
      <c r="EJ234" s="599"/>
      <c r="EK234" s="599"/>
      <c r="EL234" s="599"/>
      <c r="EM234" s="599"/>
      <c r="EN234" s="599"/>
      <c r="EO234" s="599"/>
      <c r="EP234" s="599"/>
      <c r="EQ234" s="599"/>
      <c r="ER234" s="599"/>
      <c r="ES234" s="599"/>
      <c r="ET234" s="599"/>
      <c r="EU234" s="599"/>
      <c r="EV234" s="599"/>
      <c r="EW234" s="599"/>
      <c r="EX234" s="599"/>
      <c r="EY234" s="599"/>
      <c r="EZ234" s="599"/>
      <c r="FA234" s="599"/>
      <c r="FB234" s="599"/>
      <c r="FC234" s="599"/>
      <c r="FD234" s="599"/>
      <c r="FE234" s="599"/>
      <c r="FF234" s="599"/>
      <c r="FG234" s="599"/>
      <c r="FH234" s="599"/>
      <c r="FI234" s="599"/>
      <c r="FJ234" s="599"/>
      <c r="FK234" s="599"/>
      <c r="FL234" s="599"/>
      <c r="FM234" s="599"/>
      <c r="FN234" s="599"/>
      <c r="FO234" s="599"/>
      <c r="FP234" s="599"/>
      <c r="FQ234" s="599"/>
      <c r="FR234" s="599"/>
      <c r="FS234" s="599"/>
      <c r="FT234" s="599"/>
      <c r="FU234" s="599"/>
      <c r="FV234" s="599"/>
      <c r="FW234" s="599"/>
      <c r="FX234" s="599"/>
      <c r="FY234" s="599"/>
      <c r="FZ234" s="599"/>
      <c r="GA234" s="599"/>
      <c r="GB234" s="599"/>
      <c r="GC234" s="599"/>
      <c r="GD234" s="599"/>
      <c r="GE234" s="599"/>
      <c r="GF234" s="599"/>
      <c r="GG234" s="599"/>
      <c r="GH234" s="599"/>
      <c r="GI234" s="599"/>
      <c r="GJ234" s="599"/>
      <c r="GK234" s="599"/>
      <c r="GL234" s="599"/>
      <c r="GM234" s="599"/>
      <c r="GN234" s="599"/>
      <c r="GO234" s="599"/>
      <c r="GP234" s="599"/>
      <c r="GQ234" s="599"/>
      <c r="GR234" s="599"/>
      <c r="GS234" s="599"/>
      <c r="GT234" s="599"/>
      <c r="GU234" s="599"/>
      <c r="GV234" s="599"/>
      <c r="GW234" s="599"/>
      <c r="GX234" s="599"/>
      <c r="GY234" s="599"/>
      <c r="GZ234" s="599"/>
      <c r="HA234" s="599"/>
      <c r="HB234" s="599"/>
      <c r="HC234" s="599"/>
      <c r="HD234" s="599"/>
      <c r="HE234" s="599"/>
      <c r="HF234" s="599"/>
      <c r="HG234" s="599"/>
      <c r="HH234" s="599"/>
      <c r="HI234" s="599"/>
      <c r="HJ234" s="599"/>
      <c r="HK234" s="599"/>
      <c r="HL234" s="599"/>
      <c r="HM234" s="599"/>
      <c r="HN234" s="599"/>
      <c r="HO234" s="599"/>
      <c r="HP234" s="599"/>
      <c r="HQ234" s="599"/>
      <c r="HR234" s="599"/>
      <c r="HS234" s="599"/>
      <c r="HT234" s="599"/>
      <c r="HU234" s="599"/>
      <c r="HV234" s="599"/>
      <c r="HW234" s="599"/>
      <c r="HX234" s="599"/>
      <c r="HY234" s="599"/>
      <c r="HZ234" s="599"/>
      <c r="IA234" s="599"/>
      <c r="IB234" s="599"/>
      <c r="IC234" s="599"/>
      <c r="ID234" s="599"/>
      <c r="IE234" s="599"/>
      <c r="IF234" s="599"/>
      <c r="IG234" s="599"/>
      <c r="IH234" s="599"/>
      <c r="II234" s="599"/>
      <c r="IJ234" s="599"/>
      <c r="IK234" s="599"/>
      <c r="IL234" s="599"/>
      <c r="IM234" s="599"/>
      <c r="IN234" s="599"/>
      <c r="IO234" s="599"/>
      <c r="IP234" s="599"/>
      <c r="IQ234" s="599"/>
      <c r="IR234" s="599"/>
      <c r="IS234" s="599"/>
      <c r="IT234" s="599"/>
      <c r="IU234" s="599"/>
      <c r="IV234" s="599"/>
    </row>
    <row r="235" spans="1:256" s="569" customFormat="1" ht="11.25">
      <c r="A235" s="525"/>
      <c r="B235" s="526" t="s">
        <v>1420</v>
      </c>
      <c r="C235" s="544" t="s">
        <v>194</v>
      </c>
      <c r="D235" s="545">
        <v>10</v>
      </c>
      <c r="E235" s="888"/>
      <c r="F235" s="478">
        <f>D235*E235</f>
        <v>0</v>
      </c>
      <c r="G235" s="614"/>
      <c r="H235" s="614"/>
      <c r="I235" s="599"/>
      <c r="J235" s="599"/>
      <c r="K235" s="599"/>
      <c r="L235" s="599"/>
      <c r="M235" s="599"/>
      <c r="N235" s="599"/>
      <c r="O235" s="599"/>
      <c r="P235" s="599"/>
      <c r="Q235" s="599"/>
      <c r="R235" s="599"/>
      <c r="S235" s="599"/>
      <c r="T235" s="599"/>
      <c r="U235" s="599"/>
      <c r="V235" s="599"/>
      <c r="W235" s="599"/>
      <c r="X235" s="599"/>
      <c r="Y235" s="599"/>
      <c r="Z235" s="599"/>
      <c r="AA235" s="599"/>
      <c r="AB235" s="599"/>
      <c r="AC235" s="599"/>
      <c r="AD235" s="599"/>
      <c r="AE235" s="599"/>
      <c r="AF235" s="599"/>
      <c r="AG235" s="599"/>
      <c r="AH235" s="599"/>
      <c r="AI235" s="599"/>
      <c r="AJ235" s="599"/>
      <c r="AK235" s="599"/>
      <c r="AL235" s="599"/>
      <c r="AM235" s="599"/>
      <c r="AN235" s="599"/>
      <c r="AO235" s="599"/>
      <c r="AP235" s="599"/>
      <c r="AQ235" s="599"/>
      <c r="AR235" s="599"/>
      <c r="AS235" s="599"/>
      <c r="AT235" s="599"/>
      <c r="AU235" s="599"/>
      <c r="AV235" s="599"/>
      <c r="AW235" s="599"/>
      <c r="AX235" s="599"/>
      <c r="AY235" s="599"/>
      <c r="AZ235" s="599"/>
      <c r="BA235" s="599"/>
      <c r="BB235" s="599"/>
      <c r="BC235" s="599"/>
      <c r="BD235" s="599"/>
      <c r="BE235" s="599"/>
      <c r="BF235" s="599"/>
      <c r="BG235" s="599"/>
      <c r="BH235" s="599"/>
      <c r="BI235" s="599"/>
      <c r="BJ235" s="599"/>
      <c r="BK235" s="599"/>
      <c r="BL235" s="599"/>
      <c r="BM235" s="599"/>
      <c r="BN235" s="599"/>
      <c r="BO235" s="599"/>
      <c r="BP235" s="599"/>
      <c r="BQ235" s="599"/>
      <c r="BR235" s="599"/>
      <c r="BS235" s="599"/>
      <c r="BT235" s="599"/>
      <c r="BU235" s="599"/>
      <c r="BV235" s="599"/>
      <c r="BW235" s="599"/>
      <c r="BX235" s="599"/>
      <c r="BY235" s="599"/>
      <c r="BZ235" s="599"/>
      <c r="CA235" s="599"/>
      <c r="CB235" s="599"/>
      <c r="CC235" s="599"/>
      <c r="CD235" s="599"/>
      <c r="CE235" s="599"/>
      <c r="CF235" s="599"/>
      <c r="CG235" s="599"/>
      <c r="CH235" s="599"/>
      <c r="CI235" s="599"/>
      <c r="CJ235" s="599"/>
      <c r="CK235" s="599"/>
      <c r="CL235" s="599"/>
      <c r="CM235" s="599"/>
      <c r="CN235" s="599"/>
      <c r="CO235" s="599"/>
      <c r="CP235" s="599"/>
      <c r="CQ235" s="599"/>
      <c r="CR235" s="599"/>
      <c r="CS235" s="599"/>
      <c r="CT235" s="599"/>
      <c r="CU235" s="599"/>
      <c r="CV235" s="599"/>
      <c r="CW235" s="599"/>
      <c r="CX235" s="599"/>
      <c r="CY235" s="599"/>
      <c r="CZ235" s="599"/>
      <c r="DA235" s="599"/>
      <c r="DB235" s="599"/>
      <c r="DC235" s="599"/>
      <c r="DD235" s="599"/>
      <c r="DE235" s="599"/>
      <c r="DF235" s="599"/>
      <c r="DG235" s="599"/>
      <c r="DH235" s="599"/>
      <c r="DI235" s="599"/>
      <c r="DJ235" s="599"/>
      <c r="DK235" s="599"/>
      <c r="DL235" s="599"/>
      <c r="DM235" s="599"/>
      <c r="DN235" s="599"/>
      <c r="DO235" s="599"/>
      <c r="DP235" s="599"/>
      <c r="DQ235" s="599"/>
      <c r="DR235" s="599"/>
      <c r="DS235" s="599"/>
      <c r="DT235" s="599"/>
      <c r="DU235" s="599"/>
      <c r="DV235" s="599"/>
      <c r="DW235" s="599"/>
      <c r="DX235" s="599"/>
      <c r="DY235" s="599"/>
      <c r="DZ235" s="599"/>
      <c r="EA235" s="599"/>
      <c r="EB235" s="599"/>
      <c r="EC235" s="599"/>
      <c r="ED235" s="599"/>
      <c r="EE235" s="599"/>
      <c r="EF235" s="599"/>
      <c r="EG235" s="599"/>
      <c r="EH235" s="599"/>
      <c r="EI235" s="599"/>
      <c r="EJ235" s="599"/>
      <c r="EK235" s="599"/>
      <c r="EL235" s="599"/>
      <c r="EM235" s="599"/>
      <c r="EN235" s="599"/>
      <c r="EO235" s="599"/>
      <c r="EP235" s="599"/>
      <c r="EQ235" s="599"/>
      <c r="ER235" s="599"/>
      <c r="ES235" s="599"/>
      <c r="ET235" s="599"/>
      <c r="EU235" s="599"/>
      <c r="EV235" s="599"/>
      <c r="EW235" s="599"/>
      <c r="EX235" s="599"/>
      <c r="EY235" s="599"/>
      <c r="EZ235" s="599"/>
      <c r="FA235" s="599"/>
      <c r="FB235" s="599"/>
      <c r="FC235" s="599"/>
      <c r="FD235" s="599"/>
      <c r="FE235" s="599"/>
      <c r="FF235" s="599"/>
      <c r="FG235" s="599"/>
      <c r="FH235" s="599"/>
      <c r="FI235" s="599"/>
      <c r="FJ235" s="599"/>
      <c r="FK235" s="599"/>
      <c r="FL235" s="599"/>
      <c r="FM235" s="599"/>
      <c r="FN235" s="599"/>
      <c r="FO235" s="599"/>
      <c r="FP235" s="599"/>
      <c r="FQ235" s="599"/>
      <c r="FR235" s="599"/>
      <c r="FS235" s="599"/>
      <c r="FT235" s="599"/>
      <c r="FU235" s="599"/>
      <c r="FV235" s="599"/>
      <c r="FW235" s="599"/>
      <c r="FX235" s="599"/>
      <c r="FY235" s="599"/>
      <c r="FZ235" s="599"/>
      <c r="GA235" s="599"/>
      <c r="GB235" s="599"/>
      <c r="GC235" s="599"/>
      <c r="GD235" s="599"/>
      <c r="GE235" s="599"/>
      <c r="GF235" s="599"/>
      <c r="GG235" s="599"/>
      <c r="GH235" s="599"/>
      <c r="GI235" s="599"/>
      <c r="GJ235" s="599"/>
      <c r="GK235" s="599"/>
      <c r="GL235" s="599"/>
      <c r="GM235" s="599"/>
      <c r="GN235" s="599"/>
      <c r="GO235" s="599"/>
      <c r="GP235" s="599"/>
      <c r="GQ235" s="599"/>
      <c r="GR235" s="599"/>
      <c r="GS235" s="599"/>
      <c r="GT235" s="599"/>
      <c r="GU235" s="599"/>
      <c r="GV235" s="599"/>
      <c r="GW235" s="599"/>
      <c r="GX235" s="599"/>
      <c r="GY235" s="599"/>
      <c r="GZ235" s="599"/>
      <c r="HA235" s="599"/>
      <c r="HB235" s="599"/>
      <c r="HC235" s="599"/>
      <c r="HD235" s="599"/>
      <c r="HE235" s="599"/>
      <c r="HF235" s="599"/>
      <c r="HG235" s="599"/>
      <c r="HH235" s="599"/>
      <c r="HI235" s="599"/>
      <c r="HJ235" s="599"/>
      <c r="HK235" s="599"/>
      <c r="HL235" s="599"/>
      <c r="HM235" s="599"/>
      <c r="HN235" s="599"/>
      <c r="HO235" s="599"/>
      <c r="HP235" s="599"/>
      <c r="HQ235" s="599"/>
      <c r="HR235" s="599"/>
      <c r="HS235" s="599"/>
      <c r="HT235" s="599"/>
      <c r="HU235" s="599"/>
      <c r="HV235" s="599"/>
      <c r="HW235" s="599"/>
      <c r="HX235" s="599"/>
      <c r="HY235" s="599"/>
      <c r="HZ235" s="599"/>
      <c r="IA235" s="599"/>
      <c r="IB235" s="599"/>
      <c r="IC235" s="599"/>
      <c r="ID235" s="599"/>
      <c r="IE235" s="599"/>
      <c r="IF235" s="599"/>
      <c r="IG235" s="599"/>
      <c r="IH235" s="599"/>
      <c r="II235" s="599"/>
      <c r="IJ235" s="599"/>
      <c r="IK235" s="599"/>
      <c r="IL235" s="599"/>
      <c r="IM235" s="599"/>
      <c r="IN235" s="599"/>
      <c r="IO235" s="599"/>
      <c r="IP235" s="599"/>
      <c r="IQ235" s="599"/>
      <c r="IR235" s="599"/>
      <c r="IS235" s="599"/>
      <c r="IT235" s="599"/>
      <c r="IU235" s="599"/>
      <c r="IV235" s="599"/>
    </row>
    <row r="236" spans="1:256" s="569" customFormat="1" ht="11.25">
      <c r="A236" s="525"/>
      <c r="B236" s="526" t="s">
        <v>1421</v>
      </c>
      <c r="C236" s="544" t="s">
        <v>194</v>
      </c>
      <c r="D236" s="545">
        <v>87</v>
      </c>
      <c r="E236" s="888"/>
      <c r="F236" s="478">
        <f>D236*E236</f>
        <v>0</v>
      </c>
      <c r="G236" s="614"/>
      <c r="H236" s="614"/>
      <c r="I236" s="599"/>
      <c r="J236" s="599"/>
      <c r="K236" s="599"/>
      <c r="L236" s="599"/>
      <c r="M236" s="599"/>
      <c r="N236" s="599"/>
      <c r="O236" s="599"/>
      <c r="P236" s="599"/>
      <c r="Q236" s="599"/>
      <c r="R236" s="599"/>
      <c r="S236" s="599"/>
      <c r="T236" s="599"/>
      <c r="U236" s="599"/>
      <c r="V236" s="599"/>
      <c r="W236" s="599"/>
      <c r="X236" s="599"/>
      <c r="Y236" s="599"/>
      <c r="Z236" s="599"/>
      <c r="AA236" s="599"/>
      <c r="AB236" s="599"/>
      <c r="AC236" s="599"/>
      <c r="AD236" s="599"/>
      <c r="AE236" s="599"/>
      <c r="AF236" s="599"/>
      <c r="AG236" s="599"/>
      <c r="AH236" s="599"/>
      <c r="AI236" s="599"/>
      <c r="AJ236" s="599"/>
      <c r="AK236" s="599"/>
      <c r="AL236" s="599"/>
      <c r="AM236" s="599"/>
      <c r="AN236" s="599"/>
      <c r="AO236" s="599"/>
      <c r="AP236" s="599"/>
      <c r="AQ236" s="599"/>
      <c r="AR236" s="599"/>
      <c r="AS236" s="599"/>
      <c r="AT236" s="599"/>
      <c r="AU236" s="599"/>
      <c r="AV236" s="599"/>
      <c r="AW236" s="599"/>
      <c r="AX236" s="599"/>
      <c r="AY236" s="599"/>
      <c r="AZ236" s="599"/>
      <c r="BA236" s="599"/>
      <c r="BB236" s="599"/>
      <c r="BC236" s="599"/>
      <c r="BD236" s="599"/>
      <c r="BE236" s="599"/>
      <c r="BF236" s="599"/>
      <c r="BG236" s="599"/>
      <c r="BH236" s="599"/>
      <c r="BI236" s="599"/>
      <c r="BJ236" s="599"/>
      <c r="BK236" s="599"/>
      <c r="BL236" s="599"/>
      <c r="BM236" s="599"/>
      <c r="BN236" s="599"/>
      <c r="BO236" s="599"/>
      <c r="BP236" s="599"/>
      <c r="BQ236" s="599"/>
      <c r="BR236" s="599"/>
      <c r="BS236" s="599"/>
      <c r="BT236" s="599"/>
      <c r="BU236" s="599"/>
      <c r="BV236" s="599"/>
      <c r="BW236" s="599"/>
      <c r="BX236" s="599"/>
      <c r="BY236" s="599"/>
      <c r="BZ236" s="599"/>
      <c r="CA236" s="599"/>
      <c r="CB236" s="599"/>
      <c r="CC236" s="599"/>
      <c r="CD236" s="599"/>
      <c r="CE236" s="599"/>
      <c r="CF236" s="599"/>
      <c r="CG236" s="599"/>
      <c r="CH236" s="599"/>
      <c r="CI236" s="599"/>
      <c r="CJ236" s="599"/>
      <c r="CK236" s="599"/>
      <c r="CL236" s="599"/>
      <c r="CM236" s="599"/>
      <c r="CN236" s="599"/>
      <c r="CO236" s="599"/>
      <c r="CP236" s="599"/>
      <c r="CQ236" s="599"/>
      <c r="CR236" s="599"/>
      <c r="CS236" s="599"/>
      <c r="CT236" s="599"/>
      <c r="CU236" s="599"/>
      <c r="CV236" s="599"/>
      <c r="CW236" s="599"/>
      <c r="CX236" s="599"/>
      <c r="CY236" s="599"/>
      <c r="CZ236" s="599"/>
      <c r="DA236" s="599"/>
      <c r="DB236" s="599"/>
      <c r="DC236" s="599"/>
      <c r="DD236" s="599"/>
      <c r="DE236" s="599"/>
      <c r="DF236" s="599"/>
      <c r="DG236" s="599"/>
      <c r="DH236" s="599"/>
      <c r="DI236" s="599"/>
      <c r="DJ236" s="599"/>
      <c r="DK236" s="599"/>
      <c r="DL236" s="599"/>
      <c r="DM236" s="599"/>
      <c r="DN236" s="599"/>
      <c r="DO236" s="599"/>
      <c r="DP236" s="599"/>
      <c r="DQ236" s="599"/>
      <c r="DR236" s="599"/>
      <c r="DS236" s="599"/>
      <c r="DT236" s="599"/>
      <c r="DU236" s="599"/>
      <c r="DV236" s="599"/>
      <c r="DW236" s="599"/>
      <c r="DX236" s="599"/>
      <c r="DY236" s="599"/>
      <c r="DZ236" s="599"/>
      <c r="EA236" s="599"/>
      <c r="EB236" s="599"/>
      <c r="EC236" s="599"/>
      <c r="ED236" s="599"/>
      <c r="EE236" s="599"/>
      <c r="EF236" s="599"/>
      <c r="EG236" s="599"/>
      <c r="EH236" s="599"/>
      <c r="EI236" s="599"/>
      <c r="EJ236" s="599"/>
      <c r="EK236" s="599"/>
      <c r="EL236" s="599"/>
      <c r="EM236" s="599"/>
      <c r="EN236" s="599"/>
      <c r="EO236" s="599"/>
      <c r="EP236" s="599"/>
      <c r="EQ236" s="599"/>
      <c r="ER236" s="599"/>
      <c r="ES236" s="599"/>
      <c r="ET236" s="599"/>
      <c r="EU236" s="599"/>
      <c r="EV236" s="599"/>
      <c r="EW236" s="599"/>
      <c r="EX236" s="599"/>
      <c r="EY236" s="599"/>
      <c r="EZ236" s="599"/>
      <c r="FA236" s="599"/>
      <c r="FB236" s="599"/>
      <c r="FC236" s="599"/>
      <c r="FD236" s="599"/>
      <c r="FE236" s="599"/>
      <c r="FF236" s="599"/>
      <c r="FG236" s="599"/>
      <c r="FH236" s="599"/>
      <c r="FI236" s="599"/>
      <c r="FJ236" s="599"/>
      <c r="FK236" s="599"/>
      <c r="FL236" s="599"/>
      <c r="FM236" s="599"/>
      <c r="FN236" s="599"/>
      <c r="FO236" s="599"/>
      <c r="FP236" s="599"/>
      <c r="FQ236" s="599"/>
      <c r="FR236" s="599"/>
      <c r="FS236" s="599"/>
      <c r="FT236" s="599"/>
      <c r="FU236" s="599"/>
      <c r="FV236" s="599"/>
      <c r="FW236" s="599"/>
      <c r="FX236" s="599"/>
      <c r="FY236" s="599"/>
      <c r="FZ236" s="599"/>
      <c r="GA236" s="599"/>
      <c r="GB236" s="599"/>
      <c r="GC236" s="599"/>
      <c r="GD236" s="599"/>
      <c r="GE236" s="599"/>
      <c r="GF236" s="599"/>
      <c r="GG236" s="599"/>
      <c r="GH236" s="599"/>
      <c r="GI236" s="599"/>
      <c r="GJ236" s="599"/>
      <c r="GK236" s="599"/>
      <c r="GL236" s="599"/>
      <c r="GM236" s="599"/>
      <c r="GN236" s="599"/>
      <c r="GO236" s="599"/>
      <c r="GP236" s="599"/>
      <c r="GQ236" s="599"/>
      <c r="GR236" s="599"/>
      <c r="GS236" s="599"/>
      <c r="GT236" s="599"/>
      <c r="GU236" s="599"/>
      <c r="GV236" s="599"/>
      <c r="GW236" s="599"/>
      <c r="GX236" s="599"/>
      <c r="GY236" s="599"/>
      <c r="GZ236" s="599"/>
      <c r="HA236" s="599"/>
      <c r="HB236" s="599"/>
      <c r="HC236" s="599"/>
      <c r="HD236" s="599"/>
      <c r="HE236" s="599"/>
      <c r="HF236" s="599"/>
      <c r="HG236" s="599"/>
      <c r="HH236" s="599"/>
      <c r="HI236" s="599"/>
      <c r="HJ236" s="599"/>
      <c r="HK236" s="599"/>
      <c r="HL236" s="599"/>
      <c r="HM236" s="599"/>
      <c r="HN236" s="599"/>
      <c r="HO236" s="599"/>
      <c r="HP236" s="599"/>
      <c r="HQ236" s="599"/>
      <c r="HR236" s="599"/>
      <c r="HS236" s="599"/>
      <c r="HT236" s="599"/>
      <c r="HU236" s="599"/>
      <c r="HV236" s="599"/>
      <c r="HW236" s="599"/>
      <c r="HX236" s="599"/>
      <c r="HY236" s="599"/>
      <c r="HZ236" s="599"/>
      <c r="IA236" s="599"/>
      <c r="IB236" s="599"/>
      <c r="IC236" s="599"/>
      <c r="ID236" s="599"/>
      <c r="IE236" s="599"/>
      <c r="IF236" s="599"/>
      <c r="IG236" s="599"/>
      <c r="IH236" s="599"/>
      <c r="II236" s="599"/>
      <c r="IJ236" s="599"/>
      <c r="IK236" s="599"/>
      <c r="IL236" s="599"/>
      <c r="IM236" s="599"/>
      <c r="IN236" s="599"/>
      <c r="IO236" s="599"/>
      <c r="IP236" s="599"/>
      <c r="IQ236" s="599"/>
      <c r="IR236" s="599"/>
      <c r="IS236" s="599"/>
      <c r="IT236" s="599"/>
      <c r="IU236" s="599"/>
      <c r="IV236" s="599"/>
    </row>
    <row r="237" spans="1:256" s="569" customFormat="1" ht="11.25">
      <c r="A237" s="525"/>
      <c r="B237" s="526"/>
      <c r="C237" s="544"/>
      <c r="D237" s="545"/>
      <c r="E237" s="478"/>
      <c r="F237" s="478"/>
      <c r="G237" s="607"/>
      <c r="H237" s="608"/>
      <c r="I237" s="608"/>
      <c r="J237" s="599"/>
      <c r="K237" s="599"/>
      <c r="L237" s="599"/>
      <c r="M237" s="599"/>
      <c r="N237" s="599"/>
      <c r="O237" s="599"/>
      <c r="P237" s="599"/>
      <c r="Q237" s="599"/>
      <c r="R237" s="599"/>
      <c r="S237" s="599"/>
      <c r="T237" s="599"/>
      <c r="U237" s="599"/>
      <c r="V237" s="599"/>
      <c r="W237" s="599"/>
      <c r="X237" s="599"/>
      <c r="Y237" s="599"/>
      <c r="Z237" s="599"/>
      <c r="AA237" s="599"/>
      <c r="AB237" s="599"/>
      <c r="AC237" s="599"/>
      <c r="AD237" s="599"/>
      <c r="AE237" s="599"/>
      <c r="AF237" s="599"/>
      <c r="AG237" s="599"/>
      <c r="AH237" s="599"/>
      <c r="AI237" s="599"/>
      <c r="AJ237" s="599"/>
      <c r="AK237" s="599"/>
      <c r="AL237" s="599"/>
      <c r="AM237" s="599"/>
      <c r="AN237" s="599"/>
      <c r="AO237" s="599"/>
      <c r="AP237" s="599"/>
      <c r="AQ237" s="599"/>
      <c r="AR237" s="599"/>
      <c r="AS237" s="599"/>
      <c r="AT237" s="599"/>
      <c r="AU237" s="599"/>
      <c r="AV237" s="599"/>
      <c r="AW237" s="599"/>
      <c r="AX237" s="599"/>
      <c r="AY237" s="599"/>
      <c r="AZ237" s="599"/>
      <c r="BA237" s="599"/>
      <c r="BB237" s="599"/>
      <c r="BC237" s="599"/>
      <c r="BD237" s="599"/>
      <c r="BE237" s="599"/>
      <c r="BF237" s="599"/>
      <c r="BG237" s="599"/>
      <c r="BH237" s="599"/>
      <c r="BI237" s="599"/>
      <c r="BJ237" s="599"/>
      <c r="BK237" s="599"/>
      <c r="BL237" s="599"/>
      <c r="BM237" s="599"/>
      <c r="BN237" s="599"/>
      <c r="BO237" s="599"/>
      <c r="BP237" s="599"/>
      <c r="BQ237" s="599"/>
      <c r="BR237" s="599"/>
      <c r="BS237" s="599"/>
      <c r="BT237" s="599"/>
      <c r="BU237" s="599"/>
      <c r="BV237" s="599"/>
      <c r="BW237" s="599"/>
      <c r="BX237" s="599"/>
      <c r="BY237" s="599"/>
      <c r="BZ237" s="599"/>
      <c r="CA237" s="599"/>
      <c r="CB237" s="599"/>
      <c r="CC237" s="599"/>
      <c r="CD237" s="599"/>
      <c r="CE237" s="599"/>
      <c r="CF237" s="599"/>
      <c r="CG237" s="599"/>
      <c r="CH237" s="599"/>
      <c r="CI237" s="599"/>
      <c r="CJ237" s="599"/>
      <c r="CK237" s="599"/>
      <c r="CL237" s="599"/>
      <c r="CM237" s="599"/>
      <c r="CN237" s="599"/>
      <c r="CO237" s="599"/>
      <c r="CP237" s="599"/>
      <c r="CQ237" s="599"/>
      <c r="CR237" s="599"/>
      <c r="CS237" s="599"/>
      <c r="CT237" s="599"/>
      <c r="CU237" s="599"/>
      <c r="CV237" s="599"/>
      <c r="CW237" s="599"/>
      <c r="CX237" s="599"/>
      <c r="CY237" s="599"/>
      <c r="CZ237" s="599"/>
      <c r="DA237" s="599"/>
      <c r="DB237" s="599"/>
      <c r="DC237" s="599"/>
      <c r="DD237" s="599"/>
      <c r="DE237" s="599"/>
      <c r="DF237" s="599"/>
      <c r="DG237" s="599"/>
      <c r="DH237" s="599"/>
      <c r="DI237" s="599"/>
      <c r="DJ237" s="599"/>
      <c r="DK237" s="599"/>
      <c r="DL237" s="599"/>
      <c r="DM237" s="599"/>
      <c r="DN237" s="599"/>
      <c r="DO237" s="599"/>
      <c r="DP237" s="599"/>
      <c r="DQ237" s="599"/>
      <c r="DR237" s="599"/>
      <c r="DS237" s="599"/>
      <c r="DT237" s="599"/>
      <c r="DU237" s="599"/>
      <c r="DV237" s="599"/>
      <c r="DW237" s="599"/>
      <c r="DX237" s="599"/>
      <c r="DY237" s="599"/>
      <c r="DZ237" s="599"/>
      <c r="EA237" s="599"/>
      <c r="EB237" s="599"/>
      <c r="EC237" s="599"/>
      <c r="ED237" s="599"/>
      <c r="EE237" s="599"/>
      <c r="EF237" s="599"/>
      <c r="EG237" s="599"/>
      <c r="EH237" s="599"/>
      <c r="EI237" s="599"/>
      <c r="EJ237" s="599"/>
      <c r="EK237" s="599"/>
      <c r="EL237" s="599"/>
      <c r="EM237" s="599"/>
      <c r="EN237" s="599"/>
      <c r="EO237" s="599"/>
      <c r="EP237" s="599"/>
      <c r="EQ237" s="599"/>
      <c r="ER237" s="599"/>
      <c r="ES237" s="599"/>
      <c r="ET237" s="599"/>
      <c r="EU237" s="599"/>
      <c r="EV237" s="599"/>
      <c r="EW237" s="599"/>
      <c r="EX237" s="599"/>
      <c r="EY237" s="599"/>
      <c r="EZ237" s="599"/>
      <c r="FA237" s="599"/>
      <c r="FB237" s="599"/>
      <c r="FC237" s="599"/>
      <c r="FD237" s="599"/>
      <c r="FE237" s="599"/>
      <c r="FF237" s="599"/>
      <c r="FG237" s="599"/>
      <c r="FH237" s="599"/>
      <c r="FI237" s="599"/>
      <c r="FJ237" s="599"/>
      <c r="FK237" s="599"/>
      <c r="FL237" s="599"/>
      <c r="FM237" s="599"/>
      <c r="FN237" s="599"/>
      <c r="FO237" s="599"/>
      <c r="FP237" s="599"/>
      <c r="FQ237" s="599"/>
      <c r="FR237" s="599"/>
      <c r="FS237" s="599"/>
      <c r="FT237" s="599"/>
      <c r="FU237" s="599"/>
      <c r="FV237" s="599"/>
      <c r="FW237" s="599"/>
      <c r="FX237" s="599"/>
      <c r="FY237" s="599"/>
      <c r="FZ237" s="599"/>
      <c r="GA237" s="599"/>
      <c r="GB237" s="599"/>
      <c r="GC237" s="599"/>
      <c r="GD237" s="599"/>
      <c r="GE237" s="599"/>
      <c r="GF237" s="599"/>
      <c r="GG237" s="599"/>
      <c r="GH237" s="599"/>
      <c r="GI237" s="599"/>
      <c r="GJ237" s="599"/>
      <c r="GK237" s="599"/>
      <c r="GL237" s="599"/>
      <c r="GM237" s="599"/>
      <c r="GN237" s="599"/>
      <c r="GO237" s="599"/>
      <c r="GP237" s="599"/>
      <c r="GQ237" s="599"/>
      <c r="GR237" s="599"/>
      <c r="GS237" s="599"/>
      <c r="GT237" s="599"/>
      <c r="GU237" s="599"/>
      <c r="GV237" s="599"/>
      <c r="GW237" s="599"/>
      <c r="GX237" s="599"/>
      <c r="GY237" s="599"/>
      <c r="GZ237" s="599"/>
      <c r="HA237" s="599"/>
      <c r="HB237" s="599"/>
      <c r="HC237" s="599"/>
      <c r="HD237" s="599"/>
      <c r="HE237" s="599"/>
      <c r="HF237" s="599"/>
      <c r="HG237" s="599"/>
      <c r="HH237" s="599"/>
      <c r="HI237" s="599"/>
      <c r="HJ237" s="599"/>
      <c r="HK237" s="599"/>
      <c r="HL237" s="599"/>
      <c r="HM237" s="599"/>
      <c r="HN237" s="599"/>
      <c r="HO237" s="599"/>
      <c r="HP237" s="599"/>
      <c r="HQ237" s="599"/>
      <c r="HR237" s="599"/>
      <c r="HS237" s="599"/>
      <c r="HT237" s="599"/>
      <c r="HU237" s="599"/>
      <c r="HV237" s="599"/>
      <c r="HW237" s="599"/>
      <c r="HX237" s="599"/>
      <c r="HY237" s="599"/>
      <c r="HZ237" s="599"/>
      <c r="IA237" s="599"/>
      <c r="IB237" s="599"/>
      <c r="IC237" s="599"/>
      <c r="ID237" s="599"/>
      <c r="IE237" s="599"/>
      <c r="IF237" s="599"/>
      <c r="IG237" s="599"/>
      <c r="IH237" s="599"/>
      <c r="II237" s="599"/>
      <c r="IJ237" s="599"/>
      <c r="IK237" s="599"/>
      <c r="IL237" s="599"/>
      <c r="IM237" s="599"/>
      <c r="IN237" s="599"/>
      <c r="IO237" s="599"/>
      <c r="IP237" s="599"/>
      <c r="IQ237" s="599"/>
      <c r="IR237" s="599"/>
      <c r="IS237" s="599"/>
      <c r="IT237" s="599"/>
      <c r="IU237" s="599"/>
      <c r="IV237" s="599"/>
    </row>
    <row r="238" spans="1:256" s="569" customFormat="1" ht="11.25">
      <c r="A238" s="543" t="s">
        <v>180</v>
      </c>
      <c r="B238" s="600" t="s">
        <v>1422</v>
      </c>
      <c r="C238" s="631"/>
      <c r="D238" s="632"/>
      <c r="E238" s="495"/>
      <c r="F238" s="495"/>
      <c r="G238" s="612"/>
      <c r="H238" s="608"/>
      <c r="I238" s="608"/>
      <c r="J238" s="599"/>
      <c r="K238" s="599"/>
      <c r="L238" s="599"/>
      <c r="M238" s="599"/>
      <c r="N238" s="599"/>
      <c r="O238" s="599"/>
      <c r="P238" s="599"/>
      <c r="Q238" s="599"/>
      <c r="R238" s="599"/>
      <c r="S238" s="599"/>
      <c r="T238" s="599"/>
      <c r="U238" s="599"/>
      <c r="V238" s="599"/>
      <c r="W238" s="599"/>
      <c r="X238" s="599"/>
      <c r="Y238" s="599"/>
      <c r="Z238" s="599"/>
      <c r="AA238" s="599"/>
      <c r="AB238" s="599"/>
      <c r="AC238" s="599"/>
      <c r="AD238" s="599"/>
      <c r="AE238" s="599"/>
      <c r="AF238" s="599"/>
      <c r="AG238" s="599"/>
      <c r="AH238" s="599"/>
      <c r="AI238" s="599"/>
      <c r="AJ238" s="599"/>
      <c r="AK238" s="599"/>
      <c r="AL238" s="599"/>
      <c r="AM238" s="599"/>
      <c r="AN238" s="599"/>
      <c r="AO238" s="599"/>
      <c r="AP238" s="599"/>
      <c r="AQ238" s="599"/>
      <c r="AR238" s="599"/>
      <c r="AS238" s="599"/>
      <c r="AT238" s="599"/>
      <c r="AU238" s="599"/>
      <c r="AV238" s="599"/>
      <c r="AW238" s="599"/>
      <c r="AX238" s="599"/>
      <c r="AY238" s="599"/>
      <c r="AZ238" s="599"/>
      <c r="BA238" s="599"/>
      <c r="BB238" s="599"/>
      <c r="BC238" s="599"/>
      <c r="BD238" s="599"/>
      <c r="BE238" s="599"/>
      <c r="BF238" s="599"/>
      <c r="BG238" s="599"/>
      <c r="BH238" s="599"/>
      <c r="BI238" s="599"/>
      <c r="BJ238" s="599"/>
      <c r="BK238" s="599"/>
      <c r="BL238" s="599"/>
      <c r="BM238" s="599"/>
      <c r="BN238" s="599"/>
      <c r="BO238" s="599"/>
      <c r="BP238" s="599"/>
      <c r="BQ238" s="599"/>
      <c r="BR238" s="599"/>
      <c r="BS238" s="599"/>
      <c r="BT238" s="599"/>
      <c r="BU238" s="599"/>
      <c r="BV238" s="599"/>
      <c r="BW238" s="599"/>
      <c r="BX238" s="599"/>
      <c r="BY238" s="599"/>
      <c r="BZ238" s="599"/>
      <c r="CA238" s="599"/>
      <c r="CB238" s="599"/>
      <c r="CC238" s="599"/>
      <c r="CD238" s="599"/>
      <c r="CE238" s="599"/>
      <c r="CF238" s="599"/>
      <c r="CG238" s="599"/>
      <c r="CH238" s="599"/>
      <c r="CI238" s="599"/>
      <c r="CJ238" s="599"/>
      <c r="CK238" s="599"/>
      <c r="CL238" s="599"/>
      <c r="CM238" s="599"/>
      <c r="CN238" s="599"/>
      <c r="CO238" s="599"/>
      <c r="CP238" s="599"/>
      <c r="CQ238" s="599"/>
      <c r="CR238" s="599"/>
      <c r="CS238" s="599"/>
      <c r="CT238" s="599"/>
      <c r="CU238" s="599"/>
      <c r="CV238" s="599"/>
      <c r="CW238" s="599"/>
      <c r="CX238" s="599"/>
      <c r="CY238" s="599"/>
      <c r="CZ238" s="599"/>
      <c r="DA238" s="599"/>
      <c r="DB238" s="599"/>
      <c r="DC238" s="599"/>
      <c r="DD238" s="599"/>
      <c r="DE238" s="599"/>
      <c r="DF238" s="599"/>
      <c r="DG238" s="599"/>
      <c r="DH238" s="599"/>
      <c r="DI238" s="599"/>
      <c r="DJ238" s="599"/>
      <c r="DK238" s="599"/>
      <c r="DL238" s="599"/>
      <c r="DM238" s="599"/>
      <c r="DN238" s="599"/>
      <c r="DO238" s="599"/>
      <c r="DP238" s="599"/>
      <c r="DQ238" s="599"/>
      <c r="DR238" s="599"/>
      <c r="DS238" s="599"/>
      <c r="DT238" s="599"/>
      <c r="DU238" s="599"/>
      <c r="DV238" s="599"/>
      <c r="DW238" s="599"/>
      <c r="DX238" s="599"/>
      <c r="DY238" s="599"/>
      <c r="DZ238" s="599"/>
      <c r="EA238" s="599"/>
      <c r="EB238" s="599"/>
      <c r="EC238" s="599"/>
      <c r="ED238" s="599"/>
      <c r="EE238" s="599"/>
      <c r="EF238" s="599"/>
      <c r="EG238" s="599"/>
      <c r="EH238" s="599"/>
      <c r="EI238" s="599"/>
      <c r="EJ238" s="599"/>
      <c r="EK238" s="599"/>
      <c r="EL238" s="599"/>
      <c r="EM238" s="599"/>
      <c r="EN238" s="599"/>
      <c r="EO238" s="599"/>
      <c r="EP238" s="599"/>
      <c r="EQ238" s="599"/>
      <c r="ER238" s="599"/>
      <c r="ES238" s="599"/>
      <c r="ET238" s="599"/>
      <c r="EU238" s="599"/>
      <c r="EV238" s="599"/>
      <c r="EW238" s="599"/>
      <c r="EX238" s="599"/>
      <c r="EY238" s="599"/>
      <c r="EZ238" s="599"/>
      <c r="FA238" s="599"/>
      <c r="FB238" s="599"/>
      <c r="FC238" s="599"/>
      <c r="FD238" s="599"/>
      <c r="FE238" s="599"/>
      <c r="FF238" s="599"/>
      <c r="FG238" s="599"/>
      <c r="FH238" s="599"/>
      <c r="FI238" s="599"/>
      <c r="FJ238" s="599"/>
      <c r="FK238" s="599"/>
      <c r="FL238" s="599"/>
      <c r="FM238" s="599"/>
      <c r="FN238" s="599"/>
      <c r="FO238" s="599"/>
      <c r="FP238" s="599"/>
      <c r="FQ238" s="599"/>
      <c r="FR238" s="599"/>
      <c r="FS238" s="599"/>
      <c r="FT238" s="599"/>
      <c r="FU238" s="599"/>
      <c r="FV238" s="599"/>
      <c r="FW238" s="599"/>
      <c r="FX238" s="599"/>
      <c r="FY238" s="599"/>
      <c r="FZ238" s="599"/>
      <c r="GA238" s="599"/>
      <c r="GB238" s="599"/>
      <c r="GC238" s="599"/>
      <c r="GD238" s="599"/>
      <c r="GE238" s="599"/>
      <c r="GF238" s="599"/>
      <c r="GG238" s="599"/>
      <c r="GH238" s="599"/>
      <c r="GI238" s="599"/>
      <c r="GJ238" s="599"/>
      <c r="GK238" s="599"/>
      <c r="GL238" s="599"/>
      <c r="GM238" s="599"/>
      <c r="GN238" s="599"/>
      <c r="GO238" s="599"/>
      <c r="GP238" s="599"/>
      <c r="GQ238" s="599"/>
      <c r="GR238" s="599"/>
      <c r="GS238" s="599"/>
      <c r="GT238" s="599"/>
      <c r="GU238" s="599"/>
      <c r="GV238" s="599"/>
      <c r="GW238" s="599"/>
      <c r="GX238" s="599"/>
      <c r="GY238" s="599"/>
      <c r="GZ238" s="599"/>
      <c r="HA238" s="599"/>
      <c r="HB238" s="599"/>
      <c r="HC238" s="599"/>
      <c r="HD238" s="599"/>
      <c r="HE238" s="599"/>
      <c r="HF238" s="599"/>
      <c r="HG238" s="599"/>
      <c r="HH238" s="599"/>
      <c r="HI238" s="599"/>
      <c r="HJ238" s="599"/>
      <c r="HK238" s="599"/>
      <c r="HL238" s="599"/>
      <c r="HM238" s="599"/>
      <c r="HN238" s="599"/>
      <c r="HO238" s="599"/>
      <c r="HP238" s="599"/>
      <c r="HQ238" s="599"/>
      <c r="HR238" s="599"/>
      <c r="HS238" s="599"/>
      <c r="HT238" s="599"/>
      <c r="HU238" s="599"/>
      <c r="HV238" s="599"/>
      <c r="HW238" s="599"/>
      <c r="HX238" s="599"/>
      <c r="HY238" s="599"/>
      <c r="HZ238" s="599"/>
      <c r="IA238" s="599"/>
      <c r="IB238" s="599"/>
      <c r="IC238" s="599"/>
      <c r="ID238" s="599"/>
      <c r="IE238" s="599"/>
      <c r="IF238" s="599"/>
      <c r="IG238" s="599"/>
      <c r="IH238" s="599"/>
      <c r="II238" s="599"/>
      <c r="IJ238" s="599"/>
      <c r="IK238" s="599"/>
      <c r="IL238" s="599"/>
      <c r="IM238" s="599"/>
      <c r="IN238" s="599"/>
      <c r="IO238" s="599"/>
      <c r="IP238" s="599"/>
      <c r="IQ238" s="599"/>
      <c r="IR238" s="599"/>
      <c r="IS238" s="599"/>
      <c r="IT238" s="599"/>
      <c r="IU238" s="599"/>
      <c r="IV238" s="599"/>
    </row>
    <row r="239" spans="1:256" s="569" customFormat="1" ht="33.75">
      <c r="A239" s="543"/>
      <c r="B239" s="526" t="s">
        <v>1423</v>
      </c>
      <c r="C239" s="631"/>
      <c r="D239" s="632"/>
      <c r="E239" s="495"/>
      <c r="F239" s="495"/>
      <c r="G239" s="633"/>
      <c r="H239" s="633"/>
      <c r="I239" s="526"/>
      <c r="J239" s="526"/>
      <c r="K239" s="526"/>
      <c r="L239" s="526"/>
      <c r="M239" s="526"/>
      <c r="N239" s="526"/>
      <c r="O239" s="526"/>
      <c r="P239" s="526"/>
      <c r="Q239" s="526"/>
      <c r="R239" s="526"/>
      <c r="S239" s="526"/>
      <c r="T239" s="526"/>
      <c r="U239" s="526"/>
      <c r="V239" s="526"/>
      <c r="W239" s="526"/>
      <c r="X239" s="526"/>
      <c r="Y239" s="526"/>
      <c r="Z239" s="526"/>
      <c r="AA239" s="526"/>
      <c r="AB239" s="526"/>
      <c r="AC239" s="526"/>
      <c r="AD239" s="526"/>
      <c r="AE239" s="526"/>
      <c r="AF239" s="526"/>
      <c r="AG239" s="526"/>
      <c r="AH239" s="526"/>
      <c r="AI239" s="526"/>
      <c r="AJ239" s="526"/>
      <c r="AK239" s="526"/>
      <c r="AL239" s="526"/>
      <c r="AM239" s="526"/>
      <c r="AN239" s="526"/>
      <c r="AO239" s="526"/>
      <c r="AP239" s="526"/>
      <c r="AQ239" s="526"/>
      <c r="AR239" s="526"/>
      <c r="AS239" s="526"/>
      <c r="AT239" s="526"/>
      <c r="AU239" s="526"/>
      <c r="AV239" s="526"/>
      <c r="AW239" s="526"/>
      <c r="AX239" s="526"/>
      <c r="AY239" s="526"/>
      <c r="AZ239" s="526"/>
      <c r="BA239" s="526"/>
      <c r="BB239" s="526"/>
      <c r="BC239" s="526"/>
      <c r="BD239" s="526"/>
      <c r="BE239" s="526"/>
      <c r="BF239" s="526"/>
      <c r="BG239" s="526"/>
      <c r="BH239" s="526"/>
      <c r="BI239" s="526"/>
      <c r="BJ239" s="526"/>
      <c r="BK239" s="526"/>
      <c r="BL239" s="526"/>
      <c r="BM239" s="526"/>
      <c r="BN239" s="526"/>
      <c r="BO239" s="526"/>
      <c r="BP239" s="526"/>
      <c r="BQ239" s="526"/>
      <c r="BR239" s="526"/>
      <c r="BS239" s="526"/>
      <c r="BT239" s="526"/>
      <c r="BU239" s="526"/>
      <c r="BV239" s="526"/>
      <c r="BW239" s="526"/>
      <c r="BX239" s="526"/>
      <c r="BY239" s="526"/>
      <c r="BZ239" s="526"/>
      <c r="CA239" s="526"/>
      <c r="CB239" s="526"/>
      <c r="CC239" s="526"/>
      <c r="CD239" s="526"/>
      <c r="CE239" s="526"/>
      <c r="CF239" s="526"/>
      <c r="CG239" s="526"/>
      <c r="CH239" s="526"/>
      <c r="CI239" s="526"/>
      <c r="CJ239" s="526"/>
      <c r="CK239" s="526"/>
      <c r="CL239" s="526"/>
      <c r="CM239" s="526"/>
      <c r="CN239" s="526"/>
      <c r="CO239" s="526"/>
      <c r="CP239" s="526"/>
      <c r="CQ239" s="526"/>
      <c r="CR239" s="526"/>
      <c r="CS239" s="526"/>
      <c r="CT239" s="526"/>
      <c r="CU239" s="526"/>
      <c r="CV239" s="526"/>
      <c r="CW239" s="526"/>
      <c r="CX239" s="526"/>
      <c r="CY239" s="526"/>
      <c r="CZ239" s="526"/>
      <c r="DA239" s="526"/>
      <c r="DB239" s="526"/>
      <c r="DC239" s="526"/>
      <c r="DD239" s="526"/>
      <c r="DE239" s="526"/>
      <c r="DF239" s="526"/>
      <c r="DG239" s="526"/>
      <c r="DH239" s="526"/>
      <c r="DI239" s="526"/>
      <c r="DJ239" s="526"/>
      <c r="DK239" s="526"/>
      <c r="DL239" s="526"/>
      <c r="DM239" s="526"/>
      <c r="DN239" s="526"/>
      <c r="DO239" s="526"/>
      <c r="DP239" s="526"/>
      <c r="DQ239" s="526"/>
      <c r="DR239" s="526"/>
      <c r="DS239" s="526"/>
      <c r="DT239" s="526"/>
      <c r="DU239" s="526"/>
      <c r="DV239" s="526"/>
      <c r="DW239" s="526"/>
      <c r="DX239" s="526"/>
      <c r="DY239" s="526"/>
      <c r="DZ239" s="526"/>
      <c r="EA239" s="526"/>
      <c r="EB239" s="526"/>
      <c r="EC239" s="526"/>
      <c r="ED239" s="526"/>
      <c r="EE239" s="526"/>
      <c r="EF239" s="526"/>
      <c r="EG239" s="526"/>
      <c r="EH239" s="526"/>
      <c r="EI239" s="526"/>
      <c r="EJ239" s="526"/>
      <c r="EK239" s="526"/>
      <c r="EL239" s="526"/>
      <c r="EM239" s="526"/>
      <c r="EN239" s="526"/>
      <c r="EO239" s="526"/>
      <c r="EP239" s="526"/>
      <c r="EQ239" s="526"/>
      <c r="ER239" s="526"/>
      <c r="ES239" s="526"/>
      <c r="ET239" s="526"/>
      <c r="EU239" s="526"/>
      <c r="EV239" s="526"/>
      <c r="EW239" s="526"/>
      <c r="EX239" s="526"/>
      <c r="EY239" s="526"/>
      <c r="EZ239" s="526"/>
      <c r="FA239" s="526"/>
      <c r="FB239" s="526"/>
      <c r="FC239" s="526"/>
      <c r="FD239" s="526"/>
      <c r="FE239" s="526"/>
      <c r="FF239" s="526"/>
      <c r="FG239" s="526"/>
      <c r="FH239" s="526"/>
      <c r="FI239" s="526"/>
      <c r="FJ239" s="526"/>
      <c r="FK239" s="526"/>
      <c r="FL239" s="526"/>
      <c r="FM239" s="526"/>
      <c r="FN239" s="526"/>
      <c r="FO239" s="526"/>
      <c r="FP239" s="526"/>
      <c r="FQ239" s="526"/>
      <c r="FR239" s="526"/>
      <c r="FS239" s="526"/>
      <c r="FT239" s="526"/>
      <c r="FU239" s="526"/>
      <c r="FV239" s="526"/>
      <c r="FW239" s="526"/>
      <c r="FX239" s="526"/>
      <c r="FY239" s="526"/>
      <c r="FZ239" s="526"/>
      <c r="GA239" s="526"/>
      <c r="GB239" s="526"/>
      <c r="GC239" s="526"/>
      <c r="GD239" s="526"/>
      <c r="GE239" s="526"/>
      <c r="GF239" s="526"/>
      <c r="GG239" s="526"/>
      <c r="GH239" s="526"/>
      <c r="GI239" s="526"/>
      <c r="GJ239" s="526"/>
      <c r="GK239" s="526"/>
      <c r="GL239" s="526"/>
      <c r="GM239" s="526"/>
      <c r="GN239" s="526"/>
      <c r="GO239" s="526"/>
      <c r="GP239" s="526"/>
      <c r="GQ239" s="526"/>
      <c r="GR239" s="526"/>
      <c r="GS239" s="526"/>
      <c r="GT239" s="526"/>
      <c r="GU239" s="526"/>
      <c r="GV239" s="526"/>
      <c r="GW239" s="526"/>
      <c r="GX239" s="526"/>
      <c r="GY239" s="526"/>
      <c r="GZ239" s="526"/>
      <c r="HA239" s="526"/>
      <c r="HB239" s="526"/>
      <c r="HC239" s="526"/>
      <c r="HD239" s="526"/>
      <c r="HE239" s="526"/>
      <c r="HF239" s="526"/>
      <c r="HG239" s="526"/>
      <c r="HH239" s="526"/>
      <c r="HI239" s="526"/>
      <c r="HJ239" s="526"/>
      <c r="HK239" s="526"/>
      <c r="HL239" s="526"/>
      <c r="HM239" s="526"/>
      <c r="HN239" s="526"/>
      <c r="HO239" s="526"/>
      <c r="HP239" s="526"/>
      <c r="HQ239" s="526"/>
      <c r="HR239" s="526"/>
      <c r="HS239" s="526"/>
      <c r="HT239" s="526"/>
      <c r="HU239" s="526"/>
      <c r="HV239" s="526"/>
      <c r="HW239" s="526"/>
      <c r="HX239" s="526"/>
      <c r="HY239" s="526"/>
      <c r="HZ239" s="526"/>
      <c r="IA239" s="526"/>
      <c r="IB239" s="526"/>
      <c r="IC239" s="526"/>
      <c r="ID239" s="526"/>
      <c r="IE239" s="526"/>
      <c r="IF239" s="526"/>
      <c r="IG239" s="526"/>
      <c r="IH239" s="526"/>
      <c r="II239" s="526"/>
      <c r="IJ239" s="526"/>
      <c r="IK239" s="526"/>
      <c r="IL239" s="526"/>
      <c r="IM239" s="526"/>
      <c r="IN239" s="526"/>
      <c r="IO239" s="526"/>
      <c r="IP239" s="526"/>
      <c r="IQ239" s="526"/>
      <c r="IR239" s="526"/>
      <c r="IS239" s="526"/>
      <c r="IT239" s="526"/>
      <c r="IU239" s="526"/>
      <c r="IV239" s="526"/>
    </row>
    <row r="240" spans="1:256" s="569" customFormat="1" ht="11.25">
      <c r="A240" s="543"/>
      <c r="B240" s="526" t="s">
        <v>1424</v>
      </c>
      <c r="C240" s="622"/>
      <c r="D240" s="623"/>
      <c r="E240" s="624"/>
      <c r="F240" s="624"/>
      <c r="G240" s="633"/>
      <c r="H240" s="633"/>
      <c r="I240" s="526"/>
      <c r="J240" s="526"/>
      <c r="K240" s="526"/>
      <c r="L240" s="526"/>
      <c r="M240" s="526"/>
      <c r="N240" s="526"/>
      <c r="O240" s="526"/>
      <c r="P240" s="526"/>
      <c r="Q240" s="526"/>
      <c r="R240" s="526"/>
      <c r="S240" s="526"/>
      <c r="T240" s="526"/>
      <c r="U240" s="526"/>
      <c r="V240" s="526"/>
      <c r="W240" s="526"/>
      <c r="X240" s="526"/>
      <c r="Y240" s="526"/>
      <c r="Z240" s="526"/>
      <c r="AA240" s="526"/>
      <c r="AB240" s="526"/>
      <c r="AC240" s="526"/>
      <c r="AD240" s="526"/>
      <c r="AE240" s="526"/>
      <c r="AF240" s="526"/>
      <c r="AG240" s="526"/>
      <c r="AH240" s="526"/>
      <c r="AI240" s="526"/>
      <c r="AJ240" s="526"/>
      <c r="AK240" s="526"/>
      <c r="AL240" s="526"/>
      <c r="AM240" s="526"/>
      <c r="AN240" s="526"/>
      <c r="AO240" s="526"/>
      <c r="AP240" s="526"/>
      <c r="AQ240" s="526"/>
      <c r="AR240" s="526"/>
      <c r="AS240" s="526"/>
      <c r="AT240" s="526"/>
      <c r="AU240" s="526"/>
      <c r="AV240" s="526"/>
      <c r="AW240" s="526"/>
      <c r="AX240" s="526"/>
      <c r="AY240" s="526"/>
      <c r="AZ240" s="526"/>
      <c r="BA240" s="526"/>
      <c r="BB240" s="526"/>
      <c r="BC240" s="526"/>
      <c r="BD240" s="526"/>
      <c r="BE240" s="526"/>
      <c r="BF240" s="526"/>
      <c r="BG240" s="526"/>
      <c r="BH240" s="526"/>
      <c r="BI240" s="526"/>
      <c r="BJ240" s="526"/>
      <c r="BK240" s="526"/>
      <c r="BL240" s="526"/>
      <c r="BM240" s="526"/>
      <c r="BN240" s="526"/>
      <c r="BO240" s="526"/>
      <c r="BP240" s="526"/>
      <c r="BQ240" s="526"/>
      <c r="BR240" s="526"/>
      <c r="BS240" s="526"/>
      <c r="BT240" s="526"/>
      <c r="BU240" s="526"/>
      <c r="BV240" s="526"/>
      <c r="BW240" s="526"/>
      <c r="BX240" s="526"/>
      <c r="BY240" s="526"/>
      <c r="BZ240" s="526"/>
      <c r="CA240" s="526"/>
      <c r="CB240" s="526"/>
      <c r="CC240" s="526"/>
      <c r="CD240" s="526"/>
      <c r="CE240" s="526"/>
      <c r="CF240" s="526"/>
      <c r="CG240" s="526"/>
      <c r="CH240" s="526"/>
      <c r="CI240" s="526"/>
      <c r="CJ240" s="526"/>
      <c r="CK240" s="526"/>
      <c r="CL240" s="526"/>
      <c r="CM240" s="526"/>
      <c r="CN240" s="526"/>
      <c r="CO240" s="526"/>
      <c r="CP240" s="526"/>
      <c r="CQ240" s="526"/>
      <c r="CR240" s="526"/>
      <c r="CS240" s="526"/>
      <c r="CT240" s="526"/>
      <c r="CU240" s="526"/>
      <c r="CV240" s="526"/>
      <c r="CW240" s="526"/>
      <c r="CX240" s="526"/>
      <c r="CY240" s="526"/>
      <c r="CZ240" s="526"/>
      <c r="DA240" s="526"/>
      <c r="DB240" s="526"/>
      <c r="DC240" s="526"/>
      <c r="DD240" s="526"/>
      <c r="DE240" s="526"/>
      <c r="DF240" s="526"/>
      <c r="DG240" s="526"/>
      <c r="DH240" s="526"/>
      <c r="DI240" s="526"/>
      <c r="DJ240" s="526"/>
      <c r="DK240" s="526"/>
      <c r="DL240" s="526"/>
      <c r="DM240" s="526"/>
      <c r="DN240" s="526"/>
      <c r="DO240" s="526"/>
      <c r="DP240" s="526"/>
      <c r="DQ240" s="526"/>
      <c r="DR240" s="526"/>
      <c r="DS240" s="526"/>
      <c r="DT240" s="526"/>
      <c r="DU240" s="526"/>
      <c r="DV240" s="526"/>
      <c r="DW240" s="526"/>
      <c r="DX240" s="526"/>
      <c r="DY240" s="526"/>
      <c r="DZ240" s="526"/>
      <c r="EA240" s="526"/>
      <c r="EB240" s="526"/>
      <c r="EC240" s="526"/>
      <c r="ED240" s="526"/>
      <c r="EE240" s="526"/>
      <c r="EF240" s="526"/>
      <c r="EG240" s="526"/>
      <c r="EH240" s="526"/>
      <c r="EI240" s="526"/>
      <c r="EJ240" s="526"/>
      <c r="EK240" s="526"/>
      <c r="EL240" s="526"/>
      <c r="EM240" s="526"/>
      <c r="EN240" s="526"/>
      <c r="EO240" s="526"/>
      <c r="EP240" s="526"/>
      <c r="EQ240" s="526"/>
      <c r="ER240" s="526"/>
      <c r="ES240" s="526"/>
      <c r="ET240" s="526"/>
      <c r="EU240" s="526"/>
      <c r="EV240" s="526"/>
      <c r="EW240" s="526"/>
      <c r="EX240" s="526"/>
      <c r="EY240" s="526"/>
      <c r="EZ240" s="526"/>
      <c r="FA240" s="526"/>
      <c r="FB240" s="526"/>
      <c r="FC240" s="526"/>
      <c r="FD240" s="526"/>
      <c r="FE240" s="526"/>
      <c r="FF240" s="526"/>
      <c r="FG240" s="526"/>
      <c r="FH240" s="526"/>
      <c r="FI240" s="526"/>
      <c r="FJ240" s="526"/>
      <c r="FK240" s="526"/>
      <c r="FL240" s="526"/>
      <c r="FM240" s="526"/>
      <c r="FN240" s="526"/>
      <c r="FO240" s="526"/>
      <c r="FP240" s="526"/>
      <c r="FQ240" s="526"/>
      <c r="FR240" s="526"/>
      <c r="FS240" s="526"/>
      <c r="FT240" s="526"/>
      <c r="FU240" s="526"/>
      <c r="FV240" s="526"/>
      <c r="FW240" s="526"/>
      <c r="FX240" s="526"/>
      <c r="FY240" s="526"/>
      <c r="FZ240" s="526"/>
      <c r="GA240" s="526"/>
      <c r="GB240" s="526"/>
      <c r="GC240" s="526"/>
      <c r="GD240" s="526"/>
      <c r="GE240" s="526"/>
      <c r="GF240" s="526"/>
      <c r="GG240" s="526"/>
      <c r="GH240" s="526"/>
      <c r="GI240" s="526"/>
      <c r="GJ240" s="526"/>
      <c r="GK240" s="526"/>
      <c r="GL240" s="526"/>
      <c r="GM240" s="526"/>
      <c r="GN240" s="526"/>
      <c r="GO240" s="526"/>
      <c r="GP240" s="526"/>
      <c r="GQ240" s="526"/>
      <c r="GR240" s="526"/>
      <c r="GS240" s="526"/>
      <c r="GT240" s="526"/>
      <c r="GU240" s="526"/>
      <c r="GV240" s="526"/>
      <c r="GW240" s="526"/>
      <c r="GX240" s="526"/>
      <c r="GY240" s="526"/>
      <c r="GZ240" s="526"/>
      <c r="HA240" s="526"/>
      <c r="HB240" s="526"/>
      <c r="HC240" s="526"/>
      <c r="HD240" s="526"/>
      <c r="HE240" s="526"/>
      <c r="HF240" s="526"/>
      <c r="HG240" s="526"/>
      <c r="HH240" s="526"/>
      <c r="HI240" s="526"/>
      <c r="HJ240" s="526"/>
      <c r="HK240" s="526"/>
      <c r="HL240" s="526"/>
      <c r="HM240" s="526"/>
      <c r="HN240" s="526"/>
      <c r="HO240" s="526"/>
      <c r="HP240" s="526"/>
      <c r="HQ240" s="526"/>
      <c r="HR240" s="526"/>
      <c r="HS240" s="526"/>
      <c r="HT240" s="526"/>
      <c r="HU240" s="526"/>
      <c r="HV240" s="526"/>
      <c r="HW240" s="526"/>
      <c r="HX240" s="526"/>
      <c r="HY240" s="526"/>
      <c r="HZ240" s="526"/>
      <c r="IA240" s="526"/>
      <c r="IB240" s="526"/>
      <c r="IC240" s="526"/>
      <c r="ID240" s="526"/>
      <c r="IE240" s="526"/>
      <c r="IF240" s="526"/>
      <c r="IG240" s="526"/>
      <c r="IH240" s="526"/>
      <c r="II240" s="526"/>
      <c r="IJ240" s="526"/>
      <c r="IK240" s="526"/>
      <c r="IL240" s="526"/>
      <c r="IM240" s="526"/>
      <c r="IN240" s="526"/>
      <c r="IO240" s="526"/>
      <c r="IP240" s="526"/>
      <c r="IQ240" s="526"/>
      <c r="IR240" s="526"/>
      <c r="IS240" s="526"/>
      <c r="IT240" s="526"/>
      <c r="IU240" s="526"/>
      <c r="IV240" s="526"/>
    </row>
    <row r="241" spans="1:256" s="569" customFormat="1" ht="11.25">
      <c r="A241" s="525"/>
      <c r="B241" s="526" t="s">
        <v>1425</v>
      </c>
      <c r="C241" s="631" t="s">
        <v>316</v>
      </c>
      <c r="D241" s="632">
        <v>260</v>
      </c>
      <c r="E241" s="888"/>
      <c r="F241" s="478">
        <f>D241*E241</f>
        <v>0</v>
      </c>
      <c r="G241" s="634"/>
      <c r="H241" s="616"/>
      <c r="I241" s="617"/>
    </row>
    <row r="242" spans="1:256" s="569" customFormat="1" ht="11.25">
      <c r="A242" s="525"/>
      <c r="B242" s="526"/>
      <c r="C242" s="631"/>
      <c r="D242" s="632"/>
      <c r="E242" s="478"/>
      <c r="F242" s="478"/>
      <c r="G242" s="634"/>
      <c r="H242" s="616"/>
      <c r="I242" s="617"/>
    </row>
    <row r="243" spans="1:256" s="569" customFormat="1" ht="22.5">
      <c r="A243" s="525" t="s">
        <v>182</v>
      </c>
      <c r="B243" s="609" t="s">
        <v>1419</v>
      </c>
      <c r="C243" s="544"/>
      <c r="D243" s="545"/>
      <c r="E243" s="478"/>
      <c r="F243" s="478"/>
      <c r="G243" s="633"/>
      <c r="H243" s="633"/>
      <c r="I243" s="526"/>
      <c r="J243" s="526"/>
      <c r="K243" s="526"/>
      <c r="L243" s="526"/>
      <c r="M243" s="526"/>
      <c r="N243" s="526"/>
      <c r="O243" s="526"/>
      <c r="P243" s="526"/>
      <c r="Q243" s="526"/>
      <c r="R243" s="526"/>
      <c r="S243" s="526"/>
      <c r="T243" s="526"/>
      <c r="U243" s="526"/>
      <c r="V243" s="526"/>
      <c r="W243" s="526"/>
      <c r="X243" s="526"/>
      <c r="Y243" s="526"/>
      <c r="Z243" s="526"/>
      <c r="AA243" s="526"/>
      <c r="AB243" s="526"/>
      <c r="AC243" s="526"/>
      <c r="AD243" s="526"/>
      <c r="AE243" s="526"/>
      <c r="AF243" s="526"/>
      <c r="AG243" s="526"/>
      <c r="AH243" s="526"/>
      <c r="AI243" s="526"/>
      <c r="AJ243" s="526"/>
      <c r="AK243" s="526"/>
      <c r="AL243" s="526"/>
      <c r="AM243" s="526"/>
      <c r="AN243" s="526"/>
      <c r="AO243" s="526"/>
      <c r="AP243" s="526"/>
      <c r="AQ243" s="526"/>
      <c r="AR243" s="526"/>
      <c r="AS243" s="526"/>
      <c r="AT243" s="526"/>
      <c r="AU243" s="526"/>
      <c r="AV243" s="526"/>
      <c r="AW243" s="526"/>
      <c r="AX243" s="526"/>
      <c r="AY243" s="526"/>
      <c r="AZ243" s="526"/>
      <c r="BA243" s="526"/>
      <c r="BB243" s="526"/>
      <c r="BC243" s="526"/>
      <c r="BD243" s="526"/>
      <c r="BE243" s="526"/>
      <c r="BF243" s="526"/>
      <c r="BG243" s="526"/>
      <c r="BH243" s="526"/>
      <c r="BI243" s="526"/>
      <c r="BJ243" s="526"/>
      <c r="BK243" s="526"/>
      <c r="BL243" s="526"/>
      <c r="BM243" s="526"/>
      <c r="BN243" s="526"/>
      <c r="BO243" s="526"/>
      <c r="BP243" s="526"/>
      <c r="BQ243" s="526"/>
      <c r="BR243" s="526"/>
      <c r="BS243" s="526"/>
      <c r="BT243" s="526"/>
      <c r="BU243" s="526"/>
      <c r="BV243" s="526"/>
      <c r="BW243" s="526"/>
      <c r="BX243" s="526"/>
      <c r="BY243" s="526"/>
      <c r="BZ243" s="526"/>
      <c r="CA243" s="526"/>
      <c r="CB243" s="526"/>
      <c r="CC243" s="526"/>
      <c r="CD243" s="526"/>
      <c r="CE243" s="526"/>
      <c r="CF243" s="526"/>
      <c r="CG243" s="526"/>
      <c r="CH243" s="526"/>
      <c r="CI243" s="526"/>
      <c r="CJ243" s="526"/>
      <c r="CK243" s="526"/>
      <c r="CL243" s="526"/>
      <c r="CM243" s="526"/>
      <c r="CN243" s="526"/>
      <c r="CO243" s="526"/>
      <c r="CP243" s="526"/>
      <c r="CQ243" s="526"/>
      <c r="CR243" s="526"/>
      <c r="CS243" s="526"/>
      <c r="CT243" s="526"/>
      <c r="CU243" s="526"/>
      <c r="CV243" s="526"/>
      <c r="CW243" s="526"/>
      <c r="CX243" s="526"/>
      <c r="CY243" s="526"/>
      <c r="CZ243" s="526"/>
      <c r="DA243" s="526"/>
      <c r="DB243" s="526"/>
      <c r="DC243" s="526"/>
      <c r="DD243" s="526"/>
      <c r="DE243" s="526"/>
      <c r="DF243" s="526"/>
      <c r="DG243" s="526"/>
      <c r="DH243" s="526"/>
      <c r="DI243" s="526"/>
      <c r="DJ243" s="526"/>
      <c r="DK243" s="526"/>
      <c r="DL243" s="526"/>
      <c r="DM243" s="526"/>
      <c r="DN243" s="526"/>
      <c r="DO243" s="526"/>
      <c r="DP243" s="526"/>
      <c r="DQ243" s="526"/>
      <c r="DR243" s="526"/>
      <c r="DS243" s="526"/>
      <c r="DT243" s="526"/>
      <c r="DU243" s="526"/>
      <c r="DV243" s="526"/>
      <c r="DW243" s="526"/>
      <c r="DX243" s="526"/>
      <c r="DY243" s="526"/>
      <c r="DZ243" s="526"/>
      <c r="EA243" s="526"/>
      <c r="EB243" s="526"/>
      <c r="EC243" s="526"/>
      <c r="ED243" s="526"/>
      <c r="EE243" s="526"/>
      <c r="EF243" s="526"/>
      <c r="EG243" s="526"/>
      <c r="EH243" s="526"/>
      <c r="EI243" s="526"/>
      <c r="EJ243" s="526"/>
      <c r="EK243" s="526"/>
      <c r="EL243" s="526"/>
      <c r="EM243" s="526"/>
      <c r="EN243" s="526"/>
      <c r="EO243" s="526"/>
      <c r="EP243" s="526"/>
      <c r="EQ243" s="526"/>
      <c r="ER243" s="526"/>
      <c r="ES243" s="526"/>
      <c r="ET243" s="526"/>
      <c r="EU243" s="526"/>
      <c r="EV243" s="526"/>
      <c r="EW243" s="526"/>
      <c r="EX243" s="526"/>
      <c r="EY243" s="526"/>
      <c r="EZ243" s="526"/>
      <c r="FA243" s="526"/>
      <c r="FB243" s="526"/>
      <c r="FC243" s="526"/>
      <c r="FD243" s="526"/>
      <c r="FE243" s="526"/>
      <c r="FF243" s="526"/>
      <c r="FG243" s="526"/>
      <c r="FH243" s="526"/>
      <c r="FI243" s="526"/>
      <c r="FJ243" s="526"/>
      <c r="FK243" s="526"/>
      <c r="FL243" s="526"/>
      <c r="FM243" s="526"/>
      <c r="FN243" s="526"/>
      <c r="FO243" s="526"/>
      <c r="FP243" s="526"/>
      <c r="FQ243" s="526"/>
      <c r="FR243" s="526"/>
      <c r="FS243" s="526"/>
      <c r="FT243" s="526"/>
      <c r="FU243" s="526"/>
      <c r="FV243" s="526"/>
      <c r="FW243" s="526"/>
      <c r="FX243" s="526"/>
      <c r="FY243" s="526"/>
      <c r="FZ243" s="526"/>
      <c r="GA243" s="526"/>
      <c r="GB243" s="526"/>
      <c r="GC243" s="526"/>
      <c r="GD243" s="526"/>
      <c r="GE243" s="526"/>
      <c r="GF243" s="526"/>
      <c r="GG243" s="526"/>
      <c r="GH243" s="526"/>
      <c r="GI243" s="526"/>
      <c r="GJ243" s="526"/>
      <c r="GK243" s="526"/>
      <c r="GL243" s="526"/>
      <c r="GM243" s="526"/>
      <c r="GN243" s="526"/>
      <c r="GO243" s="526"/>
      <c r="GP243" s="526"/>
      <c r="GQ243" s="526"/>
      <c r="GR243" s="526"/>
      <c r="GS243" s="526"/>
      <c r="GT243" s="526"/>
      <c r="GU243" s="526"/>
      <c r="GV243" s="526"/>
      <c r="GW243" s="526"/>
      <c r="GX243" s="526"/>
      <c r="GY243" s="526"/>
      <c r="GZ243" s="526"/>
      <c r="HA243" s="526"/>
      <c r="HB243" s="526"/>
      <c r="HC243" s="526"/>
      <c r="HD243" s="526"/>
      <c r="HE243" s="526"/>
      <c r="HF243" s="526"/>
      <c r="HG243" s="526"/>
      <c r="HH243" s="526"/>
      <c r="HI243" s="526"/>
      <c r="HJ243" s="526"/>
      <c r="HK243" s="526"/>
      <c r="HL243" s="526"/>
      <c r="HM243" s="526"/>
      <c r="HN243" s="526"/>
      <c r="HO243" s="526"/>
      <c r="HP243" s="526"/>
      <c r="HQ243" s="526"/>
      <c r="HR243" s="526"/>
      <c r="HS243" s="526"/>
      <c r="HT243" s="526"/>
      <c r="HU243" s="526"/>
      <c r="HV243" s="526"/>
      <c r="HW243" s="526"/>
      <c r="HX243" s="526"/>
      <c r="HY243" s="526"/>
      <c r="HZ243" s="526"/>
      <c r="IA243" s="526"/>
      <c r="IB243" s="526"/>
      <c r="IC243" s="526"/>
      <c r="ID243" s="526"/>
      <c r="IE243" s="526"/>
      <c r="IF243" s="526"/>
      <c r="IG243" s="526"/>
      <c r="IH243" s="526"/>
      <c r="II243" s="526"/>
      <c r="IJ243" s="526"/>
      <c r="IK243" s="526"/>
      <c r="IL243" s="526"/>
      <c r="IM243" s="526"/>
      <c r="IN243" s="526"/>
      <c r="IO243" s="526"/>
      <c r="IP243" s="526"/>
      <c r="IQ243" s="526"/>
      <c r="IR243" s="526"/>
      <c r="IS243" s="526"/>
      <c r="IT243" s="526"/>
      <c r="IU243" s="526"/>
      <c r="IV243" s="526"/>
    </row>
    <row r="244" spans="1:256" s="569" customFormat="1" ht="78.75">
      <c r="A244" s="525"/>
      <c r="B244" s="526" t="s">
        <v>1766</v>
      </c>
      <c r="C244" s="544"/>
      <c r="D244" s="545"/>
      <c r="E244" s="478"/>
      <c r="F244" s="478"/>
      <c r="G244" s="614"/>
      <c r="H244" s="614"/>
      <c r="I244" s="599"/>
      <c r="J244" s="599"/>
      <c r="K244" s="599"/>
      <c r="L244" s="599"/>
      <c r="M244" s="599"/>
      <c r="N244" s="599"/>
      <c r="O244" s="599"/>
      <c r="P244" s="599"/>
      <c r="Q244" s="599"/>
      <c r="R244" s="599"/>
      <c r="S244" s="599"/>
      <c r="T244" s="599"/>
      <c r="U244" s="599"/>
      <c r="V244" s="599"/>
      <c r="W244" s="599"/>
      <c r="X244" s="599"/>
      <c r="Y244" s="599"/>
      <c r="Z244" s="599"/>
      <c r="AA244" s="599"/>
      <c r="AB244" s="599"/>
      <c r="AC244" s="599"/>
      <c r="AD244" s="599"/>
      <c r="AE244" s="599"/>
      <c r="AF244" s="599"/>
      <c r="AG244" s="599"/>
      <c r="AH244" s="599"/>
      <c r="AI244" s="599"/>
      <c r="AJ244" s="599"/>
      <c r="AK244" s="599"/>
      <c r="AL244" s="599"/>
      <c r="AM244" s="599"/>
      <c r="AN244" s="599"/>
      <c r="AO244" s="599"/>
      <c r="AP244" s="599"/>
      <c r="AQ244" s="599"/>
      <c r="AR244" s="599"/>
      <c r="AS244" s="599"/>
      <c r="AT244" s="599"/>
      <c r="AU244" s="599"/>
      <c r="AV244" s="599"/>
      <c r="AW244" s="599"/>
      <c r="AX244" s="599"/>
      <c r="AY244" s="599"/>
      <c r="AZ244" s="599"/>
      <c r="BA244" s="599"/>
      <c r="BB244" s="599"/>
      <c r="BC244" s="599"/>
      <c r="BD244" s="599"/>
      <c r="BE244" s="599"/>
      <c r="BF244" s="599"/>
      <c r="BG244" s="599"/>
      <c r="BH244" s="599"/>
      <c r="BI244" s="599"/>
      <c r="BJ244" s="599"/>
      <c r="BK244" s="599"/>
      <c r="BL244" s="599"/>
      <c r="BM244" s="599"/>
      <c r="BN244" s="599"/>
      <c r="BO244" s="599"/>
      <c r="BP244" s="599"/>
      <c r="BQ244" s="599"/>
      <c r="BR244" s="599"/>
      <c r="BS244" s="599"/>
      <c r="BT244" s="599"/>
      <c r="BU244" s="599"/>
      <c r="BV244" s="599"/>
      <c r="BW244" s="599"/>
      <c r="BX244" s="599"/>
      <c r="BY244" s="599"/>
      <c r="BZ244" s="599"/>
      <c r="CA244" s="599"/>
      <c r="CB244" s="599"/>
      <c r="CC244" s="599"/>
      <c r="CD244" s="599"/>
      <c r="CE244" s="599"/>
      <c r="CF244" s="599"/>
      <c r="CG244" s="599"/>
      <c r="CH244" s="599"/>
      <c r="CI244" s="599"/>
      <c r="CJ244" s="599"/>
      <c r="CK244" s="599"/>
      <c r="CL244" s="599"/>
      <c r="CM244" s="599"/>
      <c r="CN244" s="599"/>
      <c r="CO244" s="599"/>
      <c r="CP244" s="599"/>
      <c r="CQ244" s="599"/>
      <c r="CR244" s="599"/>
      <c r="CS244" s="599"/>
      <c r="CT244" s="599"/>
      <c r="CU244" s="599"/>
      <c r="CV244" s="599"/>
      <c r="CW244" s="599"/>
      <c r="CX244" s="599"/>
      <c r="CY244" s="599"/>
      <c r="CZ244" s="599"/>
      <c r="DA244" s="599"/>
      <c r="DB244" s="599"/>
      <c r="DC244" s="599"/>
      <c r="DD244" s="599"/>
      <c r="DE244" s="599"/>
      <c r="DF244" s="599"/>
      <c r="DG244" s="599"/>
      <c r="DH244" s="599"/>
      <c r="DI244" s="599"/>
      <c r="DJ244" s="599"/>
      <c r="DK244" s="599"/>
      <c r="DL244" s="599"/>
      <c r="DM244" s="599"/>
      <c r="DN244" s="599"/>
      <c r="DO244" s="599"/>
      <c r="DP244" s="599"/>
      <c r="DQ244" s="599"/>
      <c r="DR244" s="599"/>
      <c r="DS244" s="599"/>
      <c r="DT244" s="599"/>
      <c r="DU244" s="599"/>
      <c r="DV244" s="599"/>
      <c r="DW244" s="599"/>
      <c r="DX244" s="599"/>
      <c r="DY244" s="599"/>
      <c r="DZ244" s="599"/>
      <c r="EA244" s="599"/>
      <c r="EB244" s="599"/>
      <c r="EC244" s="599"/>
      <c r="ED244" s="599"/>
      <c r="EE244" s="599"/>
      <c r="EF244" s="599"/>
      <c r="EG244" s="599"/>
      <c r="EH244" s="599"/>
      <c r="EI244" s="599"/>
      <c r="EJ244" s="599"/>
      <c r="EK244" s="599"/>
      <c r="EL244" s="599"/>
      <c r="EM244" s="599"/>
      <c r="EN244" s="599"/>
      <c r="EO244" s="599"/>
      <c r="EP244" s="599"/>
      <c r="EQ244" s="599"/>
      <c r="ER244" s="599"/>
      <c r="ES244" s="599"/>
      <c r="ET244" s="599"/>
      <c r="EU244" s="599"/>
      <c r="EV244" s="599"/>
      <c r="EW244" s="599"/>
      <c r="EX244" s="599"/>
      <c r="EY244" s="599"/>
      <c r="EZ244" s="599"/>
      <c r="FA244" s="599"/>
      <c r="FB244" s="599"/>
      <c r="FC244" s="599"/>
      <c r="FD244" s="599"/>
      <c r="FE244" s="599"/>
      <c r="FF244" s="599"/>
      <c r="FG244" s="599"/>
      <c r="FH244" s="599"/>
      <c r="FI244" s="599"/>
      <c r="FJ244" s="599"/>
      <c r="FK244" s="599"/>
      <c r="FL244" s="599"/>
      <c r="FM244" s="599"/>
      <c r="FN244" s="599"/>
      <c r="FO244" s="599"/>
      <c r="FP244" s="599"/>
      <c r="FQ244" s="599"/>
      <c r="FR244" s="599"/>
      <c r="FS244" s="599"/>
      <c r="FT244" s="599"/>
      <c r="FU244" s="599"/>
      <c r="FV244" s="599"/>
      <c r="FW244" s="599"/>
      <c r="FX244" s="599"/>
      <c r="FY244" s="599"/>
      <c r="FZ244" s="599"/>
      <c r="GA244" s="599"/>
      <c r="GB244" s="599"/>
      <c r="GC244" s="599"/>
      <c r="GD244" s="599"/>
      <c r="GE244" s="599"/>
      <c r="GF244" s="599"/>
      <c r="GG244" s="599"/>
      <c r="GH244" s="599"/>
      <c r="GI244" s="599"/>
      <c r="GJ244" s="599"/>
      <c r="GK244" s="599"/>
      <c r="GL244" s="599"/>
      <c r="GM244" s="599"/>
      <c r="GN244" s="599"/>
      <c r="GO244" s="599"/>
      <c r="GP244" s="599"/>
      <c r="GQ244" s="599"/>
      <c r="GR244" s="599"/>
      <c r="GS244" s="599"/>
      <c r="GT244" s="599"/>
      <c r="GU244" s="599"/>
      <c r="GV244" s="599"/>
      <c r="GW244" s="599"/>
      <c r="GX244" s="599"/>
      <c r="GY244" s="599"/>
      <c r="GZ244" s="599"/>
      <c r="HA244" s="599"/>
      <c r="HB244" s="599"/>
      <c r="HC244" s="599"/>
      <c r="HD244" s="599"/>
      <c r="HE244" s="599"/>
      <c r="HF244" s="599"/>
      <c r="HG244" s="599"/>
      <c r="HH244" s="599"/>
      <c r="HI244" s="599"/>
      <c r="HJ244" s="599"/>
      <c r="HK244" s="599"/>
      <c r="HL244" s="599"/>
      <c r="HM244" s="599"/>
      <c r="HN244" s="599"/>
      <c r="HO244" s="599"/>
      <c r="HP244" s="599"/>
      <c r="HQ244" s="599"/>
      <c r="HR244" s="599"/>
      <c r="HS244" s="599"/>
      <c r="HT244" s="599"/>
      <c r="HU244" s="599"/>
      <c r="HV244" s="599"/>
      <c r="HW244" s="599"/>
      <c r="HX244" s="599"/>
      <c r="HY244" s="599"/>
      <c r="HZ244" s="599"/>
      <c r="IA244" s="599"/>
      <c r="IB244" s="599"/>
      <c r="IC244" s="599"/>
      <c r="ID244" s="599"/>
      <c r="IE244" s="599"/>
      <c r="IF244" s="599"/>
      <c r="IG244" s="599"/>
      <c r="IH244" s="599"/>
      <c r="II244" s="599"/>
      <c r="IJ244" s="599"/>
      <c r="IK244" s="599"/>
      <c r="IL244" s="599"/>
      <c r="IM244" s="599"/>
      <c r="IN244" s="599"/>
      <c r="IO244" s="599"/>
      <c r="IP244" s="599"/>
      <c r="IQ244" s="599"/>
      <c r="IR244" s="599"/>
      <c r="IS244" s="599"/>
      <c r="IT244" s="599"/>
      <c r="IU244" s="599"/>
      <c r="IV244" s="599"/>
    </row>
    <row r="245" spans="1:256" s="569" customFormat="1" ht="11.25">
      <c r="A245" s="525"/>
      <c r="B245" s="526" t="s">
        <v>1420</v>
      </c>
      <c r="C245" s="544" t="s">
        <v>194</v>
      </c>
      <c r="D245" s="545">
        <v>15</v>
      </c>
      <c r="E245" s="888"/>
      <c r="F245" s="478">
        <f>D245*E245</f>
        <v>0</v>
      </c>
      <c r="G245" s="614"/>
      <c r="H245" s="614"/>
      <c r="I245" s="599"/>
      <c r="J245" s="599"/>
      <c r="K245" s="599"/>
      <c r="L245" s="599"/>
      <c r="M245" s="599"/>
      <c r="N245" s="599"/>
      <c r="O245" s="599"/>
      <c r="P245" s="599"/>
      <c r="Q245" s="599"/>
      <c r="R245" s="599"/>
      <c r="S245" s="599"/>
      <c r="T245" s="599"/>
      <c r="U245" s="599"/>
      <c r="V245" s="599"/>
      <c r="W245" s="599"/>
      <c r="X245" s="599"/>
      <c r="Y245" s="599"/>
      <c r="Z245" s="599"/>
      <c r="AA245" s="599"/>
      <c r="AB245" s="599"/>
      <c r="AC245" s="599"/>
      <c r="AD245" s="599"/>
      <c r="AE245" s="599"/>
      <c r="AF245" s="599"/>
      <c r="AG245" s="599"/>
      <c r="AH245" s="599"/>
      <c r="AI245" s="599"/>
      <c r="AJ245" s="599"/>
      <c r="AK245" s="599"/>
      <c r="AL245" s="599"/>
      <c r="AM245" s="599"/>
      <c r="AN245" s="599"/>
      <c r="AO245" s="599"/>
      <c r="AP245" s="599"/>
      <c r="AQ245" s="599"/>
      <c r="AR245" s="599"/>
      <c r="AS245" s="599"/>
      <c r="AT245" s="599"/>
      <c r="AU245" s="599"/>
      <c r="AV245" s="599"/>
      <c r="AW245" s="599"/>
      <c r="AX245" s="599"/>
      <c r="AY245" s="599"/>
      <c r="AZ245" s="599"/>
      <c r="BA245" s="599"/>
      <c r="BB245" s="599"/>
      <c r="BC245" s="599"/>
      <c r="BD245" s="599"/>
      <c r="BE245" s="599"/>
      <c r="BF245" s="599"/>
      <c r="BG245" s="599"/>
      <c r="BH245" s="599"/>
      <c r="BI245" s="599"/>
      <c r="BJ245" s="599"/>
      <c r="BK245" s="599"/>
      <c r="BL245" s="599"/>
      <c r="BM245" s="599"/>
      <c r="BN245" s="599"/>
      <c r="BO245" s="599"/>
      <c r="BP245" s="599"/>
      <c r="BQ245" s="599"/>
      <c r="BR245" s="599"/>
      <c r="BS245" s="599"/>
      <c r="BT245" s="599"/>
      <c r="BU245" s="599"/>
      <c r="BV245" s="599"/>
      <c r="BW245" s="599"/>
      <c r="BX245" s="599"/>
      <c r="BY245" s="599"/>
      <c r="BZ245" s="599"/>
      <c r="CA245" s="599"/>
      <c r="CB245" s="599"/>
      <c r="CC245" s="599"/>
      <c r="CD245" s="599"/>
      <c r="CE245" s="599"/>
      <c r="CF245" s="599"/>
      <c r="CG245" s="599"/>
      <c r="CH245" s="599"/>
      <c r="CI245" s="599"/>
      <c r="CJ245" s="599"/>
      <c r="CK245" s="599"/>
      <c r="CL245" s="599"/>
      <c r="CM245" s="599"/>
      <c r="CN245" s="599"/>
      <c r="CO245" s="599"/>
      <c r="CP245" s="599"/>
      <c r="CQ245" s="599"/>
      <c r="CR245" s="599"/>
      <c r="CS245" s="599"/>
      <c r="CT245" s="599"/>
      <c r="CU245" s="599"/>
      <c r="CV245" s="599"/>
      <c r="CW245" s="599"/>
      <c r="CX245" s="599"/>
      <c r="CY245" s="599"/>
      <c r="CZ245" s="599"/>
      <c r="DA245" s="599"/>
      <c r="DB245" s="599"/>
      <c r="DC245" s="599"/>
      <c r="DD245" s="599"/>
      <c r="DE245" s="599"/>
      <c r="DF245" s="599"/>
      <c r="DG245" s="599"/>
      <c r="DH245" s="599"/>
      <c r="DI245" s="599"/>
      <c r="DJ245" s="599"/>
      <c r="DK245" s="599"/>
      <c r="DL245" s="599"/>
      <c r="DM245" s="599"/>
      <c r="DN245" s="599"/>
      <c r="DO245" s="599"/>
      <c r="DP245" s="599"/>
      <c r="DQ245" s="599"/>
      <c r="DR245" s="599"/>
      <c r="DS245" s="599"/>
      <c r="DT245" s="599"/>
      <c r="DU245" s="599"/>
      <c r="DV245" s="599"/>
      <c r="DW245" s="599"/>
      <c r="DX245" s="599"/>
      <c r="DY245" s="599"/>
      <c r="DZ245" s="599"/>
      <c r="EA245" s="599"/>
      <c r="EB245" s="599"/>
      <c r="EC245" s="599"/>
      <c r="ED245" s="599"/>
      <c r="EE245" s="599"/>
      <c r="EF245" s="599"/>
      <c r="EG245" s="599"/>
      <c r="EH245" s="599"/>
      <c r="EI245" s="599"/>
      <c r="EJ245" s="599"/>
      <c r="EK245" s="599"/>
      <c r="EL245" s="599"/>
      <c r="EM245" s="599"/>
      <c r="EN245" s="599"/>
      <c r="EO245" s="599"/>
      <c r="EP245" s="599"/>
      <c r="EQ245" s="599"/>
      <c r="ER245" s="599"/>
      <c r="ES245" s="599"/>
      <c r="ET245" s="599"/>
      <c r="EU245" s="599"/>
      <c r="EV245" s="599"/>
      <c r="EW245" s="599"/>
      <c r="EX245" s="599"/>
      <c r="EY245" s="599"/>
      <c r="EZ245" s="599"/>
      <c r="FA245" s="599"/>
      <c r="FB245" s="599"/>
      <c r="FC245" s="599"/>
      <c r="FD245" s="599"/>
      <c r="FE245" s="599"/>
      <c r="FF245" s="599"/>
      <c r="FG245" s="599"/>
      <c r="FH245" s="599"/>
      <c r="FI245" s="599"/>
      <c r="FJ245" s="599"/>
      <c r="FK245" s="599"/>
      <c r="FL245" s="599"/>
      <c r="FM245" s="599"/>
      <c r="FN245" s="599"/>
      <c r="FO245" s="599"/>
      <c r="FP245" s="599"/>
      <c r="FQ245" s="599"/>
      <c r="FR245" s="599"/>
      <c r="FS245" s="599"/>
      <c r="FT245" s="599"/>
      <c r="FU245" s="599"/>
      <c r="FV245" s="599"/>
      <c r="FW245" s="599"/>
      <c r="FX245" s="599"/>
      <c r="FY245" s="599"/>
      <c r="FZ245" s="599"/>
      <c r="GA245" s="599"/>
      <c r="GB245" s="599"/>
      <c r="GC245" s="599"/>
      <c r="GD245" s="599"/>
      <c r="GE245" s="599"/>
      <c r="GF245" s="599"/>
      <c r="GG245" s="599"/>
      <c r="GH245" s="599"/>
      <c r="GI245" s="599"/>
      <c r="GJ245" s="599"/>
      <c r="GK245" s="599"/>
      <c r="GL245" s="599"/>
      <c r="GM245" s="599"/>
      <c r="GN245" s="599"/>
      <c r="GO245" s="599"/>
      <c r="GP245" s="599"/>
      <c r="GQ245" s="599"/>
      <c r="GR245" s="599"/>
      <c r="GS245" s="599"/>
      <c r="GT245" s="599"/>
      <c r="GU245" s="599"/>
      <c r="GV245" s="599"/>
      <c r="GW245" s="599"/>
      <c r="GX245" s="599"/>
      <c r="GY245" s="599"/>
      <c r="GZ245" s="599"/>
      <c r="HA245" s="599"/>
      <c r="HB245" s="599"/>
      <c r="HC245" s="599"/>
      <c r="HD245" s="599"/>
      <c r="HE245" s="599"/>
      <c r="HF245" s="599"/>
      <c r="HG245" s="599"/>
      <c r="HH245" s="599"/>
      <c r="HI245" s="599"/>
      <c r="HJ245" s="599"/>
      <c r="HK245" s="599"/>
      <c r="HL245" s="599"/>
      <c r="HM245" s="599"/>
      <c r="HN245" s="599"/>
      <c r="HO245" s="599"/>
      <c r="HP245" s="599"/>
      <c r="HQ245" s="599"/>
      <c r="HR245" s="599"/>
      <c r="HS245" s="599"/>
      <c r="HT245" s="599"/>
      <c r="HU245" s="599"/>
      <c r="HV245" s="599"/>
      <c r="HW245" s="599"/>
      <c r="HX245" s="599"/>
      <c r="HY245" s="599"/>
      <c r="HZ245" s="599"/>
      <c r="IA245" s="599"/>
      <c r="IB245" s="599"/>
      <c r="IC245" s="599"/>
      <c r="ID245" s="599"/>
      <c r="IE245" s="599"/>
      <c r="IF245" s="599"/>
      <c r="IG245" s="599"/>
      <c r="IH245" s="599"/>
      <c r="II245" s="599"/>
      <c r="IJ245" s="599"/>
      <c r="IK245" s="599"/>
      <c r="IL245" s="599"/>
      <c r="IM245" s="599"/>
      <c r="IN245" s="599"/>
      <c r="IO245" s="599"/>
      <c r="IP245" s="599"/>
      <c r="IQ245" s="599"/>
      <c r="IR245" s="599"/>
      <c r="IS245" s="599"/>
      <c r="IT245" s="599"/>
      <c r="IU245" s="599"/>
      <c r="IV245" s="599"/>
    </row>
    <row r="246" spans="1:256" s="569" customFormat="1" ht="11.25">
      <c r="A246" s="525"/>
      <c r="B246" s="526" t="s">
        <v>1421</v>
      </c>
      <c r="C246" s="544" t="s">
        <v>194</v>
      </c>
      <c r="D246" s="545">
        <v>50</v>
      </c>
      <c r="E246" s="888"/>
      <c r="F246" s="478">
        <f>D246*E246</f>
        <v>0</v>
      </c>
      <c r="G246" s="614"/>
      <c r="H246" s="614"/>
      <c r="I246" s="599"/>
      <c r="J246" s="599"/>
      <c r="K246" s="599"/>
      <c r="L246" s="599"/>
      <c r="M246" s="599"/>
      <c r="N246" s="599"/>
      <c r="O246" s="599"/>
      <c r="P246" s="599"/>
      <c r="Q246" s="599"/>
      <c r="R246" s="599"/>
      <c r="S246" s="599"/>
      <c r="T246" s="599"/>
      <c r="U246" s="599"/>
      <c r="V246" s="599"/>
      <c r="W246" s="599"/>
      <c r="X246" s="599"/>
      <c r="Y246" s="599"/>
      <c r="Z246" s="599"/>
      <c r="AA246" s="599"/>
      <c r="AB246" s="599"/>
      <c r="AC246" s="599"/>
      <c r="AD246" s="599"/>
      <c r="AE246" s="599"/>
      <c r="AF246" s="599"/>
      <c r="AG246" s="599"/>
      <c r="AH246" s="599"/>
      <c r="AI246" s="599"/>
      <c r="AJ246" s="599"/>
      <c r="AK246" s="599"/>
      <c r="AL246" s="599"/>
      <c r="AM246" s="599"/>
      <c r="AN246" s="599"/>
      <c r="AO246" s="599"/>
      <c r="AP246" s="599"/>
      <c r="AQ246" s="599"/>
      <c r="AR246" s="599"/>
      <c r="AS246" s="599"/>
      <c r="AT246" s="599"/>
      <c r="AU246" s="599"/>
      <c r="AV246" s="599"/>
      <c r="AW246" s="599"/>
      <c r="AX246" s="599"/>
      <c r="AY246" s="599"/>
      <c r="AZ246" s="599"/>
      <c r="BA246" s="599"/>
      <c r="BB246" s="599"/>
      <c r="BC246" s="599"/>
      <c r="BD246" s="599"/>
      <c r="BE246" s="599"/>
      <c r="BF246" s="599"/>
      <c r="BG246" s="599"/>
      <c r="BH246" s="599"/>
      <c r="BI246" s="599"/>
      <c r="BJ246" s="599"/>
      <c r="BK246" s="599"/>
      <c r="BL246" s="599"/>
      <c r="BM246" s="599"/>
      <c r="BN246" s="599"/>
      <c r="BO246" s="599"/>
      <c r="BP246" s="599"/>
      <c r="BQ246" s="599"/>
      <c r="BR246" s="599"/>
      <c r="BS246" s="599"/>
      <c r="BT246" s="599"/>
      <c r="BU246" s="599"/>
      <c r="BV246" s="599"/>
      <c r="BW246" s="599"/>
      <c r="BX246" s="599"/>
      <c r="BY246" s="599"/>
      <c r="BZ246" s="599"/>
      <c r="CA246" s="599"/>
      <c r="CB246" s="599"/>
      <c r="CC246" s="599"/>
      <c r="CD246" s="599"/>
      <c r="CE246" s="599"/>
      <c r="CF246" s="599"/>
      <c r="CG246" s="599"/>
      <c r="CH246" s="599"/>
      <c r="CI246" s="599"/>
      <c r="CJ246" s="599"/>
      <c r="CK246" s="599"/>
      <c r="CL246" s="599"/>
      <c r="CM246" s="599"/>
      <c r="CN246" s="599"/>
      <c r="CO246" s="599"/>
      <c r="CP246" s="599"/>
      <c r="CQ246" s="599"/>
      <c r="CR246" s="599"/>
      <c r="CS246" s="599"/>
      <c r="CT246" s="599"/>
      <c r="CU246" s="599"/>
      <c r="CV246" s="599"/>
      <c r="CW246" s="599"/>
      <c r="CX246" s="599"/>
      <c r="CY246" s="599"/>
      <c r="CZ246" s="599"/>
      <c r="DA246" s="599"/>
      <c r="DB246" s="599"/>
      <c r="DC246" s="599"/>
      <c r="DD246" s="599"/>
      <c r="DE246" s="599"/>
      <c r="DF246" s="599"/>
      <c r="DG246" s="599"/>
      <c r="DH246" s="599"/>
      <c r="DI246" s="599"/>
      <c r="DJ246" s="599"/>
      <c r="DK246" s="599"/>
      <c r="DL246" s="599"/>
      <c r="DM246" s="599"/>
      <c r="DN246" s="599"/>
      <c r="DO246" s="599"/>
      <c r="DP246" s="599"/>
      <c r="DQ246" s="599"/>
      <c r="DR246" s="599"/>
      <c r="DS246" s="599"/>
      <c r="DT246" s="599"/>
      <c r="DU246" s="599"/>
      <c r="DV246" s="599"/>
      <c r="DW246" s="599"/>
      <c r="DX246" s="599"/>
      <c r="DY246" s="599"/>
      <c r="DZ246" s="599"/>
      <c r="EA246" s="599"/>
      <c r="EB246" s="599"/>
      <c r="EC246" s="599"/>
      <c r="ED246" s="599"/>
      <c r="EE246" s="599"/>
      <c r="EF246" s="599"/>
      <c r="EG246" s="599"/>
      <c r="EH246" s="599"/>
      <c r="EI246" s="599"/>
      <c r="EJ246" s="599"/>
      <c r="EK246" s="599"/>
      <c r="EL246" s="599"/>
      <c r="EM246" s="599"/>
      <c r="EN246" s="599"/>
      <c r="EO246" s="599"/>
      <c r="EP246" s="599"/>
      <c r="EQ246" s="599"/>
      <c r="ER246" s="599"/>
      <c r="ES246" s="599"/>
      <c r="ET246" s="599"/>
      <c r="EU246" s="599"/>
      <c r="EV246" s="599"/>
      <c r="EW246" s="599"/>
      <c r="EX246" s="599"/>
      <c r="EY246" s="599"/>
      <c r="EZ246" s="599"/>
      <c r="FA246" s="599"/>
      <c r="FB246" s="599"/>
      <c r="FC246" s="599"/>
      <c r="FD246" s="599"/>
      <c r="FE246" s="599"/>
      <c r="FF246" s="599"/>
      <c r="FG246" s="599"/>
      <c r="FH246" s="599"/>
      <c r="FI246" s="599"/>
      <c r="FJ246" s="599"/>
      <c r="FK246" s="599"/>
      <c r="FL246" s="599"/>
      <c r="FM246" s="599"/>
      <c r="FN246" s="599"/>
      <c r="FO246" s="599"/>
      <c r="FP246" s="599"/>
      <c r="FQ246" s="599"/>
      <c r="FR246" s="599"/>
      <c r="FS246" s="599"/>
      <c r="FT246" s="599"/>
      <c r="FU246" s="599"/>
      <c r="FV246" s="599"/>
      <c r="FW246" s="599"/>
      <c r="FX246" s="599"/>
      <c r="FY246" s="599"/>
      <c r="FZ246" s="599"/>
      <c r="GA246" s="599"/>
      <c r="GB246" s="599"/>
      <c r="GC246" s="599"/>
      <c r="GD246" s="599"/>
      <c r="GE246" s="599"/>
      <c r="GF246" s="599"/>
      <c r="GG246" s="599"/>
      <c r="GH246" s="599"/>
      <c r="GI246" s="599"/>
      <c r="GJ246" s="599"/>
      <c r="GK246" s="599"/>
      <c r="GL246" s="599"/>
      <c r="GM246" s="599"/>
      <c r="GN246" s="599"/>
      <c r="GO246" s="599"/>
      <c r="GP246" s="599"/>
      <c r="GQ246" s="599"/>
      <c r="GR246" s="599"/>
      <c r="GS246" s="599"/>
      <c r="GT246" s="599"/>
      <c r="GU246" s="599"/>
      <c r="GV246" s="599"/>
      <c r="GW246" s="599"/>
      <c r="GX246" s="599"/>
      <c r="GY246" s="599"/>
      <c r="GZ246" s="599"/>
      <c r="HA246" s="599"/>
      <c r="HB246" s="599"/>
      <c r="HC246" s="599"/>
      <c r="HD246" s="599"/>
      <c r="HE246" s="599"/>
      <c r="HF246" s="599"/>
      <c r="HG246" s="599"/>
      <c r="HH246" s="599"/>
      <c r="HI246" s="599"/>
      <c r="HJ246" s="599"/>
      <c r="HK246" s="599"/>
      <c r="HL246" s="599"/>
      <c r="HM246" s="599"/>
      <c r="HN246" s="599"/>
      <c r="HO246" s="599"/>
      <c r="HP246" s="599"/>
      <c r="HQ246" s="599"/>
      <c r="HR246" s="599"/>
      <c r="HS246" s="599"/>
      <c r="HT246" s="599"/>
      <c r="HU246" s="599"/>
      <c r="HV246" s="599"/>
      <c r="HW246" s="599"/>
      <c r="HX246" s="599"/>
      <c r="HY246" s="599"/>
      <c r="HZ246" s="599"/>
      <c r="IA246" s="599"/>
      <c r="IB246" s="599"/>
      <c r="IC246" s="599"/>
      <c r="ID246" s="599"/>
      <c r="IE246" s="599"/>
      <c r="IF246" s="599"/>
      <c r="IG246" s="599"/>
      <c r="IH246" s="599"/>
      <c r="II246" s="599"/>
      <c r="IJ246" s="599"/>
      <c r="IK246" s="599"/>
      <c r="IL246" s="599"/>
      <c r="IM246" s="599"/>
      <c r="IN246" s="599"/>
      <c r="IO246" s="599"/>
      <c r="IP246" s="599"/>
      <c r="IQ246" s="599"/>
      <c r="IR246" s="599"/>
      <c r="IS246" s="599"/>
      <c r="IT246" s="599"/>
      <c r="IU246" s="599"/>
      <c r="IV246" s="599"/>
    </row>
    <row r="247" spans="1:256" s="569" customFormat="1" ht="11.25">
      <c r="A247" s="525"/>
      <c r="B247" s="526"/>
      <c r="C247" s="544"/>
      <c r="D247" s="545"/>
      <c r="E247" s="478"/>
      <c r="F247" s="478"/>
      <c r="G247" s="607"/>
      <c r="H247" s="608"/>
      <c r="I247" s="608"/>
      <c r="J247" s="599"/>
      <c r="K247" s="599"/>
      <c r="L247" s="599"/>
      <c r="M247" s="599"/>
      <c r="N247" s="599"/>
      <c r="O247" s="599"/>
      <c r="P247" s="599"/>
      <c r="Q247" s="599"/>
      <c r="R247" s="599"/>
      <c r="S247" s="599"/>
      <c r="T247" s="599"/>
      <c r="U247" s="599"/>
      <c r="V247" s="599"/>
      <c r="W247" s="599"/>
      <c r="X247" s="599"/>
      <c r="Y247" s="599"/>
      <c r="Z247" s="599"/>
      <c r="AA247" s="599"/>
      <c r="AB247" s="599"/>
      <c r="AC247" s="599"/>
      <c r="AD247" s="599"/>
      <c r="AE247" s="599"/>
      <c r="AF247" s="599"/>
      <c r="AG247" s="599"/>
      <c r="AH247" s="599"/>
      <c r="AI247" s="599"/>
      <c r="AJ247" s="599"/>
      <c r="AK247" s="599"/>
      <c r="AL247" s="599"/>
      <c r="AM247" s="599"/>
      <c r="AN247" s="599"/>
      <c r="AO247" s="599"/>
      <c r="AP247" s="599"/>
      <c r="AQ247" s="599"/>
      <c r="AR247" s="599"/>
      <c r="AS247" s="599"/>
      <c r="AT247" s="599"/>
      <c r="AU247" s="599"/>
      <c r="AV247" s="599"/>
      <c r="AW247" s="599"/>
      <c r="AX247" s="599"/>
      <c r="AY247" s="599"/>
      <c r="AZ247" s="599"/>
      <c r="BA247" s="599"/>
      <c r="BB247" s="599"/>
      <c r="BC247" s="599"/>
      <c r="BD247" s="599"/>
      <c r="BE247" s="599"/>
      <c r="BF247" s="599"/>
      <c r="BG247" s="599"/>
      <c r="BH247" s="599"/>
      <c r="BI247" s="599"/>
      <c r="BJ247" s="599"/>
      <c r="BK247" s="599"/>
      <c r="BL247" s="599"/>
      <c r="BM247" s="599"/>
      <c r="BN247" s="599"/>
      <c r="BO247" s="599"/>
      <c r="BP247" s="599"/>
      <c r="BQ247" s="599"/>
      <c r="BR247" s="599"/>
      <c r="BS247" s="599"/>
      <c r="BT247" s="599"/>
      <c r="BU247" s="599"/>
      <c r="BV247" s="599"/>
      <c r="BW247" s="599"/>
      <c r="BX247" s="599"/>
      <c r="BY247" s="599"/>
      <c r="BZ247" s="599"/>
      <c r="CA247" s="599"/>
      <c r="CB247" s="599"/>
      <c r="CC247" s="599"/>
      <c r="CD247" s="599"/>
      <c r="CE247" s="599"/>
      <c r="CF247" s="599"/>
      <c r="CG247" s="599"/>
      <c r="CH247" s="599"/>
      <c r="CI247" s="599"/>
      <c r="CJ247" s="599"/>
      <c r="CK247" s="599"/>
      <c r="CL247" s="599"/>
      <c r="CM247" s="599"/>
      <c r="CN247" s="599"/>
      <c r="CO247" s="599"/>
      <c r="CP247" s="599"/>
      <c r="CQ247" s="599"/>
      <c r="CR247" s="599"/>
      <c r="CS247" s="599"/>
      <c r="CT247" s="599"/>
      <c r="CU247" s="599"/>
      <c r="CV247" s="599"/>
      <c r="CW247" s="599"/>
      <c r="CX247" s="599"/>
      <c r="CY247" s="599"/>
      <c r="CZ247" s="599"/>
      <c r="DA247" s="599"/>
      <c r="DB247" s="599"/>
      <c r="DC247" s="599"/>
      <c r="DD247" s="599"/>
      <c r="DE247" s="599"/>
      <c r="DF247" s="599"/>
      <c r="DG247" s="599"/>
      <c r="DH247" s="599"/>
      <c r="DI247" s="599"/>
      <c r="DJ247" s="599"/>
      <c r="DK247" s="599"/>
      <c r="DL247" s="599"/>
      <c r="DM247" s="599"/>
      <c r="DN247" s="599"/>
      <c r="DO247" s="599"/>
      <c r="DP247" s="599"/>
      <c r="DQ247" s="599"/>
      <c r="DR247" s="599"/>
      <c r="DS247" s="599"/>
      <c r="DT247" s="599"/>
      <c r="DU247" s="599"/>
      <c r="DV247" s="599"/>
      <c r="DW247" s="599"/>
      <c r="DX247" s="599"/>
      <c r="DY247" s="599"/>
      <c r="DZ247" s="599"/>
      <c r="EA247" s="599"/>
      <c r="EB247" s="599"/>
      <c r="EC247" s="599"/>
      <c r="ED247" s="599"/>
      <c r="EE247" s="599"/>
      <c r="EF247" s="599"/>
      <c r="EG247" s="599"/>
      <c r="EH247" s="599"/>
      <c r="EI247" s="599"/>
      <c r="EJ247" s="599"/>
      <c r="EK247" s="599"/>
      <c r="EL247" s="599"/>
      <c r="EM247" s="599"/>
      <c r="EN247" s="599"/>
      <c r="EO247" s="599"/>
      <c r="EP247" s="599"/>
      <c r="EQ247" s="599"/>
      <c r="ER247" s="599"/>
      <c r="ES247" s="599"/>
      <c r="ET247" s="599"/>
      <c r="EU247" s="599"/>
      <c r="EV247" s="599"/>
      <c r="EW247" s="599"/>
      <c r="EX247" s="599"/>
      <c r="EY247" s="599"/>
      <c r="EZ247" s="599"/>
      <c r="FA247" s="599"/>
      <c r="FB247" s="599"/>
      <c r="FC247" s="599"/>
      <c r="FD247" s="599"/>
      <c r="FE247" s="599"/>
      <c r="FF247" s="599"/>
      <c r="FG247" s="599"/>
      <c r="FH247" s="599"/>
      <c r="FI247" s="599"/>
      <c r="FJ247" s="599"/>
      <c r="FK247" s="599"/>
      <c r="FL247" s="599"/>
      <c r="FM247" s="599"/>
      <c r="FN247" s="599"/>
      <c r="FO247" s="599"/>
      <c r="FP247" s="599"/>
      <c r="FQ247" s="599"/>
      <c r="FR247" s="599"/>
      <c r="FS247" s="599"/>
      <c r="FT247" s="599"/>
      <c r="FU247" s="599"/>
      <c r="FV247" s="599"/>
      <c r="FW247" s="599"/>
      <c r="FX247" s="599"/>
      <c r="FY247" s="599"/>
      <c r="FZ247" s="599"/>
      <c r="GA247" s="599"/>
      <c r="GB247" s="599"/>
      <c r="GC247" s="599"/>
      <c r="GD247" s="599"/>
      <c r="GE247" s="599"/>
      <c r="GF247" s="599"/>
      <c r="GG247" s="599"/>
      <c r="GH247" s="599"/>
      <c r="GI247" s="599"/>
      <c r="GJ247" s="599"/>
      <c r="GK247" s="599"/>
      <c r="GL247" s="599"/>
      <c r="GM247" s="599"/>
      <c r="GN247" s="599"/>
      <c r="GO247" s="599"/>
      <c r="GP247" s="599"/>
      <c r="GQ247" s="599"/>
      <c r="GR247" s="599"/>
      <c r="GS247" s="599"/>
      <c r="GT247" s="599"/>
      <c r="GU247" s="599"/>
      <c r="GV247" s="599"/>
      <c r="GW247" s="599"/>
      <c r="GX247" s="599"/>
      <c r="GY247" s="599"/>
      <c r="GZ247" s="599"/>
      <c r="HA247" s="599"/>
      <c r="HB247" s="599"/>
      <c r="HC247" s="599"/>
      <c r="HD247" s="599"/>
      <c r="HE247" s="599"/>
      <c r="HF247" s="599"/>
      <c r="HG247" s="599"/>
      <c r="HH247" s="599"/>
      <c r="HI247" s="599"/>
      <c r="HJ247" s="599"/>
      <c r="HK247" s="599"/>
      <c r="HL247" s="599"/>
      <c r="HM247" s="599"/>
      <c r="HN247" s="599"/>
      <c r="HO247" s="599"/>
      <c r="HP247" s="599"/>
      <c r="HQ247" s="599"/>
      <c r="HR247" s="599"/>
      <c r="HS247" s="599"/>
      <c r="HT247" s="599"/>
      <c r="HU247" s="599"/>
      <c r="HV247" s="599"/>
      <c r="HW247" s="599"/>
      <c r="HX247" s="599"/>
      <c r="HY247" s="599"/>
      <c r="HZ247" s="599"/>
      <c r="IA247" s="599"/>
      <c r="IB247" s="599"/>
      <c r="IC247" s="599"/>
      <c r="ID247" s="599"/>
      <c r="IE247" s="599"/>
      <c r="IF247" s="599"/>
      <c r="IG247" s="599"/>
      <c r="IH247" s="599"/>
      <c r="II247" s="599"/>
      <c r="IJ247" s="599"/>
      <c r="IK247" s="599"/>
      <c r="IL247" s="599"/>
      <c r="IM247" s="599"/>
      <c r="IN247" s="599"/>
      <c r="IO247" s="599"/>
      <c r="IP247" s="599"/>
      <c r="IQ247" s="599"/>
      <c r="IR247" s="599"/>
      <c r="IS247" s="599"/>
      <c r="IT247" s="599"/>
      <c r="IU247" s="599"/>
      <c r="IV247" s="599"/>
    </row>
    <row r="248" spans="1:256" s="569" customFormat="1" ht="22.5">
      <c r="A248" s="525" t="s">
        <v>184</v>
      </c>
      <c r="B248" s="609" t="s">
        <v>1426</v>
      </c>
      <c r="C248" s="544"/>
      <c r="D248" s="545"/>
      <c r="E248" s="478"/>
      <c r="F248" s="478"/>
      <c r="G248" s="633"/>
      <c r="H248" s="633"/>
      <c r="I248" s="526"/>
      <c r="J248" s="526"/>
      <c r="K248" s="526"/>
      <c r="L248" s="526"/>
      <c r="M248" s="526"/>
      <c r="N248" s="526"/>
      <c r="O248" s="526"/>
      <c r="P248" s="526"/>
      <c r="Q248" s="526"/>
      <c r="R248" s="526"/>
      <c r="S248" s="526"/>
      <c r="T248" s="526"/>
      <c r="U248" s="526"/>
      <c r="V248" s="526"/>
      <c r="W248" s="526"/>
      <c r="X248" s="526"/>
      <c r="Y248" s="526"/>
      <c r="Z248" s="526"/>
      <c r="AA248" s="526"/>
      <c r="AB248" s="526"/>
      <c r="AC248" s="526"/>
      <c r="AD248" s="526"/>
      <c r="AE248" s="526"/>
      <c r="AF248" s="526"/>
      <c r="AG248" s="526"/>
      <c r="AH248" s="526"/>
      <c r="AI248" s="526"/>
      <c r="AJ248" s="526"/>
      <c r="AK248" s="526"/>
      <c r="AL248" s="526"/>
      <c r="AM248" s="526"/>
      <c r="AN248" s="526"/>
      <c r="AO248" s="526"/>
      <c r="AP248" s="526"/>
      <c r="AQ248" s="526"/>
      <c r="AR248" s="526"/>
      <c r="AS248" s="526"/>
      <c r="AT248" s="526"/>
      <c r="AU248" s="526"/>
      <c r="AV248" s="526"/>
      <c r="AW248" s="526"/>
      <c r="AX248" s="526"/>
      <c r="AY248" s="526"/>
      <c r="AZ248" s="526"/>
      <c r="BA248" s="526"/>
      <c r="BB248" s="526"/>
      <c r="BC248" s="526"/>
      <c r="BD248" s="526"/>
      <c r="BE248" s="526"/>
      <c r="BF248" s="526"/>
      <c r="BG248" s="526"/>
      <c r="BH248" s="526"/>
      <c r="BI248" s="526"/>
      <c r="BJ248" s="526"/>
      <c r="BK248" s="526"/>
      <c r="BL248" s="526"/>
      <c r="BM248" s="526"/>
      <c r="BN248" s="526"/>
      <c r="BO248" s="526"/>
      <c r="BP248" s="526"/>
      <c r="BQ248" s="526"/>
      <c r="BR248" s="526"/>
      <c r="BS248" s="526"/>
      <c r="BT248" s="526"/>
      <c r="BU248" s="526"/>
      <c r="BV248" s="526"/>
      <c r="BW248" s="526"/>
      <c r="BX248" s="526"/>
      <c r="BY248" s="526"/>
      <c r="BZ248" s="526"/>
      <c r="CA248" s="526"/>
      <c r="CB248" s="526"/>
      <c r="CC248" s="526"/>
      <c r="CD248" s="526"/>
      <c r="CE248" s="526"/>
      <c r="CF248" s="526"/>
      <c r="CG248" s="526"/>
      <c r="CH248" s="526"/>
      <c r="CI248" s="526"/>
      <c r="CJ248" s="526"/>
      <c r="CK248" s="526"/>
      <c r="CL248" s="526"/>
      <c r="CM248" s="526"/>
      <c r="CN248" s="526"/>
      <c r="CO248" s="526"/>
      <c r="CP248" s="526"/>
      <c r="CQ248" s="526"/>
      <c r="CR248" s="526"/>
      <c r="CS248" s="526"/>
      <c r="CT248" s="526"/>
      <c r="CU248" s="526"/>
      <c r="CV248" s="526"/>
      <c r="CW248" s="526"/>
      <c r="CX248" s="526"/>
      <c r="CY248" s="526"/>
      <c r="CZ248" s="526"/>
      <c r="DA248" s="526"/>
      <c r="DB248" s="526"/>
      <c r="DC248" s="526"/>
      <c r="DD248" s="526"/>
      <c r="DE248" s="526"/>
      <c r="DF248" s="526"/>
      <c r="DG248" s="526"/>
      <c r="DH248" s="526"/>
      <c r="DI248" s="526"/>
      <c r="DJ248" s="526"/>
      <c r="DK248" s="526"/>
      <c r="DL248" s="526"/>
      <c r="DM248" s="526"/>
      <c r="DN248" s="526"/>
      <c r="DO248" s="526"/>
      <c r="DP248" s="526"/>
      <c r="DQ248" s="526"/>
      <c r="DR248" s="526"/>
      <c r="DS248" s="526"/>
      <c r="DT248" s="526"/>
      <c r="DU248" s="526"/>
      <c r="DV248" s="526"/>
      <c r="DW248" s="526"/>
      <c r="DX248" s="526"/>
      <c r="DY248" s="526"/>
      <c r="DZ248" s="526"/>
      <c r="EA248" s="526"/>
      <c r="EB248" s="526"/>
      <c r="EC248" s="526"/>
      <c r="ED248" s="526"/>
      <c r="EE248" s="526"/>
      <c r="EF248" s="526"/>
      <c r="EG248" s="526"/>
      <c r="EH248" s="526"/>
      <c r="EI248" s="526"/>
      <c r="EJ248" s="526"/>
      <c r="EK248" s="526"/>
      <c r="EL248" s="526"/>
      <c r="EM248" s="526"/>
      <c r="EN248" s="526"/>
      <c r="EO248" s="526"/>
      <c r="EP248" s="526"/>
      <c r="EQ248" s="526"/>
      <c r="ER248" s="526"/>
      <c r="ES248" s="526"/>
      <c r="ET248" s="526"/>
      <c r="EU248" s="526"/>
      <c r="EV248" s="526"/>
      <c r="EW248" s="526"/>
      <c r="EX248" s="526"/>
      <c r="EY248" s="526"/>
      <c r="EZ248" s="526"/>
      <c r="FA248" s="526"/>
      <c r="FB248" s="526"/>
      <c r="FC248" s="526"/>
      <c r="FD248" s="526"/>
      <c r="FE248" s="526"/>
      <c r="FF248" s="526"/>
      <c r="FG248" s="526"/>
      <c r="FH248" s="526"/>
      <c r="FI248" s="526"/>
      <c r="FJ248" s="526"/>
      <c r="FK248" s="526"/>
      <c r="FL248" s="526"/>
      <c r="FM248" s="526"/>
      <c r="FN248" s="526"/>
      <c r="FO248" s="526"/>
      <c r="FP248" s="526"/>
      <c r="FQ248" s="526"/>
      <c r="FR248" s="526"/>
      <c r="FS248" s="526"/>
      <c r="FT248" s="526"/>
      <c r="FU248" s="526"/>
      <c r="FV248" s="526"/>
      <c r="FW248" s="526"/>
      <c r="FX248" s="526"/>
      <c r="FY248" s="526"/>
      <c r="FZ248" s="526"/>
      <c r="GA248" s="526"/>
      <c r="GB248" s="526"/>
      <c r="GC248" s="526"/>
      <c r="GD248" s="526"/>
      <c r="GE248" s="526"/>
      <c r="GF248" s="526"/>
      <c r="GG248" s="526"/>
      <c r="GH248" s="526"/>
      <c r="GI248" s="526"/>
      <c r="GJ248" s="526"/>
      <c r="GK248" s="526"/>
      <c r="GL248" s="526"/>
      <c r="GM248" s="526"/>
      <c r="GN248" s="526"/>
      <c r="GO248" s="526"/>
      <c r="GP248" s="526"/>
      <c r="GQ248" s="526"/>
      <c r="GR248" s="526"/>
      <c r="GS248" s="526"/>
      <c r="GT248" s="526"/>
      <c r="GU248" s="526"/>
      <c r="GV248" s="526"/>
      <c r="GW248" s="526"/>
      <c r="GX248" s="526"/>
      <c r="GY248" s="526"/>
      <c r="GZ248" s="526"/>
      <c r="HA248" s="526"/>
      <c r="HB248" s="526"/>
      <c r="HC248" s="526"/>
      <c r="HD248" s="526"/>
      <c r="HE248" s="526"/>
      <c r="HF248" s="526"/>
      <c r="HG248" s="526"/>
      <c r="HH248" s="526"/>
      <c r="HI248" s="526"/>
      <c r="HJ248" s="526"/>
      <c r="HK248" s="526"/>
      <c r="HL248" s="526"/>
      <c r="HM248" s="526"/>
      <c r="HN248" s="526"/>
      <c r="HO248" s="526"/>
      <c r="HP248" s="526"/>
      <c r="HQ248" s="526"/>
      <c r="HR248" s="526"/>
      <c r="HS248" s="526"/>
      <c r="HT248" s="526"/>
      <c r="HU248" s="526"/>
      <c r="HV248" s="526"/>
      <c r="HW248" s="526"/>
      <c r="HX248" s="526"/>
      <c r="HY248" s="526"/>
      <c r="HZ248" s="526"/>
      <c r="IA248" s="526"/>
      <c r="IB248" s="526"/>
      <c r="IC248" s="526"/>
      <c r="ID248" s="526"/>
      <c r="IE248" s="526"/>
      <c r="IF248" s="526"/>
      <c r="IG248" s="526"/>
      <c r="IH248" s="526"/>
      <c r="II248" s="526"/>
      <c r="IJ248" s="526"/>
      <c r="IK248" s="526"/>
      <c r="IL248" s="526"/>
      <c r="IM248" s="526"/>
      <c r="IN248" s="526"/>
      <c r="IO248" s="526"/>
      <c r="IP248" s="526"/>
      <c r="IQ248" s="526"/>
      <c r="IR248" s="526"/>
      <c r="IS248" s="526"/>
      <c r="IT248" s="526"/>
      <c r="IU248" s="526"/>
      <c r="IV248" s="526"/>
    </row>
    <row r="249" spans="1:256" s="569" customFormat="1" ht="56.25">
      <c r="A249" s="525"/>
      <c r="B249" s="526" t="s">
        <v>1427</v>
      </c>
      <c r="C249" s="544"/>
      <c r="D249" s="545"/>
      <c r="E249" s="478"/>
      <c r="F249" s="478"/>
      <c r="G249" s="614"/>
      <c r="H249" s="614"/>
      <c r="I249" s="599"/>
      <c r="J249" s="599"/>
      <c r="K249" s="599"/>
      <c r="L249" s="599"/>
      <c r="M249" s="599"/>
      <c r="N249" s="599"/>
      <c r="O249" s="599"/>
      <c r="P249" s="599"/>
      <c r="Q249" s="599"/>
      <c r="R249" s="599"/>
      <c r="S249" s="599"/>
      <c r="T249" s="599"/>
      <c r="U249" s="599"/>
      <c r="V249" s="599"/>
      <c r="W249" s="599"/>
      <c r="X249" s="599"/>
      <c r="Y249" s="599"/>
      <c r="Z249" s="599"/>
      <c r="AA249" s="599"/>
      <c r="AB249" s="599"/>
      <c r="AC249" s="599"/>
      <c r="AD249" s="599"/>
      <c r="AE249" s="599"/>
      <c r="AF249" s="599"/>
      <c r="AG249" s="599"/>
      <c r="AH249" s="599"/>
      <c r="AI249" s="599"/>
      <c r="AJ249" s="599"/>
      <c r="AK249" s="599"/>
      <c r="AL249" s="599"/>
      <c r="AM249" s="599"/>
      <c r="AN249" s="599"/>
      <c r="AO249" s="599"/>
      <c r="AP249" s="599"/>
      <c r="AQ249" s="599"/>
      <c r="AR249" s="599"/>
      <c r="AS249" s="599"/>
      <c r="AT249" s="599"/>
      <c r="AU249" s="599"/>
      <c r="AV249" s="599"/>
      <c r="AW249" s="599"/>
      <c r="AX249" s="599"/>
      <c r="AY249" s="599"/>
      <c r="AZ249" s="599"/>
      <c r="BA249" s="599"/>
      <c r="BB249" s="599"/>
      <c r="BC249" s="599"/>
      <c r="BD249" s="599"/>
      <c r="BE249" s="599"/>
      <c r="BF249" s="599"/>
      <c r="BG249" s="599"/>
      <c r="BH249" s="599"/>
      <c r="BI249" s="599"/>
      <c r="BJ249" s="599"/>
      <c r="BK249" s="599"/>
      <c r="BL249" s="599"/>
      <c r="BM249" s="599"/>
      <c r="BN249" s="599"/>
      <c r="BO249" s="599"/>
      <c r="BP249" s="599"/>
      <c r="BQ249" s="599"/>
      <c r="BR249" s="599"/>
      <c r="BS249" s="599"/>
      <c r="BT249" s="599"/>
      <c r="BU249" s="599"/>
      <c r="BV249" s="599"/>
      <c r="BW249" s="599"/>
      <c r="BX249" s="599"/>
      <c r="BY249" s="599"/>
      <c r="BZ249" s="599"/>
      <c r="CA249" s="599"/>
      <c r="CB249" s="599"/>
      <c r="CC249" s="599"/>
      <c r="CD249" s="599"/>
      <c r="CE249" s="599"/>
      <c r="CF249" s="599"/>
      <c r="CG249" s="599"/>
      <c r="CH249" s="599"/>
      <c r="CI249" s="599"/>
      <c r="CJ249" s="599"/>
      <c r="CK249" s="599"/>
      <c r="CL249" s="599"/>
      <c r="CM249" s="599"/>
      <c r="CN249" s="599"/>
      <c r="CO249" s="599"/>
      <c r="CP249" s="599"/>
      <c r="CQ249" s="599"/>
      <c r="CR249" s="599"/>
      <c r="CS249" s="599"/>
      <c r="CT249" s="599"/>
      <c r="CU249" s="599"/>
      <c r="CV249" s="599"/>
      <c r="CW249" s="599"/>
      <c r="CX249" s="599"/>
      <c r="CY249" s="599"/>
      <c r="CZ249" s="599"/>
      <c r="DA249" s="599"/>
      <c r="DB249" s="599"/>
      <c r="DC249" s="599"/>
      <c r="DD249" s="599"/>
      <c r="DE249" s="599"/>
      <c r="DF249" s="599"/>
      <c r="DG249" s="599"/>
      <c r="DH249" s="599"/>
      <c r="DI249" s="599"/>
      <c r="DJ249" s="599"/>
      <c r="DK249" s="599"/>
      <c r="DL249" s="599"/>
      <c r="DM249" s="599"/>
      <c r="DN249" s="599"/>
      <c r="DO249" s="599"/>
      <c r="DP249" s="599"/>
      <c r="DQ249" s="599"/>
      <c r="DR249" s="599"/>
      <c r="DS249" s="599"/>
      <c r="DT249" s="599"/>
      <c r="DU249" s="599"/>
      <c r="DV249" s="599"/>
      <c r="DW249" s="599"/>
      <c r="DX249" s="599"/>
      <c r="DY249" s="599"/>
      <c r="DZ249" s="599"/>
      <c r="EA249" s="599"/>
      <c r="EB249" s="599"/>
      <c r="EC249" s="599"/>
      <c r="ED249" s="599"/>
      <c r="EE249" s="599"/>
      <c r="EF249" s="599"/>
      <c r="EG249" s="599"/>
      <c r="EH249" s="599"/>
      <c r="EI249" s="599"/>
      <c r="EJ249" s="599"/>
      <c r="EK249" s="599"/>
      <c r="EL249" s="599"/>
      <c r="EM249" s="599"/>
      <c r="EN249" s="599"/>
      <c r="EO249" s="599"/>
      <c r="EP249" s="599"/>
      <c r="EQ249" s="599"/>
      <c r="ER249" s="599"/>
      <c r="ES249" s="599"/>
      <c r="ET249" s="599"/>
      <c r="EU249" s="599"/>
      <c r="EV249" s="599"/>
      <c r="EW249" s="599"/>
      <c r="EX249" s="599"/>
      <c r="EY249" s="599"/>
      <c r="EZ249" s="599"/>
      <c r="FA249" s="599"/>
      <c r="FB249" s="599"/>
      <c r="FC249" s="599"/>
      <c r="FD249" s="599"/>
      <c r="FE249" s="599"/>
      <c r="FF249" s="599"/>
      <c r="FG249" s="599"/>
      <c r="FH249" s="599"/>
      <c r="FI249" s="599"/>
      <c r="FJ249" s="599"/>
      <c r="FK249" s="599"/>
      <c r="FL249" s="599"/>
      <c r="FM249" s="599"/>
      <c r="FN249" s="599"/>
      <c r="FO249" s="599"/>
      <c r="FP249" s="599"/>
      <c r="FQ249" s="599"/>
      <c r="FR249" s="599"/>
      <c r="FS249" s="599"/>
      <c r="FT249" s="599"/>
      <c r="FU249" s="599"/>
      <c r="FV249" s="599"/>
      <c r="FW249" s="599"/>
      <c r="FX249" s="599"/>
      <c r="FY249" s="599"/>
      <c r="FZ249" s="599"/>
      <c r="GA249" s="599"/>
      <c r="GB249" s="599"/>
      <c r="GC249" s="599"/>
      <c r="GD249" s="599"/>
      <c r="GE249" s="599"/>
      <c r="GF249" s="599"/>
      <c r="GG249" s="599"/>
      <c r="GH249" s="599"/>
      <c r="GI249" s="599"/>
      <c r="GJ249" s="599"/>
      <c r="GK249" s="599"/>
      <c r="GL249" s="599"/>
      <c r="GM249" s="599"/>
      <c r="GN249" s="599"/>
      <c r="GO249" s="599"/>
      <c r="GP249" s="599"/>
      <c r="GQ249" s="599"/>
      <c r="GR249" s="599"/>
      <c r="GS249" s="599"/>
      <c r="GT249" s="599"/>
      <c r="GU249" s="599"/>
      <c r="GV249" s="599"/>
      <c r="GW249" s="599"/>
      <c r="GX249" s="599"/>
      <c r="GY249" s="599"/>
      <c r="GZ249" s="599"/>
      <c r="HA249" s="599"/>
      <c r="HB249" s="599"/>
      <c r="HC249" s="599"/>
      <c r="HD249" s="599"/>
      <c r="HE249" s="599"/>
      <c r="HF249" s="599"/>
      <c r="HG249" s="599"/>
      <c r="HH249" s="599"/>
      <c r="HI249" s="599"/>
      <c r="HJ249" s="599"/>
      <c r="HK249" s="599"/>
      <c r="HL249" s="599"/>
      <c r="HM249" s="599"/>
      <c r="HN249" s="599"/>
      <c r="HO249" s="599"/>
      <c r="HP249" s="599"/>
      <c r="HQ249" s="599"/>
      <c r="HR249" s="599"/>
      <c r="HS249" s="599"/>
      <c r="HT249" s="599"/>
      <c r="HU249" s="599"/>
      <c r="HV249" s="599"/>
      <c r="HW249" s="599"/>
      <c r="HX249" s="599"/>
      <c r="HY249" s="599"/>
      <c r="HZ249" s="599"/>
      <c r="IA249" s="599"/>
      <c r="IB249" s="599"/>
      <c r="IC249" s="599"/>
      <c r="ID249" s="599"/>
      <c r="IE249" s="599"/>
      <c r="IF249" s="599"/>
      <c r="IG249" s="599"/>
      <c r="IH249" s="599"/>
      <c r="II249" s="599"/>
      <c r="IJ249" s="599"/>
      <c r="IK249" s="599"/>
      <c r="IL249" s="599"/>
      <c r="IM249" s="599"/>
      <c r="IN249" s="599"/>
      <c r="IO249" s="599"/>
      <c r="IP249" s="599"/>
      <c r="IQ249" s="599"/>
      <c r="IR249" s="599"/>
      <c r="IS249" s="599"/>
      <c r="IT249" s="599"/>
      <c r="IU249" s="599"/>
      <c r="IV249" s="599"/>
    </row>
    <row r="250" spans="1:256" s="569" customFormat="1" ht="11.25">
      <c r="A250" s="525"/>
      <c r="B250" s="526" t="s">
        <v>1428</v>
      </c>
      <c r="C250" s="544" t="s">
        <v>194</v>
      </c>
      <c r="D250" s="545">
        <v>30</v>
      </c>
      <c r="E250" s="888"/>
      <c r="F250" s="478">
        <f>D250*E250</f>
        <v>0</v>
      </c>
      <c r="G250" s="614"/>
      <c r="H250" s="614"/>
      <c r="I250" s="599"/>
      <c r="J250" s="599"/>
      <c r="K250" s="599"/>
      <c r="L250" s="599"/>
      <c r="M250" s="599"/>
      <c r="N250" s="599"/>
      <c r="O250" s="599"/>
      <c r="P250" s="599"/>
      <c r="Q250" s="599"/>
      <c r="R250" s="599"/>
      <c r="S250" s="599"/>
      <c r="T250" s="599"/>
      <c r="U250" s="599"/>
      <c r="V250" s="599"/>
      <c r="W250" s="599"/>
      <c r="X250" s="599"/>
      <c r="Y250" s="599"/>
      <c r="Z250" s="599"/>
      <c r="AA250" s="599"/>
      <c r="AB250" s="599"/>
      <c r="AC250" s="599"/>
      <c r="AD250" s="599"/>
      <c r="AE250" s="599"/>
      <c r="AF250" s="599"/>
      <c r="AG250" s="599"/>
      <c r="AH250" s="599"/>
      <c r="AI250" s="599"/>
      <c r="AJ250" s="599"/>
      <c r="AK250" s="599"/>
      <c r="AL250" s="599"/>
      <c r="AM250" s="599"/>
      <c r="AN250" s="599"/>
      <c r="AO250" s="599"/>
      <c r="AP250" s="599"/>
      <c r="AQ250" s="599"/>
      <c r="AR250" s="599"/>
      <c r="AS250" s="599"/>
      <c r="AT250" s="599"/>
      <c r="AU250" s="599"/>
      <c r="AV250" s="599"/>
      <c r="AW250" s="599"/>
      <c r="AX250" s="599"/>
      <c r="AY250" s="599"/>
      <c r="AZ250" s="599"/>
      <c r="BA250" s="599"/>
      <c r="BB250" s="599"/>
      <c r="BC250" s="599"/>
      <c r="BD250" s="599"/>
      <c r="BE250" s="599"/>
      <c r="BF250" s="599"/>
      <c r="BG250" s="599"/>
      <c r="BH250" s="599"/>
      <c r="BI250" s="599"/>
      <c r="BJ250" s="599"/>
      <c r="BK250" s="599"/>
      <c r="BL250" s="599"/>
      <c r="BM250" s="599"/>
      <c r="BN250" s="599"/>
      <c r="BO250" s="599"/>
      <c r="BP250" s="599"/>
      <c r="BQ250" s="599"/>
      <c r="BR250" s="599"/>
      <c r="BS250" s="599"/>
      <c r="BT250" s="599"/>
      <c r="BU250" s="599"/>
      <c r="BV250" s="599"/>
      <c r="BW250" s="599"/>
      <c r="BX250" s="599"/>
      <c r="BY250" s="599"/>
      <c r="BZ250" s="599"/>
      <c r="CA250" s="599"/>
      <c r="CB250" s="599"/>
      <c r="CC250" s="599"/>
      <c r="CD250" s="599"/>
      <c r="CE250" s="599"/>
      <c r="CF250" s="599"/>
      <c r="CG250" s="599"/>
      <c r="CH250" s="599"/>
      <c r="CI250" s="599"/>
      <c r="CJ250" s="599"/>
      <c r="CK250" s="599"/>
      <c r="CL250" s="599"/>
      <c r="CM250" s="599"/>
      <c r="CN250" s="599"/>
      <c r="CO250" s="599"/>
      <c r="CP250" s="599"/>
      <c r="CQ250" s="599"/>
      <c r="CR250" s="599"/>
      <c r="CS250" s="599"/>
      <c r="CT250" s="599"/>
      <c r="CU250" s="599"/>
      <c r="CV250" s="599"/>
      <c r="CW250" s="599"/>
      <c r="CX250" s="599"/>
      <c r="CY250" s="599"/>
      <c r="CZ250" s="599"/>
      <c r="DA250" s="599"/>
      <c r="DB250" s="599"/>
      <c r="DC250" s="599"/>
      <c r="DD250" s="599"/>
      <c r="DE250" s="599"/>
      <c r="DF250" s="599"/>
      <c r="DG250" s="599"/>
      <c r="DH250" s="599"/>
      <c r="DI250" s="599"/>
      <c r="DJ250" s="599"/>
      <c r="DK250" s="599"/>
      <c r="DL250" s="599"/>
      <c r="DM250" s="599"/>
      <c r="DN250" s="599"/>
      <c r="DO250" s="599"/>
      <c r="DP250" s="599"/>
      <c r="DQ250" s="599"/>
      <c r="DR250" s="599"/>
      <c r="DS250" s="599"/>
      <c r="DT250" s="599"/>
      <c r="DU250" s="599"/>
      <c r="DV250" s="599"/>
      <c r="DW250" s="599"/>
      <c r="DX250" s="599"/>
      <c r="DY250" s="599"/>
      <c r="DZ250" s="599"/>
      <c r="EA250" s="599"/>
      <c r="EB250" s="599"/>
      <c r="EC250" s="599"/>
      <c r="ED250" s="599"/>
      <c r="EE250" s="599"/>
      <c r="EF250" s="599"/>
      <c r="EG250" s="599"/>
      <c r="EH250" s="599"/>
      <c r="EI250" s="599"/>
      <c r="EJ250" s="599"/>
      <c r="EK250" s="599"/>
      <c r="EL250" s="599"/>
      <c r="EM250" s="599"/>
      <c r="EN250" s="599"/>
      <c r="EO250" s="599"/>
      <c r="EP250" s="599"/>
      <c r="EQ250" s="599"/>
      <c r="ER250" s="599"/>
      <c r="ES250" s="599"/>
      <c r="ET250" s="599"/>
      <c r="EU250" s="599"/>
      <c r="EV250" s="599"/>
      <c r="EW250" s="599"/>
      <c r="EX250" s="599"/>
      <c r="EY250" s="599"/>
      <c r="EZ250" s="599"/>
      <c r="FA250" s="599"/>
      <c r="FB250" s="599"/>
      <c r="FC250" s="599"/>
      <c r="FD250" s="599"/>
      <c r="FE250" s="599"/>
      <c r="FF250" s="599"/>
      <c r="FG250" s="599"/>
      <c r="FH250" s="599"/>
      <c r="FI250" s="599"/>
      <c r="FJ250" s="599"/>
      <c r="FK250" s="599"/>
      <c r="FL250" s="599"/>
      <c r="FM250" s="599"/>
      <c r="FN250" s="599"/>
      <c r="FO250" s="599"/>
      <c r="FP250" s="599"/>
      <c r="FQ250" s="599"/>
      <c r="FR250" s="599"/>
      <c r="FS250" s="599"/>
      <c r="FT250" s="599"/>
      <c r="FU250" s="599"/>
      <c r="FV250" s="599"/>
      <c r="FW250" s="599"/>
      <c r="FX250" s="599"/>
      <c r="FY250" s="599"/>
      <c r="FZ250" s="599"/>
      <c r="GA250" s="599"/>
      <c r="GB250" s="599"/>
      <c r="GC250" s="599"/>
      <c r="GD250" s="599"/>
      <c r="GE250" s="599"/>
      <c r="GF250" s="599"/>
      <c r="GG250" s="599"/>
      <c r="GH250" s="599"/>
      <c r="GI250" s="599"/>
      <c r="GJ250" s="599"/>
      <c r="GK250" s="599"/>
      <c r="GL250" s="599"/>
      <c r="GM250" s="599"/>
      <c r="GN250" s="599"/>
      <c r="GO250" s="599"/>
      <c r="GP250" s="599"/>
      <c r="GQ250" s="599"/>
      <c r="GR250" s="599"/>
      <c r="GS250" s="599"/>
      <c r="GT250" s="599"/>
      <c r="GU250" s="599"/>
      <c r="GV250" s="599"/>
      <c r="GW250" s="599"/>
      <c r="GX250" s="599"/>
      <c r="GY250" s="599"/>
      <c r="GZ250" s="599"/>
      <c r="HA250" s="599"/>
      <c r="HB250" s="599"/>
      <c r="HC250" s="599"/>
      <c r="HD250" s="599"/>
      <c r="HE250" s="599"/>
      <c r="HF250" s="599"/>
      <c r="HG250" s="599"/>
      <c r="HH250" s="599"/>
      <c r="HI250" s="599"/>
      <c r="HJ250" s="599"/>
      <c r="HK250" s="599"/>
      <c r="HL250" s="599"/>
      <c r="HM250" s="599"/>
      <c r="HN250" s="599"/>
      <c r="HO250" s="599"/>
      <c r="HP250" s="599"/>
      <c r="HQ250" s="599"/>
      <c r="HR250" s="599"/>
      <c r="HS250" s="599"/>
      <c r="HT250" s="599"/>
      <c r="HU250" s="599"/>
      <c r="HV250" s="599"/>
      <c r="HW250" s="599"/>
      <c r="HX250" s="599"/>
      <c r="HY250" s="599"/>
      <c r="HZ250" s="599"/>
      <c r="IA250" s="599"/>
      <c r="IB250" s="599"/>
      <c r="IC250" s="599"/>
      <c r="ID250" s="599"/>
      <c r="IE250" s="599"/>
      <c r="IF250" s="599"/>
      <c r="IG250" s="599"/>
      <c r="IH250" s="599"/>
      <c r="II250" s="599"/>
      <c r="IJ250" s="599"/>
      <c r="IK250" s="599"/>
      <c r="IL250" s="599"/>
      <c r="IM250" s="599"/>
      <c r="IN250" s="599"/>
      <c r="IO250" s="599"/>
      <c r="IP250" s="599"/>
      <c r="IQ250" s="599"/>
      <c r="IR250" s="599"/>
      <c r="IS250" s="599"/>
      <c r="IT250" s="599"/>
      <c r="IU250" s="599"/>
      <c r="IV250" s="599"/>
    </row>
    <row r="251" spans="1:256" s="569" customFormat="1" ht="11.25">
      <c r="A251" s="525"/>
      <c r="B251" s="526"/>
      <c r="C251" s="544"/>
      <c r="D251" s="545"/>
      <c r="E251" s="478"/>
      <c r="F251" s="478"/>
      <c r="G251" s="607"/>
      <c r="H251" s="608"/>
      <c r="I251" s="608"/>
      <c r="J251" s="599"/>
      <c r="K251" s="599"/>
      <c r="L251" s="599"/>
      <c r="M251" s="599"/>
      <c r="N251" s="599"/>
      <c r="O251" s="599"/>
      <c r="P251" s="599"/>
      <c r="Q251" s="599"/>
      <c r="R251" s="599"/>
      <c r="S251" s="599"/>
      <c r="T251" s="599"/>
      <c r="U251" s="599"/>
      <c r="V251" s="599"/>
      <c r="W251" s="599"/>
      <c r="X251" s="599"/>
      <c r="Y251" s="599"/>
      <c r="Z251" s="599"/>
      <c r="AA251" s="599"/>
      <c r="AB251" s="599"/>
      <c r="AC251" s="599"/>
      <c r="AD251" s="599"/>
      <c r="AE251" s="599"/>
      <c r="AF251" s="599"/>
      <c r="AG251" s="599"/>
      <c r="AH251" s="599"/>
      <c r="AI251" s="599"/>
      <c r="AJ251" s="599"/>
      <c r="AK251" s="599"/>
      <c r="AL251" s="599"/>
      <c r="AM251" s="599"/>
      <c r="AN251" s="599"/>
      <c r="AO251" s="599"/>
      <c r="AP251" s="599"/>
      <c r="AQ251" s="599"/>
      <c r="AR251" s="599"/>
      <c r="AS251" s="599"/>
      <c r="AT251" s="599"/>
      <c r="AU251" s="599"/>
      <c r="AV251" s="599"/>
      <c r="AW251" s="599"/>
      <c r="AX251" s="599"/>
      <c r="AY251" s="599"/>
      <c r="AZ251" s="599"/>
      <c r="BA251" s="599"/>
      <c r="BB251" s="599"/>
      <c r="BC251" s="599"/>
      <c r="BD251" s="599"/>
      <c r="BE251" s="599"/>
      <c r="BF251" s="599"/>
      <c r="BG251" s="599"/>
      <c r="BH251" s="599"/>
      <c r="BI251" s="599"/>
      <c r="BJ251" s="599"/>
      <c r="BK251" s="599"/>
      <c r="BL251" s="599"/>
      <c r="BM251" s="599"/>
      <c r="BN251" s="599"/>
      <c r="BO251" s="599"/>
      <c r="BP251" s="599"/>
      <c r="BQ251" s="599"/>
      <c r="BR251" s="599"/>
      <c r="BS251" s="599"/>
      <c r="BT251" s="599"/>
      <c r="BU251" s="599"/>
      <c r="BV251" s="599"/>
      <c r="BW251" s="599"/>
      <c r="BX251" s="599"/>
      <c r="BY251" s="599"/>
      <c r="BZ251" s="599"/>
      <c r="CA251" s="599"/>
      <c r="CB251" s="599"/>
      <c r="CC251" s="599"/>
      <c r="CD251" s="599"/>
      <c r="CE251" s="599"/>
      <c r="CF251" s="599"/>
      <c r="CG251" s="599"/>
      <c r="CH251" s="599"/>
      <c r="CI251" s="599"/>
      <c r="CJ251" s="599"/>
      <c r="CK251" s="599"/>
      <c r="CL251" s="599"/>
      <c r="CM251" s="599"/>
      <c r="CN251" s="599"/>
      <c r="CO251" s="599"/>
      <c r="CP251" s="599"/>
      <c r="CQ251" s="599"/>
      <c r="CR251" s="599"/>
      <c r="CS251" s="599"/>
      <c r="CT251" s="599"/>
      <c r="CU251" s="599"/>
      <c r="CV251" s="599"/>
      <c r="CW251" s="599"/>
      <c r="CX251" s="599"/>
      <c r="CY251" s="599"/>
      <c r="CZ251" s="599"/>
      <c r="DA251" s="599"/>
      <c r="DB251" s="599"/>
      <c r="DC251" s="599"/>
      <c r="DD251" s="599"/>
      <c r="DE251" s="599"/>
      <c r="DF251" s="599"/>
      <c r="DG251" s="599"/>
      <c r="DH251" s="599"/>
      <c r="DI251" s="599"/>
      <c r="DJ251" s="599"/>
      <c r="DK251" s="599"/>
      <c r="DL251" s="599"/>
      <c r="DM251" s="599"/>
      <c r="DN251" s="599"/>
      <c r="DO251" s="599"/>
      <c r="DP251" s="599"/>
      <c r="DQ251" s="599"/>
      <c r="DR251" s="599"/>
      <c r="DS251" s="599"/>
      <c r="DT251" s="599"/>
      <c r="DU251" s="599"/>
      <c r="DV251" s="599"/>
      <c r="DW251" s="599"/>
      <c r="DX251" s="599"/>
      <c r="DY251" s="599"/>
      <c r="DZ251" s="599"/>
      <c r="EA251" s="599"/>
      <c r="EB251" s="599"/>
      <c r="EC251" s="599"/>
      <c r="ED251" s="599"/>
      <c r="EE251" s="599"/>
      <c r="EF251" s="599"/>
      <c r="EG251" s="599"/>
      <c r="EH251" s="599"/>
      <c r="EI251" s="599"/>
      <c r="EJ251" s="599"/>
      <c r="EK251" s="599"/>
      <c r="EL251" s="599"/>
      <c r="EM251" s="599"/>
      <c r="EN251" s="599"/>
      <c r="EO251" s="599"/>
      <c r="EP251" s="599"/>
      <c r="EQ251" s="599"/>
      <c r="ER251" s="599"/>
      <c r="ES251" s="599"/>
      <c r="ET251" s="599"/>
      <c r="EU251" s="599"/>
      <c r="EV251" s="599"/>
      <c r="EW251" s="599"/>
      <c r="EX251" s="599"/>
      <c r="EY251" s="599"/>
      <c r="EZ251" s="599"/>
      <c r="FA251" s="599"/>
      <c r="FB251" s="599"/>
      <c r="FC251" s="599"/>
      <c r="FD251" s="599"/>
      <c r="FE251" s="599"/>
      <c r="FF251" s="599"/>
      <c r="FG251" s="599"/>
      <c r="FH251" s="599"/>
      <c r="FI251" s="599"/>
      <c r="FJ251" s="599"/>
      <c r="FK251" s="599"/>
      <c r="FL251" s="599"/>
      <c r="FM251" s="599"/>
      <c r="FN251" s="599"/>
      <c r="FO251" s="599"/>
      <c r="FP251" s="599"/>
      <c r="FQ251" s="599"/>
      <c r="FR251" s="599"/>
      <c r="FS251" s="599"/>
      <c r="FT251" s="599"/>
      <c r="FU251" s="599"/>
      <c r="FV251" s="599"/>
      <c r="FW251" s="599"/>
      <c r="FX251" s="599"/>
      <c r="FY251" s="599"/>
      <c r="FZ251" s="599"/>
      <c r="GA251" s="599"/>
      <c r="GB251" s="599"/>
      <c r="GC251" s="599"/>
      <c r="GD251" s="599"/>
      <c r="GE251" s="599"/>
      <c r="GF251" s="599"/>
      <c r="GG251" s="599"/>
      <c r="GH251" s="599"/>
      <c r="GI251" s="599"/>
      <c r="GJ251" s="599"/>
      <c r="GK251" s="599"/>
      <c r="GL251" s="599"/>
      <c r="GM251" s="599"/>
      <c r="GN251" s="599"/>
      <c r="GO251" s="599"/>
      <c r="GP251" s="599"/>
      <c r="GQ251" s="599"/>
      <c r="GR251" s="599"/>
      <c r="GS251" s="599"/>
      <c r="GT251" s="599"/>
      <c r="GU251" s="599"/>
      <c r="GV251" s="599"/>
      <c r="GW251" s="599"/>
      <c r="GX251" s="599"/>
      <c r="GY251" s="599"/>
      <c r="GZ251" s="599"/>
      <c r="HA251" s="599"/>
      <c r="HB251" s="599"/>
      <c r="HC251" s="599"/>
      <c r="HD251" s="599"/>
      <c r="HE251" s="599"/>
      <c r="HF251" s="599"/>
      <c r="HG251" s="599"/>
      <c r="HH251" s="599"/>
      <c r="HI251" s="599"/>
      <c r="HJ251" s="599"/>
      <c r="HK251" s="599"/>
      <c r="HL251" s="599"/>
      <c r="HM251" s="599"/>
      <c r="HN251" s="599"/>
      <c r="HO251" s="599"/>
      <c r="HP251" s="599"/>
      <c r="HQ251" s="599"/>
      <c r="HR251" s="599"/>
      <c r="HS251" s="599"/>
      <c r="HT251" s="599"/>
      <c r="HU251" s="599"/>
      <c r="HV251" s="599"/>
      <c r="HW251" s="599"/>
      <c r="HX251" s="599"/>
      <c r="HY251" s="599"/>
      <c r="HZ251" s="599"/>
      <c r="IA251" s="599"/>
      <c r="IB251" s="599"/>
      <c r="IC251" s="599"/>
      <c r="ID251" s="599"/>
      <c r="IE251" s="599"/>
      <c r="IF251" s="599"/>
      <c r="IG251" s="599"/>
      <c r="IH251" s="599"/>
      <c r="II251" s="599"/>
      <c r="IJ251" s="599"/>
      <c r="IK251" s="599"/>
      <c r="IL251" s="599"/>
      <c r="IM251" s="599"/>
      <c r="IN251" s="599"/>
      <c r="IO251" s="599"/>
      <c r="IP251" s="599"/>
      <c r="IQ251" s="599"/>
      <c r="IR251" s="599"/>
      <c r="IS251" s="599"/>
      <c r="IT251" s="599"/>
      <c r="IU251" s="599"/>
      <c r="IV251" s="599"/>
    </row>
    <row r="252" spans="1:256" s="569" customFormat="1" ht="11.25">
      <c r="A252" s="525" t="s">
        <v>186</v>
      </c>
      <c r="B252" s="609" t="s">
        <v>1429</v>
      </c>
      <c r="C252" s="544"/>
      <c r="D252" s="545"/>
      <c r="E252" s="478"/>
      <c r="F252" s="478"/>
      <c r="G252" s="612"/>
      <c r="H252" s="608"/>
      <c r="I252" s="608"/>
      <c r="J252" s="599"/>
      <c r="K252" s="599"/>
      <c r="L252" s="599"/>
      <c r="M252" s="599"/>
      <c r="N252" s="599"/>
      <c r="O252" s="599"/>
      <c r="P252" s="599"/>
      <c r="Q252" s="599"/>
      <c r="R252" s="599"/>
      <c r="S252" s="599"/>
      <c r="T252" s="599"/>
      <c r="U252" s="599"/>
      <c r="V252" s="599"/>
      <c r="W252" s="599"/>
      <c r="X252" s="599"/>
      <c r="Y252" s="599"/>
      <c r="Z252" s="599"/>
      <c r="AA252" s="599"/>
      <c r="AB252" s="599"/>
      <c r="AC252" s="599"/>
      <c r="AD252" s="599"/>
      <c r="AE252" s="599"/>
      <c r="AF252" s="599"/>
      <c r="AG252" s="599"/>
      <c r="AH252" s="599"/>
      <c r="AI252" s="599"/>
      <c r="AJ252" s="599"/>
      <c r="AK252" s="599"/>
      <c r="AL252" s="599"/>
      <c r="AM252" s="599"/>
      <c r="AN252" s="599"/>
      <c r="AO252" s="599"/>
      <c r="AP252" s="599"/>
      <c r="AQ252" s="599"/>
      <c r="AR252" s="599"/>
      <c r="AS252" s="599"/>
      <c r="AT252" s="599"/>
      <c r="AU252" s="599"/>
      <c r="AV252" s="599"/>
      <c r="AW252" s="599"/>
      <c r="AX252" s="599"/>
      <c r="AY252" s="599"/>
      <c r="AZ252" s="599"/>
      <c r="BA252" s="599"/>
      <c r="BB252" s="599"/>
      <c r="BC252" s="599"/>
      <c r="BD252" s="599"/>
      <c r="BE252" s="599"/>
      <c r="BF252" s="599"/>
      <c r="BG252" s="599"/>
      <c r="BH252" s="599"/>
      <c r="BI252" s="599"/>
      <c r="BJ252" s="599"/>
      <c r="BK252" s="599"/>
      <c r="BL252" s="599"/>
      <c r="BM252" s="599"/>
      <c r="BN252" s="599"/>
      <c r="BO252" s="599"/>
      <c r="BP252" s="599"/>
      <c r="BQ252" s="599"/>
      <c r="BR252" s="599"/>
      <c r="BS252" s="599"/>
      <c r="BT252" s="599"/>
      <c r="BU252" s="599"/>
      <c r="BV252" s="599"/>
      <c r="BW252" s="599"/>
      <c r="BX252" s="599"/>
      <c r="BY252" s="599"/>
      <c r="BZ252" s="599"/>
      <c r="CA252" s="599"/>
      <c r="CB252" s="599"/>
      <c r="CC252" s="599"/>
      <c r="CD252" s="599"/>
      <c r="CE252" s="599"/>
      <c r="CF252" s="599"/>
      <c r="CG252" s="599"/>
      <c r="CH252" s="599"/>
      <c r="CI252" s="599"/>
      <c r="CJ252" s="599"/>
      <c r="CK252" s="599"/>
      <c r="CL252" s="599"/>
      <c r="CM252" s="599"/>
      <c r="CN252" s="599"/>
      <c r="CO252" s="599"/>
      <c r="CP252" s="599"/>
      <c r="CQ252" s="599"/>
      <c r="CR252" s="599"/>
      <c r="CS252" s="599"/>
      <c r="CT252" s="599"/>
      <c r="CU252" s="599"/>
      <c r="CV252" s="599"/>
      <c r="CW252" s="599"/>
      <c r="CX252" s="599"/>
      <c r="CY252" s="599"/>
      <c r="CZ252" s="599"/>
      <c r="DA252" s="599"/>
      <c r="DB252" s="599"/>
      <c r="DC252" s="599"/>
      <c r="DD252" s="599"/>
      <c r="DE252" s="599"/>
      <c r="DF252" s="599"/>
      <c r="DG252" s="599"/>
      <c r="DH252" s="599"/>
      <c r="DI252" s="599"/>
      <c r="DJ252" s="599"/>
      <c r="DK252" s="599"/>
      <c r="DL252" s="599"/>
      <c r="DM252" s="599"/>
      <c r="DN252" s="599"/>
      <c r="DO252" s="599"/>
      <c r="DP252" s="599"/>
      <c r="DQ252" s="599"/>
      <c r="DR252" s="599"/>
      <c r="DS252" s="599"/>
      <c r="DT252" s="599"/>
      <c r="DU252" s="599"/>
      <c r="DV252" s="599"/>
      <c r="DW252" s="599"/>
      <c r="DX252" s="599"/>
      <c r="DY252" s="599"/>
      <c r="DZ252" s="599"/>
      <c r="EA252" s="599"/>
      <c r="EB252" s="599"/>
      <c r="EC252" s="599"/>
      <c r="ED252" s="599"/>
      <c r="EE252" s="599"/>
      <c r="EF252" s="599"/>
      <c r="EG252" s="599"/>
      <c r="EH252" s="599"/>
      <c r="EI252" s="599"/>
      <c r="EJ252" s="599"/>
      <c r="EK252" s="599"/>
      <c r="EL252" s="599"/>
      <c r="EM252" s="599"/>
      <c r="EN252" s="599"/>
      <c r="EO252" s="599"/>
      <c r="EP252" s="599"/>
      <c r="EQ252" s="599"/>
      <c r="ER252" s="599"/>
      <c r="ES252" s="599"/>
      <c r="ET252" s="599"/>
      <c r="EU252" s="599"/>
      <c r="EV252" s="599"/>
      <c r="EW252" s="599"/>
      <c r="EX252" s="599"/>
      <c r="EY252" s="599"/>
      <c r="EZ252" s="599"/>
      <c r="FA252" s="599"/>
      <c r="FB252" s="599"/>
      <c r="FC252" s="599"/>
      <c r="FD252" s="599"/>
      <c r="FE252" s="599"/>
      <c r="FF252" s="599"/>
      <c r="FG252" s="599"/>
      <c r="FH252" s="599"/>
      <c r="FI252" s="599"/>
      <c r="FJ252" s="599"/>
      <c r="FK252" s="599"/>
      <c r="FL252" s="599"/>
      <c r="FM252" s="599"/>
      <c r="FN252" s="599"/>
      <c r="FO252" s="599"/>
      <c r="FP252" s="599"/>
      <c r="FQ252" s="599"/>
      <c r="FR252" s="599"/>
      <c r="FS252" s="599"/>
      <c r="FT252" s="599"/>
      <c r="FU252" s="599"/>
      <c r="FV252" s="599"/>
      <c r="FW252" s="599"/>
      <c r="FX252" s="599"/>
      <c r="FY252" s="599"/>
      <c r="FZ252" s="599"/>
      <c r="GA252" s="599"/>
      <c r="GB252" s="599"/>
      <c r="GC252" s="599"/>
      <c r="GD252" s="599"/>
      <c r="GE252" s="599"/>
      <c r="GF252" s="599"/>
      <c r="GG252" s="599"/>
      <c r="GH252" s="599"/>
      <c r="GI252" s="599"/>
      <c r="GJ252" s="599"/>
      <c r="GK252" s="599"/>
      <c r="GL252" s="599"/>
      <c r="GM252" s="599"/>
      <c r="GN252" s="599"/>
      <c r="GO252" s="599"/>
      <c r="GP252" s="599"/>
      <c r="GQ252" s="599"/>
      <c r="GR252" s="599"/>
      <c r="GS252" s="599"/>
      <c r="GT252" s="599"/>
      <c r="GU252" s="599"/>
      <c r="GV252" s="599"/>
      <c r="GW252" s="599"/>
      <c r="GX252" s="599"/>
      <c r="GY252" s="599"/>
      <c r="GZ252" s="599"/>
      <c r="HA252" s="599"/>
      <c r="HB252" s="599"/>
      <c r="HC252" s="599"/>
      <c r="HD252" s="599"/>
      <c r="HE252" s="599"/>
      <c r="HF252" s="599"/>
      <c r="HG252" s="599"/>
      <c r="HH252" s="599"/>
      <c r="HI252" s="599"/>
      <c r="HJ252" s="599"/>
      <c r="HK252" s="599"/>
      <c r="HL252" s="599"/>
      <c r="HM252" s="599"/>
      <c r="HN252" s="599"/>
      <c r="HO252" s="599"/>
      <c r="HP252" s="599"/>
      <c r="HQ252" s="599"/>
      <c r="HR252" s="599"/>
      <c r="HS252" s="599"/>
      <c r="HT252" s="599"/>
      <c r="HU252" s="599"/>
      <c r="HV252" s="599"/>
      <c r="HW252" s="599"/>
      <c r="HX252" s="599"/>
      <c r="HY252" s="599"/>
      <c r="HZ252" s="599"/>
      <c r="IA252" s="599"/>
      <c r="IB252" s="599"/>
      <c r="IC252" s="599"/>
      <c r="ID252" s="599"/>
      <c r="IE252" s="599"/>
      <c r="IF252" s="599"/>
      <c r="IG252" s="599"/>
      <c r="IH252" s="599"/>
      <c r="II252" s="599"/>
      <c r="IJ252" s="599"/>
      <c r="IK252" s="599"/>
      <c r="IL252" s="599"/>
      <c r="IM252" s="599"/>
      <c r="IN252" s="599"/>
      <c r="IO252" s="599"/>
      <c r="IP252" s="599"/>
      <c r="IQ252" s="599"/>
      <c r="IR252" s="599"/>
      <c r="IS252" s="599"/>
      <c r="IT252" s="599"/>
      <c r="IU252" s="599"/>
      <c r="IV252" s="599"/>
    </row>
    <row r="253" spans="1:256" s="569" customFormat="1" ht="22.5">
      <c r="A253" s="525"/>
      <c r="B253" s="542" t="s">
        <v>1430</v>
      </c>
      <c r="C253" s="544"/>
      <c r="D253" s="545"/>
      <c r="E253" s="478"/>
      <c r="F253" s="478"/>
      <c r="G253" s="612"/>
      <c r="H253" s="608"/>
      <c r="I253" s="608"/>
      <c r="J253" s="599"/>
      <c r="K253" s="599"/>
      <c r="L253" s="599"/>
      <c r="M253" s="599"/>
      <c r="N253" s="599"/>
      <c r="O253" s="599"/>
      <c r="P253" s="599"/>
      <c r="Q253" s="599"/>
      <c r="R253" s="599"/>
      <c r="S253" s="599"/>
      <c r="T253" s="599"/>
      <c r="U253" s="599"/>
      <c r="V253" s="599"/>
      <c r="W253" s="599"/>
      <c r="X253" s="599"/>
      <c r="Y253" s="599"/>
      <c r="Z253" s="599"/>
      <c r="AA253" s="599"/>
      <c r="AB253" s="599"/>
      <c r="AC253" s="599"/>
      <c r="AD253" s="599"/>
      <c r="AE253" s="599"/>
      <c r="AF253" s="599"/>
      <c r="AG253" s="599"/>
      <c r="AH253" s="599"/>
      <c r="AI253" s="599"/>
      <c r="AJ253" s="599"/>
      <c r="AK253" s="599"/>
      <c r="AL253" s="599"/>
      <c r="AM253" s="599"/>
      <c r="AN253" s="599"/>
      <c r="AO253" s="599"/>
      <c r="AP253" s="599"/>
      <c r="AQ253" s="599"/>
      <c r="AR253" s="599"/>
      <c r="AS253" s="599"/>
      <c r="AT253" s="599"/>
      <c r="AU253" s="599"/>
      <c r="AV253" s="599"/>
      <c r="AW253" s="599"/>
      <c r="AX253" s="599"/>
      <c r="AY253" s="599"/>
      <c r="AZ253" s="599"/>
      <c r="BA253" s="599"/>
      <c r="BB253" s="599"/>
      <c r="BC253" s="599"/>
      <c r="BD253" s="599"/>
      <c r="BE253" s="599"/>
      <c r="BF253" s="599"/>
      <c r="BG253" s="599"/>
      <c r="BH253" s="599"/>
      <c r="BI253" s="599"/>
      <c r="BJ253" s="599"/>
      <c r="BK253" s="599"/>
      <c r="BL253" s="599"/>
      <c r="BM253" s="599"/>
      <c r="BN253" s="599"/>
      <c r="BO253" s="599"/>
      <c r="BP253" s="599"/>
      <c r="BQ253" s="599"/>
      <c r="BR253" s="599"/>
      <c r="BS253" s="599"/>
      <c r="BT253" s="599"/>
      <c r="BU253" s="599"/>
      <c r="BV253" s="599"/>
      <c r="BW253" s="599"/>
      <c r="BX253" s="599"/>
      <c r="BY253" s="599"/>
      <c r="BZ253" s="599"/>
      <c r="CA253" s="599"/>
      <c r="CB253" s="599"/>
      <c r="CC253" s="599"/>
      <c r="CD253" s="599"/>
      <c r="CE253" s="599"/>
      <c r="CF253" s="599"/>
      <c r="CG253" s="599"/>
      <c r="CH253" s="599"/>
      <c r="CI253" s="599"/>
      <c r="CJ253" s="599"/>
      <c r="CK253" s="599"/>
      <c r="CL253" s="599"/>
      <c r="CM253" s="599"/>
      <c r="CN253" s="599"/>
      <c r="CO253" s="599"/>
      <c r="CP253" s="599"/>
      <c r="CQ253" s="599"/>
      <c r="CR253" s="599"/>
      <c r="CS253" s="599"/>
      <c r="CT253" s="599"/>
      <c r="CU253" s="599"/>
      <c r="CV253" s="599"/>
      <c r="CW253" s="599"/>
      <c r="CX253" s="599"/>
      <c r="CY253" s="599"/>
      <c r="CZ253" s="599"/>
      <c r="DA253" s="599"/>
      <c r="DB253" s="599"/>
      <c r="DC253" s="599"/>
      <c r="DD253" s="599"/>
      <c r="DE253" s="599"/>
      <c r="DF253" s="599"/>
      <c r="DG253" s="599"/>
      <c r="DH253" s="599"/>
      <c r="DI253" s="599"/>
      <c r="DJ253" s="599"/>
      <c r="DK253" s="599"/>
      <c r="DL253" s="599"/>
      <c r="DM253" s="599"/>
      <c r="DN253" s="599"/>
      <c r="DO253" s="599"/>
      <c r="DP253" s="599"/>
      <c r="DQ253" s="599"/>
      <c r="DR253" s="599"/>
      <c r="DS253" s="599"/>
      <c r="DT253" s="599"/>
      <c r="DU253" s="599"/>
      <c r="DV253" s="599"/>
      <c r="DW253" s="599"/>
      <c r="DX253" s="599"/>
      <c r="DY253" s="599"/>
      <c r="DZ253" s="599"/>
      <c r="EA253" s="599"/>
      <c r="EB253" s="599"/>
      <c r="EC253" s="599"/>
      <c r="ED253" s="599"/>
      <c r="EE253" s="599"/>
      <c r="EF253" s="599"/>
      <c r="EG253" s="599"/>
      <c r="EH253" s="599"/>
      <c r="EI253" s="599"/>
      <c r="EJ253" s="599"/>
      <c r="EK253" s="599"/>
      <c r="EL253" s="599"/>
      <c r="EM253" s="599"/>
      <c r="EN253" s="599"/>
      <c r="EO253" s="599"/>
      <c r="EP253" s="599"/>
      <c r="EQ253" s="599"/>
      <c r="ER253" s="599"/>
      <c r="ES253" s="599"/>
      <c r="ET253" s="599"/>
      <c r="EU253" s="599"/>
      <c r="EV253" s="599"/>
      <c r="EW253" s="599"/>
      <c r="EX253" s="599"/>
      <c r="EY253" s="599"/>
      <c r="EZ253" s="599"/>
      <c r="FA253" s="599"/>
      <c r="FB253" s="599"/>
      <c r="FC253" s="599"/>
      <c r="FD253" s="599"/>
      <c r="FE253" s="599"/>
      <c r="FF253" s="599"/>
      <c r="FG253" s="599"/>
      <c r="FH253" s="599"/>
      <c r="FI253" s="599"/>
      <c r="FJ253" s="599"/>
      <c r="FK253" s="599"/>
      <c r="FL253" s="599"/>
      <c r="FM253" s="599"/>
      <c r="FN253" s="599"/>
      <c r="FO253" s="599"/>
      <c r="FP253" s="599"/>
      <c r="FQ253" s="599"/>
      <c r="FR253" s="599"/>
      <c r="FS253" s="599"/>
      <c r="FT253" s="599"/>
      <c r="FU253" s="599"/>
      <c r="FV253" s="599"/>
      <c r="FW253" s="599"/>
      <c r="FX253" s="599"/>
      <c r="FY253" s="599"/>
      <c r="FZ253" s="599"/>
      <c r="GA253" s="599"/>
      <c r="GB253" s="599"/>
      <c r="GC253" s="599"/>
      <c r="GD253" s="599"/>
      <c r="GE253" s="599"/>
      <c r="GF253" s="599"/>
      <c r="GG253" s="599"/>
      <c r="GH253" s="599"/>
      <c r="GI253" s="599"/>
      <c r="GJ253" s="599"/>
      <c r="GK253" s="599"/>
      <c r="GL253" s="599"/>
      <c r="GM253" s="599"/>
      <c r="GN253" s="599"/>
      <c r="GO253" s="599"/>
      <c r="GP253" s="599"/>
      <c r="GQ253" s="599"/>
      <c r="GR253" s="599"/>
      <c r="GS253" s="599"/>
      <c r="GT253" s="599"/>
      <c r="GU253" s="599"/>
      <c r="GV253" s="599"/>
      <c r="GW253" s="599"/>
      <c r="GX253" s="599"/>
      <c r="GY253" s="599"/>
      <c r="GZ253" s="599"/>
      <c r="HA253" s="599"/>
      <c r="HB253" s="599"/>
      <c r="HC253" s="599"/>
      <c r="HD253" s="599"/>
      <c r="HE253" s="599"/>
      <c r="HF253" s="599"/>
      <c r="HG253" s="599"/>
      <c r="HH253" s="599"/>
      <c r="HI253" s="599"/>
      <c r="HJ253" s="599"/>
      <c r="HK253" s="599"/>
      <c r="HL253" s="599"/>
      <c r="HM253" s="599"/>
      <c r="HN253" s="599"/>
      <c r="HO253" s="599"/>
      <c r="HP253" s="599"/>
      <c r="HQ253" s="599"/>
      <c r="HR253" s="599"/>
      <c r="HS253" s="599"/>
      <c r="HT253" s="599"/>
      <c r="HU253" s="599"/>
      <c r="HV253" s="599"/>
      <c r="HW253" s="599"/>
      <c r="HX253" s="599"/>
      <c r="HY253" s="599"/>
      <c r="HZ253" s="599"/>
      <c r="IA253" s="599"/>
      <c r="IB253" s="599"/>
      <c r="IC253" s="599"/>
      <c r="ID253" s="599"/>
      <c r="IE253" s="599"/>
      <c r="IF253" s="599"/>
      <c r="IG253" s="599"/>
      <c r="IH253" s="599"/>
      <c r="II253" s="599"/>
      <c r="IJ253" s="599"/>
      <c r="IK253" s="599"/>
      <c r="IL253" s="599"/>
      <c r="IM253" s="599"/>
      <c r="IN253" s="599"/>
      <c r="IO253" s="599"/>
      <c r="IP253" s="599"/>
      <c r="IQ253" s="599"/>
      <c r="IR253" s="599"/>
      <c r="IS253" s="599"/>
      <c r="IT253" s="599"/>
      <c r="IU253" s="599"/>
      <c r="IV253" s="599"/>
    </row>
    <row r="254" spans="1:256" s="569" customFormat="1" ht="11.25">
      <c r="A254" s="525"/>
      <c r="B254" s="542" t="s">
        <v>1767</v>
      </c>
      <c r="C254" s="544"/>
      <c r="D254" s="545"/>
      <c r="E254" s="478"/>
      <c r="F254" s="478"/>
      <c r="G254" s="612"/>
      <c r="H254" s="608"/>
      <c r="I254" s="608"/>
      <c r="J254" s="599"/>
      <c r="K254" s="599"/>
      <c r="L254" s="599"/>
      <c r="M254" s="599"/>
      <c r="N254" s="599"/>
      <c r="O254" s="599"/>
      <c r="P254" s="599"/>
      <c r="Q254" s="599"/>
      <c r="R254" s="599"/>
      <c r="S254" s="599"/>
      <c r="T254" s="599"/>
      <c r="U254" s="599"/>
      <c r="V254" s="599"/>
      <c r="W254" s="599"/>
      <c r="X254" s="599"/>
      <c r="Y254" s="599"/>
      <c r="Z254" s="599"/>
      <c r="AA254" s="599"/>
      <c r="AB254" s="599"/>
      <c r="AC254" s="599"/>
      <c r="AD254" s="599"/>
      <c r="AE254" s="599"/>
      <c r="AF254" s="599"/>
      <c r="AG254" s="599"/>
      <c r="AH254" s="599"/>
      <c r="AI254" s="599"/>
      <c r="AJ254" s="599"/>
      <c r="AK254" s="599"/>
      <c r="AL254" s="599"/>
      <c r="AM254" s="599"/>
      <c r="AN254" s="599"/>
      <c r="AO254" s="599"/>
      <c r="AP254" s="599"/>
      <c r="AQ254" s="599"/>
      <c r="AR254" s="599"/>
      <c r="AS254" s="599"/>
      <c r="AT254" s="599"/>
      <c r="AU254" s="599"/>
      <c r="AV254" s="599"/>
      <c r="AW254" s="599"/>
      <c r="AX254" s="599"/>
      <c r="AY254" s="599"/>
      <c r="AZ254" s="599"/>
      <c r="BA254" s="599"/>
      <c r="BB254" s="599"/>
      <c r="BC254" s="599"/>
      <c r="BD254" s="599"/>
      <c r="BE254" s="599"/>
      <c r="BF254" s="599"/>
      <c r="BG254" s="599"/>
      <c r="BH254" s="599"/>
      <c r="BI254" s="599"/>
      <c r="BJ254" s="599"/>
      <c r="BK254" s="599"/>
      <c r="BL254" s="599"/>
      <c r="BM254" s="599"/>
      <c r="BN254" s="599"/>
      <c r="BO254" s="599"/>
      <c r="BP254" s="599"/>
      <c r="BQ254" s="599"/>
      <c r="BR254" s="599"/>
      <c r="BS254" s="599"/>
      <c r="BT254" s="599"/>
      <c r="BU254" s="599"/>
      <c r="BV254" s="599"/>
      <c r="BW254" s="599"/>
      <c r="BX254" s="599"/>
      <c r="BY254" s="599"/>
      <c r="BZ254" s="599"/>
      <c r="CA254" s="599"/>
      <c r="CB254" s="599"/>
      <c r="CC254" s="599"/>
      <c r="CD254" s="599"/>
      <c r="CE254" s="599"/>
      <c r="CF254" s="599"/>
      <c r="CG254" s="599"/>
      <c r="CH254" s="599"/>
      <c r="CI254" s="599"/>
      <c r="CJ254" s="599"/>
      <c r="CK254" s="599"/>
      <c r="CL254" s="599"/>
      <c r="CM254" s="599"/>
      <c r="CN254" s="599"/>
      <c r="CO254" s="599"/>
      <c r="CP254" s="599"/>
      <c r="CQ254" s="599"/>
      <c r="CR254" s="599"/>
      <c r="CS254" s="599"/>
      <c r="CT254" s="599"/>
      <c r="CU254" s="599"/>
      <c r="CV254" s="599"/>
      <c r="CW254" s="599"/>
      <c r="CX254" s="599"/>
      <c r="CY254" s="599"/>
      <c r="CZ254" s="599"/>
      <c r="DA254" s="599"/>
      <c r="DB254" s="599"/>
      <c r="DC254" s="599"/>
      <c r="DD254" s="599"/>
      <c r="DE254" s="599"/>
      <c r="DF254" s="599"/>
      <c r="DG254" s="599"/>
      <c r="DH254" s="599"/>
      <c r="DI254" s="599"/>
      <c r="DJ254" s="599"/>
      <c r="DK254" s="599"/>
      <c r="DL254" s="599"/>
      <c r="DM254" s="599"/>
      <c r="DN254" s="599"/>
      <c r="DO254" s="599"/>
      <c r="DP254" s="599"/>
      <c r="DQ254" s="599"/>
      <c r="DR254" s="599"/>
      <c r="DS254" s="599"/>
      <c r="DT254" s="599"/>
      <c r="DU254" s="599"/>
      <c r="DV254" s="599"/>
      <c r="DW254" s="599"/>
      <c r="DX254" s="599"/>
      <c r="DY254" s="599"/>
      <c r="DZ254" s="599"/>
      <c r="EA254" s="599"/>
      <c r="EB254" s="599"/>
      <c r="EC254" s="599"/>
      <c r="ED254" s="599"/>
      <c r="EE254" s="599"/>
      <c r="EF254" s="599"/>
      <c r="EG254" s="599"/>
      <c r="EH254" s="599"/>
      <c r="EI254" s="599"/>
      <c r="EJ254" s="599"/>
      <c r="EK254" s="599"/>
      <c r="EL254" s="599"/>
      <c r="EM254" s="599"/>
      <c r="EN254" s="599"/>
      <c r="EO254" s="599"/>
      <c r="EP254" s="599"/>
      <c r="EQ254" s="599"/>
      <c r="ER254" s="599"/>
      <c r="ES254" s="599"/>
      <c r="ET254" s="599"/>
      <c r="EU254" s="599"/>
      <c r="EV254" s="599"/>
      <c r="EW254" s="599"/>
      <c r="EX254" s="599"/>
      <c r="EY254" s="599"/>
      <c r="EZ254" s="599"/>
      <c r="FA254" s="599"/>
      <c r="FB254" s="599"/>
      <c r="FC254" s="599"/>
      <c r="FD254" s="599"/>
      <c r="FE254" s="599"/>
      <c r="FF254" s="599"/>
      <c r="FG254" s="599"/>
      <c r="FH254" s="599"/>
      <c r="FI254" s="599"/>
      <c r="FJ254" s="599"/>
      <c r="FK254" s="599"/>
      <c r="FL254" s="599"/>
      <c r="FM254" s="599"/>
      <c r="FN254" s="599"/>
      <c r="FO254" s="599"/>
      <c r="FP254" s="599"/>
      <c r="FQ254" s="599"/>
      <c r="FR254" s="599"/>
      <c r="FS254" s="599"/>
      <c r="FT254" s="599"/>
      <c r="FU254" s="599"/>
      <c r="FV254" s="599"/>
      <c r="FW254" s="599"/>
      <c r="FX254" s="599"/>
      <c r="FY254" s="599"/>
      <c r="FZ254" s="599"/>
      <c r="GA254" s="599"/>
      <c r="GB254" s="599"/>
      <c r="GC254" s="599"/>
      <c r="GD254" s="599"/>
      <c r="GE254" s="599"/>
      <c r="GF254" s="599"/>
      <c r="GG254" s="599"/>
      <c r="GH254" s="599"/>
      <c r="GI254" s="599"/>
      <c r="GJ254" s="599"/>
      <c r="GK254" s="599"/>
      <c r="GL254" s="599"/>
      <c r="GM254" s="599"/>
      <c r="GN254" s="599"/>
      <c r="GO254" s="599"/>
      <c r="GP254" s="599"/>
      <c r="GQ254" s="599"/>
      <c r="GR254" s="599"/>
      <c r="GS254" s="599"/>
      <c r="GT254" s="599"/>
      <c r="GU254" s="599"/>
      <c r="GV254" s="599"/>
      <c r="GW254" s="599"/>
      <c r="GX254" s="599"/>
      <c r="GY254" s="599"/>
      <c r="GZ254" s="599"/>
      <c r="HA254" s="599"/>
      <c r="HB254" s="599"/>
      <c r="HC254" s="599"/>
      <c r="HD254" s="599"/>
      <c r="HE254" s="599"/>
      <c r="HF254" s="599"/>
      <c r="HG254" s="599"/>
      <c r="HH254" s="599"/>
      <c r="HI254" s="599"/>
      <c r="HJ254" s="599"/>
      <c r="HK254" s="599"/>
      <c r="HL254" s="599"/>
      <c r="HM254" s="599"/>
      <c r="HN254" s="599"/>
      <c r="HO254" s="599"/>
      <c r="HP254" s="599"/>
      <c r="HQ254" s="599"/>
      <c r="HR254" s="599"/>
      <c r="HS254" s="599"/>
      <c r="HT254" s="599"/>
      <c r="HU254" s="599"/>
      <c r="HV254" s="599"/>
      <c r="HW254" s="599"/>
      <c r="HX254" s="599"/>
      <c r="HY254" s="599"/>
      <c r="HZ254" s="599"/>
      <c r="IA254" s="599"/>
      <c r="IB254" s="599"/>
      <c r="IC254" s="599"/>
      <c r="ID254" s="599"/>
      <c r="IE254" s="599"/>
      <c r="IF254" s="599"/>
      <c r="IG254" s="599"/>
      <c r="IH254" s="599"/>
      <c r="II254" s="599"/>
      <c r="IJ254" s="599"/>
      <c r="IK254" s="599"/>
      <c r="IL254" s="599"/>
      <c r="IM254" s="599"/>
      <c r="IN254" s="599"/>
      <c r="IO254" s="599"/>
      <c r="IP254" s="599"/>
      <c r="IQ254" s="599"/>
      <c r="IR254" s="599"/>
      <c r="IS254" s="599"/>
      <c r="IT254" s="599"/>
      <c r="IU254" s="599"/>
      <c r="IV254" s="599"/>
    </row>
    <row r="255" spans="1:256" s="569" customFormat="1" ht="11.25">
      <c r="A255" s="525"/>
      <c r="B255" s="542" t="s">
        <v>1431</v>
      </c>
      <c r="C255" s="544" t="s">
        <v>889</v>
      </c>
      <c r="D255" s="545">
        <v>40</v>
      </c>
      <c r="E255" s="888"/>
      <c r="F255" s="478">
        <f>D255*E255</f>
        <v>0</v>
      </c>
      <c r="G255" s="612"/>
      <c r="H255" s="608"/>
      <c r="I255" s="608"/>
      <c r="J255" s="599"/>
      <c r="K255" s="599"/>
      <c r="L255" s="599"/>
      <c r="M255" s="599"/>
      <c r="N255" s="599"/>
      <c r="O255" s="599"/>
      <c r="P255" s="599"/>
      <c r="Q255" s="599"/>
      <c r="R255" s="599"/>
      <c r="S255" s="599"/>
      <c r="T255" s="599"/>
      <c r="U255" s="599"/>
      <c r="V255" s="599"/>
      <c r="W255" s="599"/>
      <c r="X255" s="599"/>
      <c r="Y255" s="599"/>
      <c r="Z255" s="599"/>
      <c r="AA255" s="599"/>
      <c r="AB255" s="599"/>
      <c r="AC255" s="599"/>
      <c r="AD255" s="599"/>
      <c r="AE255" s="599"/>
      <c r="AF255" s="599"/>
      <c r="AG255" s="599"/>
      <c r="AH255" s="599"/>
      <c r="AI255" s="599"/>
      <c r="AJ255" s="599"/>
      <c r="AK255" s="599"/>
      <c r="AL255" s="599"/>
      <c r="AM255" s="599"/>
      <c r="AN255" s="599"/>
      <c r="AO255" s="599"/>
      <c r="AP255" s="599"/>
      <c r="AQ255" s="599"/>
      <c r="AR255" s="599"/>
      <c r="AS255" s="599"/>
      <c r="AT255" s="599"/>
      <c r="AU255" s="599"/>
      <c r="AV255" s="599"/>
      <c r="AW255" s="599"/>
      <c r="AX255" s="599"/>
      <c r="AY255" s="599"/>
      <c r="AZ255" s="599"/>
      <c r="BA255" s="599"/>
      <c r="BB255" s="599"/>
      <c r="BC255" s="599"/>
      <c r="BD255" s="599"/>
      <c r="BE255" s="599"/>
      <c r="BF255" s="599"/>
      <c r="BG255" s="599"/>
      <c r="BH255" s="599"/>
      <c r="BI255" s="599"/>
      <c r="BJ255" s="599"/>
      <c r="BK255" s="599"/>
      <c r="BL255" s="599"/>
      <c r="BM255" s="599"/>
      <c r="BN255" s="599"/>
      <c r="BO255" s="599"/>
      <c r="BP255" s="599"/>
      <c r="BQ255" s="599"/>
      <c r="BR255" s="599"/>
      <c r="BS255" s="599"/>
      <c r="BT255" s="599"/>
      <c r="BU255" s="599"/>
      <c r="BV255" s="599"/>
      <c r="BW255" s="599"/>
      <c r="BX255" s="599"/>
      <c r="BY255" s="599"/>
      <c r="BZ255" s="599"/>
      <c r="CA255" s="599"/>
      <c r="CB255" s="599"/>
      <c r="CC255" s="599"/>
      <c r="CD255" s="599"/>
      <c r="CE255" s="599"/>
      <c r="CF255" s="599"/>
      <c r="CG255" s="599"/>
      <c r="CH255" s="599"/>
      <c r="CI255" s="599"/>
      <c r="CJ255" s="599"/>
      <c r="CK255" s="599"/>
      <c r="CL255" s="599"/>
      <c r="CM255" s="599"/>
      <c r="CN255" s="599"/>
      <c r="CO255" s="599"/>
      <c r="CP255" s="599"/>
      <c r="CQ255" s="599"/>
      <c r="CR255" s="599"/>
      <c r="CS255" s="599"/>
      <c r="CT255" s="599"/>
      <c r="CU255" s="599"/>
      <c r="CV255" s="599"/>
      <c r="CW255" s="599"/>
      <c r="CX255" s="599"/>
      <c r="CY255" s="599"/>
      <c r="CZ255" s="599"/>
      <c r="DA255" s="599"/>
      <c r="DB255" s="599"/>
      <c r="DC255" s="599"/>
      <c r="DD255" s="599"/>
      <c r="DE255" s="599"/>
      <c r="DF255" s="599"/>
      <c r="DG255" s="599"/>
      <c r="DH255" s="599"/>
      <c r="DI255" s="599"/>
      <c r="DJ255" s="599"/>
      <c r="DK255" s="599"/>
      <c r="DL255" s="599"/>
      <c r="DM255" s="599"/>
      <c r="DN255" s="599"/>
      <c r="DO255" s="599"/>
      <c r="DP255" s="599"/>
      <c r="DQ255" s="599"/>
      <c r="DR255" s="599"/>
      <c r="DS255" s="599"/>
      <c r="DT255" s="599"/>
      <c r="DU255" s="599"/>
      <c r="DV255" s="599"/>
      <c r="DW255" s="599"/>
      <c r="DX255" s="599"/>
      <c r="DY255" s="599"/>
      <c r="DZ255" s="599"/>
      <c r="EA255" s="599"/>
      <c r="EB255" s="599"/>
      <c r="EC255" s="599"/>
      <c r="ED255" s="599"/>
      <c r="EE255" s="599"/>
      <c r="EF255" s="599"/>
      <c r="EG255" s="599"/>
      <c r="EH255" s="599"/>
      <c r="EI255" s="599"/>
      <c r="EJ255" s="599"/>
      <c r="EK255" s="599"/>
      <c r="EL255" s="599"/>
      <c r="EM255" s="599"/>
      <c r="EN255" s="599"/>
      <c r="EO255" s="599"/>
      <c r="EP255" s="599"/>
      <c r="EQ255" s="599"/>
      <c r="ER255" s="599"/>
      <c r="ES255" s="599"/>
      <c r="ET255" s="599"/>
      <c r="EU255" s="599"/>
      <c r="EV255" s="599"/>
      <c r="EW255" s="599"/>
      <c r="EX255" s="599"/>
      <c r="EY255" s="599"/>
      <c r="EZ255" s="599"/>
      <c r="FA255" s="599"/>
      <c r="FB255" s="599"/>
      <c r="FC255" s="599"/>
      <c r="FD255" s="599"/>
      <c r="FE255" s="599"/>
      <c r="FF255" s="599"/>
      <c r="FG255" s="599"/>
      <c r="FH255" s="599"/>
      <c r="FI255" s="599"/>
      <c r="FJ255" s="599"/>
      <c r="FK255" s="599"/>
      <c r="FL255" s="599"/>
      <c r="FM255" s="599"/>
      <c r="FN255" s="599"/>
      <c r="FO255" s="599"/>
      <c r="FP255" s="599"/>
      <c r="FQ255" s="599"/>
      <c r="FR255" s="599"/>
      <c r="FS255" s="599"/>
      <c r="FT255" s="599"/>
      <c r="FU255" s="599"/>
      <c r="FV255" s="599"/>
      <c r="FW255" s="599"/>
      <c r="FX255" s="599"/>
      <c r="FY255" s="599"/>
      <c r="FZ255" s="599"/>
      <c r="GA255" s="599"/>
      <c r="GB255" s="599"/>
      <c r="GC255" s="599"/>
      <c r="GD255" s="599"/>
      <c r="GE255" s="599"/>
      <c r="GF255" s="599"/>
      <c r="GG255" s="599"/>
      <c r="GH255" s="599"/>
      <c r="GI255" s="599"/>
      <c r="GJ255" s="599"/>
      <c r="GK255" s="599"/>
      <c r="GL255" s="599"/>
      <c r="GM255" s="599"/>
      <c r="GN255" s="599"/>
      <c r="GO255" s="599"/>
      <c r="GP255" s="599"/>
      <c r="GQ255" s="599"/>
      <c r="GR255" s="599"/>
      <c r="GS255" s="599"/>
      <c r="GT255" s="599"/>
      <c r="GU255" s="599"/>
      <c r="GV255" s="599"/>
      <c r="GW255" s="599"/>
      <c r="GX255" s="599"/>
      <c r="GY255" s="599"/>
      <c r="GZ255" s="599"/>
      <c r="HA255" s="599"/>
      <c r="HB255" s="599"/>
      <c r="HC255" s="599"/>
      <c r="HD255" s="599"/>
      <c r="HE255" s="599"/>
      <c r="HF255" s="599"/>
      <c r="HG255" s="599"/>
      <c r="HH255" s="599"/>
      <c r="HI255" s="599"/>
      <c r="HJ255" s="599"/>
      <c r="HK255" s="599"/>
      <c r="HL255" s="599"/>
      <c r="HM255" s="599"/>
      <c r="HN255" s="599"/>
      <c r="HO255" s="599"/>
      <c r="HP255" s="599"/>
      <c r="HQ255" s="599"/>
      <c r="HR255" s="599"/>
      <c r="HS255" s="599"/>
      <c r="HT255" s="599"/>
      <c r="HU255" s="599"/>
      <c r="HV255" s="599"/>
      <c r="HW255" s="599"/>
      <c r="HX255" s="599"/>
      <c r="HY255" s="599"/>
      <c r="HZ255" s="599"/>
      <c r="IA255" s="599"/>
      <c r="IB255" s="599"/>
      <c r="IC255" s="599"/>
      <c r="ID255" s="599"/>
      <c r="IE255" s="599"/>
      <c r="IF255" s="599"/>
      <c r="IG255" s="599"/>
      <c r="IH255" s="599"/>
      <c r="II255" s="599"/>
      <c r="IJ255" s="599"/>
      <c r="IK255" s="599"/>
      <c r="IL255" s="599"/>
      <c r="IM255" s="599"/>
      <c r="IN255" s="599"/>
      <c r="IO255" s="599"/>
      <c r="IP255" s="599"/>
      <c r="IQ255" s="599"/>
      <c r="IR255" s="599"/>
      <c r="IS255" s="599"/>
      <c r="IT255" s="599"/>
      <c r="IU255" s="599"/>
      <c r="IV255" s="599"/>
    </row>
    <row r="256" spans="1:256" s="569" customFormat="1" ht="11.25">
      <c r="A256" s="525"/>
      <c r="B256" s="526"/>
      <c r="C256" s="544"/>
      <c r="D256" s="545"/>
      <c r="E256" s="478"/>
      <c r="F256" s="478"/>
    </row>
    <row r="257" spans="1:256" s="569" customFormat="1" ht="11.25">
      <c r="A257" s="525" t="s">
        <v>237</v>
      </c>
      <c r="B257" s="609" t="s">
        <v>1432</v>
      </c>
      <c r="C257" s="544"/>
      <c r="D257" s="545"/>
      <c r="E257" s="478"/>
      <c r="F257" s="478"/>
      <c r="G257" s="612"/>
      <c r="H257" s="608"/>
      <c r="I257" s="608"/>
      <c r="J257" s="599"/>
      <c r="K257" s="599"/>
      <c r="L257" s="599"/>
      <c r="M257" s="599"/>
      <c r="N257" s="599"/>
      <c r="O257" s="599"/>
      <c r="P257" s="526"/>
      <c r="Q257" s="599"/>
      <c r="R257" s="599"/>
      <c r="S257" s="599"/>
      <c r="T257" s="599"/>
      <c r="U257" s="599"/>
      <c r="V257" s="599"/>
      <c r="W257" s="599"/>
      <c r="X257" s="599"/>
      <c r="Y257" s="599"/>
      <c r="Z257" s="599"/>
      <c r="AA257" s="599"/>
      <c r="AB257" s="599"/>
      <c r="AC257" s="599"/>
      <c r="AD257" s="599"/>
      <c r="AE257" s="599"/>
      <c r="AF257" s="599"/>
      <c r="AG257" s="599"/>
      <c r="AH257" s="599"/>
      <c r="AI257" s="599"/>
      <c r="AJ257" s="599"/>
      <c r="AK257" s="599"/>
      <c r="AL257" s="599"/>
      <c r="AM257" s="599"/>
      <c r="AN257" s="599"/>
      <c r="AO257" s="599"/>
      <c r="AP257" s="599"/>
      <c r="AQ257" s="599"/>
      <c r="AR257" s="599"/>
      <c r="AS257" s="599"/>
      <c r="AT257" s="599"/>
      <c r="AU257" s="599"/>
      <c r="AV257" s="599"/>
      <c r="AW257" s="599"/>
      <c r="AX257" s="599"/>
      <c r="AY257" s="599"/>
      <c r="AZ257" s="599"/>
      <c r="BA257" s="599"/>
      <c r="BB257" s="599"/>
      <c r="BC257" s="599"/>
      <c r="BD257" s="599"/>
      <c r="BE257" s="599"/>
      <c r="BF257" s="599"/>
      <c r="BG257" s="599"/>
      <c r="BH257" s="599"/>
      <c r="BI257" s="599"/>
      <c r="BJ257" s="599"/>
      <c r="BK257" s="599"/>
      <c r="BL257" s="599"/>
      <c r="BM257" s="599"/>
      <c r="BN257" s="599"/>
      <c r="BO257" s="599"/>
      <c r="BP257" s="599"/>
      <c r="BQ257" s="599"/>
      <c r="BR257" s="599"/>
      <c r="BS257" s="599"/>
      <c r="BT257" s="599"/>
      <c r="BU257" s="599"/>
      <c r="BV257" s="599"/>
      <c r="BW257" s="599"/>
      <c r="BX257" s="599"/>
      <c r="BY257" s="599"/>
      <c r="BZ257" s="599"/>
      <c r="CA257" s="599"/>
      <c r="CB257" s="599"/>
      <c r="CC257" s="599"/>
      <c r="CD257" s="599"/>
      <c r="CE257" s="599"/>
      <c r="CF257" s="599"/>
      <c r="CG257" s="599"/>
      <c r="CH257" s="599"/>
      <c r="CI257" s="599"/>
      <c r="CJ257" s="599"/>
      <c r="CK257" s="599"/>
      <c r="CL257" s="599"/>
      <c r="CM257" s="599"/>
      <c r="CN257" s="599"/>
      <c r="CO257" s="599"/>
      <c r="CP257" s="599"/>
      <c r="CQ257" s="599"/>
      <c r="CR257" s="599"/>
      <c r="CS257" s="599"/>
      <c r="CT257" s="599"/>
      <c r="CU257" s="599"/>
      <c r="CV257" s="599"/>
      <c r="CW257" s="599"/>
      <c r="CX257" s="599"/>
      <c r="CY257" s="599"/>
      <c r="CZ257" s="599"/>
      <c r="DA257" s="599"/>
      <c r="DB257" s="599"/>
      <c r="DC257" s="599"/>
      <c r="DD257" s="599"/>
      <c r="DE257" s="599"/>
      <c r="DF257" s="599"/>
      <c r="DG257" s="599"/>
      <c r="DH257" s="599"/>
      <c r="DI257" s="599"/>
      <c r="DJ257" s="599"/>
      <c r="DK257" s="599"/>
      <c r="DL257" s="599"/>
      <c r="DM257" s="599"/>
      <c r="DN257" s="599"/>
      <c r="DO257" s="599"/>
      <c r="DP257" s="599"/>
      <c r="DQ257" s="599"/>
      <c r="DR257" s="599"/>
      <c r="DS257" s="599"/>
      <c r="DT257" s="599"/>
      <c r="DU257" s="599"/>
      <c r="DV257" s="599"/>
      <c r="DW257" s="599"/>
      <c r="DX257" s="599"/>
      <c r="DY257" s="599"/>
      <c r="DZ257" s="599"/>
      <c r="EA257" s="599"/>
      <c r="EB257" s="599"/>
      <c r="EC257" s="599"/>
      <c r="ED257" s="599"/>
      <c r="EE257" s="599"/>
      <c r="EF257" s="599"/>
      <c r="EG257" s="599"/>
      <c r="EH257" s="599"/>
      <c r="EI257" s="599"/>
      <c r="EJ257" s="599"/>
      <c r="EK257" s="599"/>
      <c r="EL257" s="599"/>
      <c r="EM257" s="599"/>
      <c r="EN257" s="599"/>
      <c r="EO257" s="599"/>
      <c r="EP257" s="599"/>
      <c r="EQ257" s="599"/>
      <c r="ER257" s="599"/>
      <c r="ES257" s="599"/>
      <c r="ET257" s="599"/>
      <c r="EU257" s="599"/>
      <c r="EV257" s="599"/>
      <c r="EW257" s="599"/>
      <c r="EX257" s="599"/>
      <c r="EY257" s="599"/>
      <c r="EZ257" s="599"/>
      <c r="FA257" s="599"/>
      <c r="FB257" s="599"/>
      <c r="FC257" s="599"/>
      <c r="FD257" s="599"/>
      <c r="FE257" s="599"/>
      <c r="FF257" s="599"/>
      <c r="FG257" s="599"/>
      <c r="FH257" s="599"/>
      <c r="FI257" s="599"/>
      <c r="FJ257" s="599"/>
      <c r="FK257" s="599"/>
      <c r="FL257" s="599"/>
      <c r="FM257" s="599"/>
      <c r="FN257" s="599"/>
      <c r="FO257" s="599"/>
      <c r="FP257" s="599"/>
      <c r="FQ257" s="599"/>
      <c r="FR257" s="599"/>
      <c r="FS257" s="599"/>
      <c r="FT257" s="599"/>
      <c r="FU257" s="599"/>
      <c r="FV257" s="599"/>
      <c r="FW257" s="599"/>
      <c r="FX257" s="599"/>
      <c r="FY257" s="599"/>
      <c r="FZ257" s="599"/>
      <c r="GA257" s="599"/>
      <c r="GB257" s="599"/>
      <c r="GC257" s="599"/>
      <c r="GD257" s="599"/>
      <c r="GE257" s="599"/>
      <c r="GF257" s="599"/>
      <c r="GG257" s="599"/>
      <c r="GH257" s="599"/>
      <c r="GI257" s="599"/>
      <c r="GJ257" s="599"/>
      <c r="GK257" s="599"/>
      <c r="GL257" s="599"/>
      <c r="GM257" s="599"/>
      <c r="GN257" s="599"/>
      <c r="GO257" s="599"/>
      <c r="GP257" s="599"/>
      <c r="GQ257" s="599"/>
      <c r="GR257" s="599"/>
      <c r="GS257" s="599"/>
      <c r="GT257" s="599"/>
      <c r="GU257" s="599"/>
      <c r="GV257" s="599"/>
      <c r="GW257" s="599"/>
      <c r="GX257" s="599"/>
      <c r="GY257" s="599"/>
      <c r="GZ257" s="599"/>
      <c r="HA257" s="599"/>
      <c r="HB257" s="599"/>
      <c r="HC257" s="599"/>
      <c r="HD257" s="599"/>
      <c r="HE257" s="599"/>
      <c r="HF257" s="599"/>
      <c r="HG257" s="599"/>
      <c r="HH257" s="599"/>
      <c r="HI257" s="599"/>
      <c r="HJ257" s="599"/>
      <c r="HK257" s="599"/>
      <c r="HL257" s="599"/>
      <c r="HM257" s="599"/>
      <c r="HN257" s="599"/>
      <c r="HO257" s="599"/>
      <c r="HP257" s="599"/>
      <c r="HQ257" s="599"/>
      <c r="HR257" s="599"/>
      <c r="HS257" s="599"/>
      <c r="HT257" s="599"/>
      <c r="HU257" s="599"/>
      <c r="HV257" s="599"/>
      <c r="HW257" s="599"/>
      <c r="HX257" s="599"/>
      <c r="HY257" s="599"/>
      <c r="HZ257" s="599"/>
      <c r="IA257" s="599"/>
      <c r="IB257" s="599"/>
      <c r="IC257" s="599"/>
      <c r="ID257" s="599"/>
      <c r="IE257" s="599"/>
      <c r="IF257" s="599"/>
      <c r="IG257" s="599"/>
      <c r="IH257" s="599"/>
      <c r="II257" s="599"/>
      <c r="IJ257" s="599"/>
      <c r="IK257" s="599"/>
      <c r="IL257" s="599"/>
      <c r="IM257" s="599"/>
      <c r="IN257" s="599"/>
      <c r="IO257" s="599"/>
      <c r="IP257" s="599"/>
      <c r="IQ257" s="599"/>
      <c r="IR257" s="599"/>
      <c r="IS257" s="599"/>
      <c r="IT257" s="599"/>
      <c r="IU257" s="599"/>
      <c r="IV257" s="599"/>
    </row>
    <row r="258" spans="1:256" s="569" customFormat="1" ht="11.25">
      <c r="A258" s="525"/>
      <c r="B258" s="542" t="s">
        <v>1433</v>
      </c>
      <c r="C258" s="544" t="s">
        <v>1135</v>
      </c>
      <c r="D258" s="545">
        <v>2</v>
      </c>
      <c r="E258" s="888"/>
      <c r="F258" s="478">
        <f>D258*E258</f>
        <v>0</v>
      </c>
      <c r="G258" s="634"/>
      <c r="H258" s="616"/>
      <c r="I258" s="617"/>
    </row>
    <row r="259" spans="1:256" s="569" customFormat="1" ht="11.25">
      <c r="A259" s="525"/>
      <c r="B259" s="526"/>
      <c r="C259" s="544"/>
      <c r="D259" s="545"/>
      <c r="E259" s="478"/>
      <c r="F259" s="478"/>
      <c r="G259" s="607"/>
      <c r="H259" s="608"/>
      <c r="I259" s="608"/>
      <c r="J259" s="599"/>
      <c r="K259" s="599"/>
      <c r="L259" s="599"/>
      <c r="M259" s="599"/>
      <c r="N259" s="599"/>
      <c r="O259" s="599"/>
      <c r="P259" s="526"/>
      <c r="Q259" s="599"/>
      <c r="R259" s="599"/>
      <c r="S259" s="599"/>
      <c r="T259" s="599"/>
      <c r="U259" s="599"/>
      <c r="V259" s="599"/>
      <c r="W259" s="599"/>
      <c r="X259" s="599"/>
      <c r="Y259" s="599"/>
      <c r="Z259" s="599"/>
      <c r="AA259" s="599"/>
      <c r="AB259" s="599"/>
      <c r="AC259" s="599"/>
      <c r="AD259" s="599"/>
      <c r="AE259" s="599"/>
      <c r="AF259" s="599"/>
      <c r="AG259" s="599"/>
      <c r="AH259" s="599"/>
      <c r="AI259" s="599"/>
      <c r="AJ259" s="599"/>
      <c r="AK259" s="599"/>
      <c r="AL259" s="599"/>
      <c r="AM259" s="599"/>
      <c r="AN259" s="599"/>
      <c r="AO259" s="599"/>
      <c r="AP259" s="599"/>
      <c r="AQ259" s="599"/>
      <c r="AR259" s="599"/>
      <c r="AS259" s="599"/>
      <c r="AT259" s="599"/>
      <c r="AU259" s="599"/>
      <c r="AV259" s="599"/>
      <c r="AW259" s="599"/>
      <c r="AX259" s="599"/>
      <c r="AY259" s="599"/>
      <c r="AZ259" s="599"/>
      <c r="BA259" s="599"/>
      <c r="BB259" s="599"/>
      <c r="BC259" s="599"/>
      <c r="BD259" s="599"/>
      <c r="BE259" s="599"/>
      <c r="BF259" s="599"/>
      <c r="BG259" s="599"/>
      <c r="BH259" s="599"/>
      <c r="BI259" s="599"/>
      <c r="BJ259" s="599"/>
      <c r="BK259" s="599"/>
      <c r="BL259" s="599"/>
      <c r="BM259" s="599"/>
      <c r="BN259" s="599"/>
      <c r="BO259" s="599"/>
      <c r="BP259" s="599"/>
      <c r="BQ259" s="599"/>
      <c r="BR259" s="599"/>
      <c r="BS259" s="599"/>
      <c r="BT259" s="599"/>
      <c r="BU259" s="599"/>
      <c r="BV259" s="599"/>
      <c r="BW259" s="599"/>
      <c r="BX259" s="599"/>
      <c r="BY259" s="599"/>
      <c r="BZ259" s="599"/>
      <c r="CA259" s="599"/>
      <c r="CB259" s="599"/>
      <c r="CC259" s="599"/>
      <c r="CD259" s="599"/>
      <c r="CE259" s="599"/>
      <c r="CF259" s="599"/>
      <c r="CG259" s="599"/>
      <c r="CH259" s="599"/>
      <c r="CI259" s="599"/>
      <c r="CJ259" s="599"/>
      <c r="CK259" s="599"/>
      <c r="CL259" s="599"/>
      <c r="CM259" s="599"/>
      <c r="CN259" s="599"/>
      <c r="CO259" s="599"/>
      <c r="CP259" s="599"/>
      <c r="CQ259" s="599"/>
      <c r="CR259" s="599"/>
      <c r="CS259" s="599"/>
      <c r="CT259" s="599"/>
      <c r="CU259" s="599"/>
      <c r="CV259" s="599"/>
      <c r="CW259" s="599"/>
      <c r="CX259" s="599"/>
      <c r="CY259" s="599"/>
      <c r="CZ259" s="599"/>
      <c r="DA259" s="599"/>
      <c r="DB259" s="599"/>
      <c r="DC259" s="599"/>
      <c r="DD259" s="599"/>
      <c r="DE259" s="599"/>
      <c r="DF259" s="599"/>
      <c r="DG259" s="599"/>
      <c r="DH259" s="599"/>
      <c r="DI259" s="599"/>
      <c r="DJ259" s="599"/>
      <c r="DK259" s="599"/>
      <c r="DL259" s="599"/>
      <c r="DM259" s="599"/>
      <c r="DN259" s="599"/>
      <c r="DO259" s="599"/>
      <c r="DP259" s="599"/>
      <c r="DQ259" s="599"/>
      <c r="DR259" s="599"/>
      <c r="DS259" s="599"/>
      <c r="DT259" s="599"/>
      <c r="DU259" s="599"/>
      <c r="DV259" s="599"/>
      <c r="DW259" s="599"/>
      <c r="DX259" s="599"/>
      <c r="DY259" s="599"/>
      <c r="DZ259" s="599"/>
      <c r="EA259" s="599"/>
      <c r="EB259" s="599"/>
      <c r="EC259" s="599"/>
      <c r="ED259" s="599"/>
      <c r="EE259" s="599"/>
      <c r="EF259" s="599"/>
      <c r="EG259" s="599"/>
      <c r="EH259" s="599"/>
      <c r="EI259" s="599"/>
      <c r="EJ259" s="599"/>
      <c r="EK259" s="599"/>
      <c r="EL259" s="599"/>
      <c r="EM259" s="599"/>
      <c r="EN259" s="599"/>
      <c r="EO259" s="599"/>
      <c r="EP259" s="599"/>
      <c r="EQ259" s="599"/>
      <c r="ER259" s="599"/>
      <c r="ES259" s="599"/>
      <c r="ET259" s="599"/>
      <c r="EU259" s="599"/>
      <c r="EV259" s="599"/>
      <c r="EW259" s="599"/>
      <c r="EX259" s="599"/>
      <c r="EY259" s="599"/>
      <c r="EZ259" s="599"/>
      <c r="FA259" s="599"/>
      <c r="FB259" s="599"/>
      <c r="FC259" s="599"/>
      <c r="FD259" s="599"/>
      <c r="FE259" s="599"/>
      <c r="FF259" s="599"/>
      <c r="FG259" s="599"/>
      <c r="FH259" s="599"/>
      <c r="FI259" s="599"/>
      <c r="FJ259" s="599"/>
      <c r="FK259" s="599"/>
      <c r="FL259" s="599"/>
      <c r="FM259" s="599"/>
      <c r="FN259" s="599"/>
      <c r="FO259" s="599"/>
      <c r="FP259" s="599"/>
      <c r="FQ259" s="599"/>
      <c r="FR259" s="599"/>
      <c r="FS259" s="599"/>
      <c r="FT259" s="599"/>
      <c r="FU259" s="599"/>
      <c r="FV259" s="599"/>
      <c r="FW259" s="599"/>
      <c r="FX259" s="599"/>
      <c r="FY259" s="599"/>
      <c r="FZ259" s="599"/>
      <c r="GA259" s="599"/>
      <c r="GB259" s="599"/>
      <c r="GC259" s="599"/>
      <c r="GD259" s="599"/>
      <c r="GE259" s="599"/>
      <c r="GF259" s="599"/>
      <c r="GG259" s="599"/>
      <c r="GH259" s="599"/>
      <c r="GI259" s="599"/>
      <c r="GJ259" s="599"/>
      <c r="GK259" s="599"/>
      <c r="GL259" s="599"/>
      <c r="GM259" s="599"/>
      <c r="GN259" s="599"/>
      <c r="GO259" s="599"/>
      <c r="GP259" s="599"/>
      <c r="GQ259" s="599"/>
      <c r="GR259" s="599"/>
      <c r="GS259" s="599"/>
      <c r="GT259" s="599"/>
      <c r="GU259" s="599"/>
      <c r="GV259" s="599"/>
      <c r="GW259" s="599"/>
      <c r="GX259" s="599"/>
      <c r="GY259" s="599"/>
      <c r="GZ259" s="599"/>
      <c r="HA259" s="599"/>
      <c r="HB259" s="599"/>
      <c r="HC259" s="599"/>
      <c r="HD259" s="599"/>
      <c r="HE259" s="599"/>
      <c r="HF259" s="599"/>
      <c r="HG259" s="599"/>
      <c r="HH259" s="599"/>
      <c r="HI259" s="599"/>
      <c r="HJ259" s="599"/>
      <c r="HK259" s="599"/>
      <c r="HL259" s="599"/>
      <c r="HM259" s="599"/>
      <c r="HN259" s="599"/>
      <c r="HO259" s="599"/>
      <c r="HP259" s="599"/>
      <c r="HQ259" s="599"/>
      <c r="HR259" s="599"/>
      <c r="HS259" s="599"/>
      <c r="HT259" s="599"/>
      <c r="HU259" s="599"/>
      <c r="HV259" s="599"/>
      <c r="HW259" s="599"/>
      <c r="HX259" s="599"/>
      <c r="HY259" s="599"/>
      <c r="HZ259" s="599"/>
      <c r="IA259" s="599"/>
      <c r="IB259" s="599"/>
      <c r="IC259" s="599"/>
      <c r="ID259" s="599"/>
      <c r="IE259" s="599"/>
      <c r="IF259" s="599"/>
      <c r="IG259" s="599"/>
      <c r="IH259" s="599"/>
      <c r="II259" s="599"/>
      <c r="IJ259" s="599"/>
      <c r="IK259" s="599"/>
      <c r="IL259" s="599"/>
      <c r="IM259" s="599"/>
      <c r="IN259" s="599"/>
      <c r="IO259" s="599"/>
      <c r="IP259" s="599"/>
      <c r="IQ259" s="599"/>
      <c r="IR259" s="599"/>
      <c r="IS259" s="599"/>
      <c r="IT259" s="599"/>
      <c r="IU259" s="599"/>
      <c r="IV259" s="599"/>
    </row>
    <row r="260" spans="1:256" s="569" customFormat="1" ht="11.25">
      <c r="A260" s="525" t="s">
        <v>192</v>
      </c>
      <c r="B260" s="609" t="s">
        <v>1280</v>
      </c>
      <c r="C260" s="544"/>
      <c r="D260" s="545"/>
      <c r="E260" s="478"/>
      <c r="F260" s="478"/>
      <c r="G260" s="612"/>
      <c r="H260" s="608"/>
      <c r="I260" s="608"/>
      <c r="J260" s="599"/>
      <c r="K260" s="599"/>
      <c r="L260" s="599"/>
      <c r="M260" s="599"/>
      <c r="N260" s="599"/>
      <c r="O260" s="599"/>
      <c r="P260" s="599"/>
      <c r="Q260" s="599"/>
      <c r="R260" s="599"/>
      <c r="S260" s="599"/>
      <c r="T260" s="599"/>
      <c r="U260" s="599"/>
      <c r="V260" s="599"/>
      <c r="W260" s="599"/>
      <c r="X260" s="599"/>
      <c r="Y260" s="599"/>
      <c r="Z260" s="599"/>
      <c r="AA260" s="599"/>
      <c r="AB260" s="599"/>
      <c r="AC260" s="599"/>
      <c r="AD260" s="599"/>
      <c r="AE260" s="599"/>
      <c r="AF260" s="599"/>
      <c r="AG260" s="599"/>
      <c r="AH260" s="599"/>
      <c r="AI260" s="599"/>
      <c r="AJ260" s="599"/>
      <c r="AK260" s="599"/>
      <c r="AL260" s="599"/>
      <c r="AM260" s="599"/>
      <c r="AN260" s="599"/>
      <c r="AO260" s="599"/>
      <c r="AP260" s="599"/>
      <c r="AQ260" s="599"/>
      <c r="AR260" s="599"/>
      <c r="AS260" s="599"/>
      <c r="AT260" s="599"/>
      <c r="AU260" s="599"/>
      <c r="AV260" s="599"/>
      <c r="AW260" s="599"/>
      <c r="AX260" s="599"/>
      <c r="AY260" s="599"/>
      <c r="AZ260" s="599"/>
      <c r="BA260" s="599"/>
      <c r="BB260" s="599"/>
      <c r="BC260" s="599"/>
      <c r="BD260" s="599"/>
      <c r="BE260" s="599"/>
      <c r="BF260" s="599"/>
      <c r="BG260" s="599"/>
      <c r="BH260" s="599"/>
      <c r="BI260" s="599"/>
      <c r="BJ260" s="599"/>
      <c r="BK260" s="599"/>
      <c r="BL260" s="599"/>
      <c r="BM260" s="599"/>
      <c r="BN260" s="599"/>
      <c r="BO260" s="599"/>
      <c r="BP260" s="599"/>
      <c r="BQ260" s="599"/>
      <c r="BR260" s="599"/>
      <c r="BS260" s="599"/>
      <c r="BT260" s="599"/>
      <c r="BU260" s="599"/>
      <c r="BV260" s="599"/>
      <c r="BW260" s="599"/>
      <c r="BX260" s="599"/>
      <c r="BY260" s="599"/>
      <c r="BZ260" s="599"/>
      <c r="CA260" s="599"/>
      <c r="CB260" s="599"/>
      <c r="CC260" s="599"/>
      <c r="CD260" s="599"/>
      <c r="CE260" s="599"/>
      <c r="CF260" s="599"/>
      <c r="CG260" s="599"/>
      <c r="CH260" s="599"/>
      <c r="CI260" s="599"/>
      <c r="CJ260" s="599"/>
      <c r="CK260" s="599"/>
      <c r="CL260" s="599"/>
      <c r="CM260" s="599"/>
      <c r="CN260" s="599"/>
      <c r="CO260" s="599"/>
      <c r="CP260" s="599"/>
      <c r="CQ260" s="599"/>
      <c r="CR260" s="599"/>
      <c r="CS260" s="599"/>
      <c r="CT260" s="599"/>
      <c r="CU260" s="599"/>
      <c r="CV260" s="599"/>
      <c r="CW260" s="599"/>
      <c r="CX260" s="599"/>
      <c r="CY260" s="599"/>
      <c r="CZ260" s="599"/>
      <c r="DA260" s="599"/>
      <c r="DB260" s="599"/>
      <c r="DC260" s="599"/>
      <c r="DD260" s="599"/>
      <c r="DE260" s="599"/>
      <c r="DF260" s="599"/>
      <c r="DG260" s="599"/>
      <c r="DH260" s="599"/>
      <c r="DI260" s="599"/>
      <c r="DJ260" s="599"/>
      <c r="DK260" s="599"/>
      <c r="DL260" s="599"/>
      <c r="DM260" s="599"/>
      <c r="DN260" s="599"/>
      <c r="DO260" s="599"/>
      <c r="DP260" s="599"/>
      <c r="DQ260" s="599"/>
      <c r="DR260" s="599"/>
      <c r="DS260" s="599"/>
      <c r="DT260" s="599"/>
      <c r="DU260" s="599"/>
      <c r="DV260" s="599"/>
      <c r="DW260" s="599"/>
      <c r="DX260" s="599"/>
      <c r="DY260" s="599"/>
      <c r="DZ260" s="599"/>
      <c r="EA260" s="599"/>
      <c r="EB260" s="599"/>
      <c r="EC260" s="599"/>
      <c r="ED260" s="599"/>
      <c r="EE260" s="599"/>
      <c r="EF260" s="599"/>
      <c r="EG260" s="599"/>
      <c r="EH260" s="599"/>
      <c r="EI260" s="599"/>
      <c r="EJ260" s="599"/>
      <c r="EK260" s="599"/>
      <c r="EL260" s="599"/>
      <c r="EM260" s="599"/>
      <c r="EN260" s="599"/>
      <c r="EO260" s="599"/>
      <c r="EP260" s="599"/>
      <c r="EQ260" s="599"/>
      <c r="ER260" s="599"/>
      <c r="ES260" s="599"/>
      <c r="ET260" s="599"/>
      <c r="EU260" s="599"/>
      <c r="EV260" s="599"/>
      <c r="EW260" s="599"/>
      <c r="EX260" s="599"/>
      <c r="EY260" s="599"/>
      <c r="EZ260" s="599"/>
      <c r="FA260" s="599"/>
      <c r="FB260" s="599"/>
      <c r="FC260" s="599"/>
      <c r="FD260" s="599"/>
      <c r="FE260" s="599"/>
      <c r="FF260" s="599"/>
      <c r="FG260" s="599"/>
      <c r="FH260" s="599"/>
      <c r="FI260" s="599"/>
      <c r="FJ260" s="599"/>
      <c r="FK260" s="599"/>
      <c r="FL260" s="599"/>
      <c r="FM260" s="599"/>
      <c r="FN260" s="599"/>
      <c r="FO260" s="599"/>
      <c r="FP260" s="599"/>
      <c r="FQ260" s="599"/>
      <c r="FR260" s="599"/>
      <c r="FS260" s="599"/>
      <c r="FT260" s="599"/>
      <c r="FU260" s="599"/>
      <c r="FV260" s="599"/>
      <c r="FW260" s="599"/>
      <c r="FX260" s="599"/>
      <c r="FY260" s="599"/>
      <c r="FZ260" s="599"/>
      <c r="GA260" s="599"/>
      <c r="GB260" s="599"/>
      <c r="GC260" s="599"/>
      <c r="GD260" s="599"/>
      <c r="GE260" s="599"/>
      <c r="GF260" s="599"/>
      <c r="GG260" s="599"/>
      <c r="GH260" s="599"/>
      <c r="GI260" s="599"/>
      <c r="GJ260" s="599"/>
      <c r="GK260" s="599"/>
      <c r="GL260" s="599"/>
      <c r="GM260" s="599"/>
      <c r="GN260" s="599"/>
      <c r="GO260" s="599"/>
      <c r="GP260" s="599"/>
      <c r="GQ260" s="599"/>
      <c r="GR260" s="599"/>
      <c r="GS260" s="599"/>
      <c r="GT260" s="599"/>
      <c r="GU260" s="599"/>
      <c r="GV260" s="599"/>
      <c r="GW260" s="599"/>
      <c r="GX260" s="599"/>
      <c r="GY260" s="599"/>
      <c r="GZ260" s="599"/>
      <c r="HA260" s="599"/>
      <c r="HB260" s="599"/>
      <c r="HC260" s="599"/>
      <c r="HD260" s="599"/>
      <c r="HE260" s="599"/>
      <c r="HF260" s="599"/>
      <c r="HG260" s="599"/>
      <c r="HH260" s="599"/>
      <c r="HI260" s="599"/>
      <c r="HJ260" s="599"/>
      <c r="HK260" s="599"/>
      <c r="HL260" s="599"/>
      <c r="HM260" s="599"/>
      <c r="HN260" s="599"/>
      <c r="HO260" s="599"/>
      <c r="HP260" s="599"/>
      <c r="HQ260" s="599"/>
      <c r="HR260" s="599"/>
      <c r="HS260" s="599"/>
      <c r="HT260" s="599"/>
      <c r="HU260" s="599"/>
      <c r="HV260" s="599"/>
      <c r="HW260" s="599"/>
      <c r="HX260" s="599"/>
      <c r="HY260" s="599"/>
      <c r="HZ260" s="599"/>
      <c r="IA260" s="599"/>
      <c r="IB260" s="599"/>
      <c r="IC260" s="599"/>
      <c r="ID260" s="599"/>
      <c r="IE260" s="599"/>
      <c r="IF260" s="599"/>
      <c r="IG260" s="599"/>
      <c r="IH260" s="599"/>
      <c r="II260" s="599"/>
      <c r="IJ260" s="599"/>
      <c r="IK260" s="599"/>
      <c r="IL260" s="599"/>
      <c r="IM260" s="599"/>
      <c r="IN260" s="599"/>
      <c r="IO260" s="599"/>
      <c r="IP260" s="599"/>
      <c r="IQ260" s="599"/>
      <c r="IR260" s="599"/>
      <c r="IS260" s="599"/>
      <c r="IT260" s="599"/>
      <c r="IU260" s="599"/>
      <c r="IV260" s="599"/>
    </row>
    <row r="261" spans="1:256" s="569" customFormat="1" ht="11.25">
      <c r="A261" s="525"/>
      <c r="B261" s="542" t="s">
        <v>1281</v>
      </c>
      <c r="C261" s="544"/>
      <c r="D261" s="545"/>
      <c r="E261" s="478"/>
      <c r="F261" s="478"/>
      <c r="G261" s="612"/>
      <c r="H261" s="608"/>
      <c r="I261" s="608"/>
      <c r="J261" s="599"/>
      <c r="K261" s="599"/>
      <c r="L261" s="599"/>
      <c r="M261" s="599"/>
      <c r="N261" s="599"/>
      <c r="O261" s="599"/>
      <c r="P261" s="599"/>
      <c r="Q261" s="599"/>
      <c r="R261" s="599"/>
      <c r="S261" s="599"/>
      <c r="T261" s="599"/>
      <c r="U261" s="599"/>
      <c r="V261" s="599"/>
      <c r="W261" s="599"/>
      <c r="X261" s="599"/>
      <c r="Y261" s="599"/>
      <c r="Z261" s="599"/>
      <c r="AA261" s="599"/>
      <c r="AB261" s="599"/>
      <c r="AC261" s="599"/>
      <c r="AD261" s="599"/>
      <c r="AE261" s="599"/>
      <c r="AF261" s="599"/>
      <c r="AG261" s="599"/>
      <c r="AH261" s="599"/>
      <c r="AI261" s="599"/>
      <c r="AJ261" s="599"/>
      <c r="AK261" s="599"/>
      <c r="AL261" s="599"/>
      <c r="AM261" s="599"/>
      <c r="AN261" s="599"/>
      <c r="AO261" s="599"/>
      <c r="AP261" s="599"/>
      <c r="AQ261" s="599"/>
      <c r="AR261" s="599"/>
      <c r="AS261" s="599"/>
      <c r="AT261" s="599"/>
      <c r="AU261" s="599"/>
      <c r="AV261" s="599"/>
      <c r="AW261" s="599"/>
      <c r="AX261" s="599"/>
      <c r="AY261" s="599"/>
      <c r="AZ261" s="599"/>
      <c r="BA261" s="599"/>
      <c r="BB261" s="599"/>
      <c r="BC261" s="599"/>
      <c r="BD261" s="599"/>
      <c r="BE261" s="599"/>
      <c r="BF261" s="599"/>
      <c r="BG261" s="599"/>
      <c r="BH261" s="599"/>
      <c r="BI261" s="599"/>
      <c r="BJ261" s="599"/>
      <c r="BK261" s="599"/>
      <c r="BL261" s="599"/>
      <c r="BM261" s="599"/>
      <c r="BN261" s="599"/>
      <c r="BO261" s="599"/>
      <c r="BP261" s="599"/>
      <c r="BQ261" s="599"/>
      <c r="BR261" s="599"/>
      <c r="BS261" s="599"/>
      <c r="BT261" s="599"/>
      <c r="BU261" s="599"/>
      <c r="BV261" s="599"/>
      <c r="BW261" s="599"/>
      <c r="BX261" s="599"/>
      <c r="BY261" s="599"/>
      <c r="BZ261" s="599"/>
      <c r="CA261" s="599"/>
      <c r="CB261" s="599"/>
      <c r="CC261" s="599"/>
      <c r="CD261" s="599"/>
      <c r="CE261" s="599"/>
      <c r="CF261" s="599"/>
      <c r="CG261" s="599"/>
      <c r="CH261" s="599"/>
      <c r="CI261" s="599"/>
      <c r="CJ261" s="599"/>
      <c r="CK261" s="599"/>
      <c r="CL261" s="599"/>
      <c r="CM261" s="599"/>
      <c r="CN261" s="599"/>
      <c r="CO261" s="599"/>
      <c r="CP261" s="599"/>
      <c r="CQ261" s="599"/>
      <c r="CR261" s="599"/>
      <c r="CS261" s="599"/>
      <c r="CT261" s="599"/>
      <c r="CU261" s="599"/>
      <c r="CV261" s="599"/>
      <c r="CW261" s="599"/>
      <c r="CX261" s="599"/>
      <c r="CY261" s="599"/>
      <c r="CZ261" s="599"/>
      <c r="DA261" s="599"/>
      <c r="DB261" s="599"/>
      <c r="DC261" s="599"/>
      <c r="DD261" s="599"/>
      <c r="DE261" s="599"/>
      <c r="DF261" s="599"/>
      <c r="DG261" s="599"/>
      <c r="DH261" s="599"/>
      <c r="DI261" s="599"/>
      <c r="DJ261" s="599"/>
      <c r="DK261" s="599"/>
      <c r="DL261" s="599"/>
      <c r="DM261" s="599"/>
      <c r="DN261" s="599"/>
      <c r="DO261" s="599"/>
      <c r="DP261" s="599"/>
      <c r="DQ261" s="599"/>
      <c r="DR261" s="599"/>
      <c r="DS261" s="599"/>
      <c r="DT261" s="599"/>
      <c r="DU261" s="599"/>
      <c r="DV261" s="599"/>
      <c r="DW261" s="599"/>
      <c r="DX261" s="599"/>
      <c r="DY261" s="599"/>
      <c r="DZ261" s="599"/>
      <c r="EA261" s="599"/>
      <c r="EB261" s="599"/>
      <c r="EC261" s="599"/>
      <c r="ED261" s="599"/>
      <c r="EE261" s="599"/>
      <c r="EF261" s="599"/>
      <c r="EG261" s="599"/>
      <c r="EH261" s="599"/>
      <c r="EI261" s="599"/>
      <c r="EJ261" s="599"/>
      <c r="EK261" s="599"/>
      <c r="EL261" s="599"/>
      <c r="EM261" s="599"/>
      <c r="EN261" s="599"/>
      <c r="EO261" s="599"/>
      <c r="EP261" s="599"/>
      <c r="EQ261" s="599"/>
      <c r="ER261" s="599"/>
      <c r="ES261" s="599"/>
      <c r="ET261" s="599"/>
      <c r="EU261" s="599"/>
      <c r="EV261" s="599"/>
      <c r="EW261" s="599"/>
      <c r="EX261" s="599"/>
      <c r="EY261" s="599"/>
      <c r="EZ261" s="599"/>
      <c r="FA261" s="599"/>
      <c r="FB261" s="599"/>
      <c r="FC261" s="599"/>
      <c r="FD261" s="599"/>
      <c r="FE261" s="599"/>
      <c r="FF261" s="599"/>
      <c r="FG261" s="599"/>
      <c r="FH261" s="599"/>
      <c r="FI261" s="599"/>
      <c r="FJ261" s="599"/>
      <c r="FK261" s="599"/>
      <c r="FL261" s="599"/>
      <c r="FM261" s="599"/>
      <c r="FN261" s="599"/>
      <c r="FO261" s="599"/>
      <c r="FP261" s="599"/>
      <c r="FQ261" s="599"/>
      <c r="FR261" s="599"/>
      <c r="FS261" s="599"/>
      <c r="FT261" s="599"/>
      <c r="FU261" s="599"/>
      <c r="FV261" s="599"/>
      <c r="FW261" s="599"/>
      <c r="FX261" s="599"/>
      <c r="FY261" s="599"/>
      <c r="FZ261" s="599"/>
      <c r="GA261" s="599"/>
      <c r="GB261" s="599"/>
      <c r="GC261" s="599"/>
      <c r="GD261" s="599"/>
      <c r="GE261" s="599"/>
      <c r="GF261" s="599"/>
      <c r="GG261" s="599"/>
      <c r="GH261" s="599"/>
      <c r="GI261" s="599"/>
      <c r="GJ261" s="599"/>
      <c r="GK261" s="599"/>
      <c r="GL261" s="599"/>
      <c r="GM261" s="599"/>
      <c r="GN261" s="599"/>
      <c r="GO261" s="599"/>
      <c r="GP261" s="599"/>
      <c r="GQ261" s="599"/>
      <c r="GR261" s="599"/>
      <c r="GS261" s="599"/>
      <c r="GT261" s="599"/>
      <c r="GU261" s="599"/>
      <c r="GV261" s="599"/>
      <c r="GW261" s="599"/>
      <c r="GX261" s="599"/>
      <c r="GY261" s="599"/>
      <c r="GZ261" s="599"/>
      <c r="HA261" s="599"/>
      <c r="HB261" s="599"/>
      <c r="HC261" s="599"/>
      <c r="HD261" s="599"/>
      <c r="HE261" s="599"/>
      <c r="HF261" s="599"/>
      <c r="HG261" s="599"/>
      <c r="HH261" s="599"/>
      <c r="HI261" s="599"/>
      <c r="HJ261" s="599"/>
      <c r="HK261" s="599"/>
      <c r="HL261" s="599"/>
      <c r="HM261" s="599"/>
      <c r="HN261" s="599"/>
      <c r="HO261" s="599"/>
      <c r="HP261" s="599"/>
      <c r="HQ261" s="599"/>
      <c r="HR261" s="599"/>
      <c r="HS261" s="599"/>
      <c r="HT261" s="599"/>
      <c r="HU261" s="599"/>
      <c r="HV261" s="599"/>
      <c r="HW261" s="599"/>
      <c r="HX261" s="599"/>
      <c r="HY261" s="599"/>
      <c r="HZ261" s="599"/>
      <c r="IA261" s="599"/>
      <c r="IB261" s="599"/>
      <c r="IC261" s="599"/>
      <c r="ID261" s="599"/>
      <c r="IE261" s="599"/>
      <c r="IF261" s="599"/>
      <c r="IG261" s="599"/>
      <c r="IH261" s="599"/>
      <c r="II261" s="599"/>
      <c r="IJ261" s="599"/>
      <c r="IK261" s="599"/>
      <c r="IL261" s="599"/>
      <c r="IM261" s="599"/>
      <c r="IN261" s="599"/>
      <c r="IO261" s="599"/>
      <c r="IP261" s="599"/>
      <c r="IQ261" s="599"/>
      <c r="IR261" s="599"/>
      <c r="IS261" s="599"/>
      <c r="IT261" s="599"/>
      <c r="IU261" s="599"/>
      <c r="IV261" s="599"/>
    </row>
    <row r="262" spans="1:256" s="569" customFormat="1" ht="56.25">
      <c r="A262" s="525"/>
      <c r="B262" s="542" t="s">
        <v>1768</v>
      </c>
      <c r="C262" s="544"/>
      <c r="D262" s="545"/>
      <c r="E262" s="478"/>
      <c r="F262" s="478"/>
      <c r="G262" s="612"/>
      <c r="H262" s="608"/>
      <c r="I262" s="608"/>
      <c r="J262" s="599"/>
      <c r="K262" s="599"/>
      <c r="L262" s="599"/>
      <c r="M262" s="599"/>
      <c r="N262" s="599"/>
      <c r="O262" s="599"/>
      <c r="P262" s="599"/>
      <c r="Q262" s="599"/>
      <c r="R262" s="599"/>
      <c r="S262" s="599"/>
      <c r="T262" s="599"/>
      <c r="U262" s="599"/>
      <c r="V262" s="599"/>
      <c r="W262" s="599"/>
      <c r="X262" s="599"/>
      <c r="Y262" s="599"/>
      <c r="Z262" s="599"/>
      <c r="AA262" s="599"/>
      <c r="AB262" s="599"/>
      <c r="AC262" s="599"/>
      <c r="AD262" s="599"/>
      <c r="AE262" s="599"/>
      <c r="AF262" s="599"/>
      <c r="AG262" s="599"/>
      <c r="AH262" s="599"/>
      <c r="AI262" s="599"/>
      <c r="AJ262" s="599"/>
      <c r="AK262" s="599"/>
      <c r="AL262" s="599"/>
      <c r="AM262" s="599"/>
      <c r="AN262" s="599"/>
      <c r="AO262" s="599"/>
      <c r="AP262" s="599"/>
      <c r="AQ262" s="599"/>
      <c r="AR262" s="599"/>
      <c r="AS262" s="599"/>
      <c r="AT262" s="599"/>
      <c r="AU262" s="599"/>
      <c r="AV262" s="599"/>
      <c r="AW262" s="599"/>
      <c r="AX262" s="599"/>
      <c r="AY262" s="599"/>
      <c r="AZ262" s="599"/>
      <c r="BA262" s="599"/>
      <c r="BB262" s="599"/>
      <c r="BC262" s="599"/>
      <c r="BD262" s="599"/>
      <c r="BE262" s="599"/>
      <c r="BF262" s="599"/>
      <c r="BG262" s="599"/>
      <c r="BH262" s="599"/>
      <c r="BI262" s="599"/>
      <c r="BJ262" s="599"/>
      <c r="BK262" s="599"/>
      <c r="BL262" s="599"/>
      <c r="BM262" s="599"/>
      <c r="BN262" s="599"/>
      <c r="BO262" s="599"/>
      <c r="BP262" s="599"/>
      <c r="BQ262" s="599"/>
      <c r="BR262" s="599"/>
      <c r="BS262" s="599"/>
      <c r="BT262" s="599"/>
      <c r="BU262" s="599"/>
      <c r="BV262" s="599"/>
      <c r="BW262" s="599"/>
      <c r="BX262" s="599"/>
      <c r="BY262" s="599"/>
      <c r="BZ262" s="599"/>
      <c r="CA262" s="599"/>
      <c r="CB262" s="599"/>
      <c r="CC262" s="599"/>
      <c r="CD262" s="599"/>
      <c r="CE262" s="599"/>
      <c r="CF262" s="599"/>
      <c r="CG262" s="599"/>
      <c r="CH262" s="599"/>
      <c r="CI262" s="599"/>
      <c r="CJ262" s="599"/>
      <c r="CK262" s="599"/>
      <c r="CL262" s="599"/>
      <c r="CM262" s="599"/>
      <c r="CN262" s="599"/>
      <c r="CO262" s="599"/>
      <c r="CP262" s="599"/>
      <c r="CQ262" s="599"/>
      <c r="CR262" s="599"/>
      <c r="CS262" s="599"/>
      <c r="CT262" s="599"/>
      <c r="CU262" s="599"/>
      <c r="CV262" s="599"/>
      <c r="CW262" s="599"/>
      <c r="CX262" s="599"/>
      <c r="CY262" s="599"/>
      <c r="CZ262" s="599"/>
      <c r="DA262" s="599"/>
      <c r="DB262" s="599"/>
      <c r="DC262" s="599"/>
      <c r="DD262" s="599"/>
      <c r="DE262" s="599"/>
      <c r="DF262" s="599"/>
      <c r="DG262" s="599"/>
      <c r="DH262" s="599"/>
      <c r="DI262" s="599"/>
      <c r="DJ262" s="599"/>
      <c r="DK262" s="599"/>
      <c r="DL262" s="599"/>
      <c r="DM262" s="599"/>
      <c r="DN262" s="599"/>
      <c r="DO262" s="599"/>
      <c r="DP262" s="599"/>
      <c r="DQ262" s="599"/>
      <c r="DR262" s="599"/>
      <c r="DS262" s="599"/>
      <c r="DT262" s="599"/>
      <c r="DU262" s="599"/>
      <c r="DV262" s="599"/>
      <c r="DW262" s="599"/>
      <c r="DX262" s="599"/>
      <c r="DY262" s="599"/>
      <c r="DZ262" s="599"/>
      <c r="EA262" s="599"/>
      <c r="EB262" s="599"/>
      <c r="EC262" s="599"/>
      <c r="ED262" s="599"/>
      <c r="EE262" s="599"/>
      <c r="EF262" s="599"/>
      <c r="EG262" s="599"/>
      <c r="EH262" s="599"/>
      <c r="EI262" s="599"/>
      <c r="EJ262" s="599"/>
      <c r="EK262" s="599"/>
      <c r="EL262" s="599"/>
      <c r="EM262" s="599"/>
      <c r="EN262" s="599"/>
      <c r="EO262" s="599"/>
      <c r="EP262" s="599"/>
      <c r="EQ262" s="599"/>
      <c r="ER262" s="599"/>
      <c r="ES262" s="599"/>
      <c r="ET262" s="599"/>
      <c r="EU262" s="599"/>
      <c r="EV262" s="599"/>
      <c r="EW262" s="599"/>
      <c r="EX262" s="599"/>
      <c r="EY262" s="599"/>
      <c r="EZ262" s="599"/>
      <c r="FA262" s="599"/>
      <c r="FB262" s="599"/>
      <c r="FC262" s="599"/>
      <c r="FD262" s="599"/>
      <c r="FE262" s="599"/>
      <c r="FF262" s="599"/>
      <c r="FG262" s="599"/>
      <c r="FH262" s="599"/>
      <c r="FI262" s="599"/>
      <c r="FJ262" s="599"/>
      <c r="FK262" s="599"/>
      <c r="FL262" s="599"/>
      <c r="FM262" s="599"/>
      <c r="FN262" s="599"/>
      <c r="FO262" s="599"/>
      <c r="FP262" s="599"/>
      <c r="FQ262" s="599"/>
      <c r="FR262" s="599"/>
      <c r="FS262" s="599"/>
      <c r="FT262" s="599"/>
      <c r="FU262" s="599"/>
      <c r="FV262" s="599"/>
      <c r="FW262" s="599"/>
      <c r="FX262" s="599"/>
      <c r="FY262" s="599"/>
      <c r="FZ262" s="599"/>
      <c r="GA262" s="599"/>
      <c r="GB262" s="599"/>
      <c r="GC262" s="599"/>
      <c r="GD262" s="599"/>
      <c r="GE262" s="599"/>
      <c r="GF262" s="599"/>
      <c r="GG262" s="599"/>
      <c r="GH262" s="599"/>
      <c r="GI262" s="599"/>
      <c r="GJ262" s="599"/>
      <c r="GK262" s="599"/>
      <c r="GL262" s="599"/>
      <c r="GM262" s="599"/>
      <c r="GN262" s="599"/>
      <c r="GO262" s="599"/>
      <c r="GP262" s="599"/>
      <c r="GQ262" s="599"/>
      <c r="GR262" s="599"/>
      <c r="GS262" s="599"/>
      <c r="GT262" s="599"/>
      <c r="GU262" s="599"/>
      <c r="GV262" s="599"/>
      <c r="GW262" s="599"/>
      <c r="GX262" s="599"/>
      <c r="GY262" s="599"/>
      <c r="GZ262" s="599"/>
      <c r="HA262" s="599"/>
      <c r="HB262" s="599"/>
      <c r="HC262" s="599"/>
      <c r="HD262" s="599"/>
      <c r="HE262" s="599"/>
      <c r="HF262" s="599"/>
      <c r="HG262" s="599"/>
      <c r="HH262" s="599"/>
      <c r="HI262" s="599"/>
      <c r="HJ262" s="599"/>
      <c r="HK262" s="599"/>
      <c r="HL262" s="599"/>
      <c r="HM262" s="599"/>
      <c r="HN262" s="599"/>
      <c r="HO262" s="599"/>
      <c r="HP262" s="599"/>
      <c r="HQ262" s="599"/>
      <c r="HR262" s="599"/>
      <c r="HS262" s="599"/>
      <c r="HT262" s="599"/>
      <c r="HU262" s="599"/>
      <c r="HV262" s="599"/>
      <c r="HW262" s="599"/>
      <c r="HX262" s="599"/>
      <c r="HY262" s="599"/>
      <c r="HZ262" s="599"/>
      <c r="IA262" s="599"/>
      <c r="IB262" s="599"/>
      <c r="IC262" s="599"/>
      <c r="ID262" s="599"/>
      <c r="IE262" s="599"/>
      <c r="IF262" s="599"/>
      <c r="IG262" s="599"/>
      <c r="IH262" s="599"/>
      <c r="II262" s="599"/>
      <c r="IJ262" s="599"/>
      <c r="IK262" s="599"/>
      <c r="IL262" s="599"/>
      <c r="IM262" s="599"/>
      <c r="IN262" s="599"/>
      <c r="IO262" s="599"/>
      <c r="IP262" s="599"/>
      <c r="IQ262" s="599"/>
      <c r="IR262" s="599"/>
      <c r="IS262" s="599"/>
      <c r="IT262" s="599"/>
      <c r="IU262" s="599"/>
      <c r="IV262" s="599"/>
    </row>
    <row r="263" spans="1:256" s="569" customFormat="1" ht="11.25">
      <c r="A263" s="525"/>
      <c r="B263" s="542" t="s">
        <v>1282</v>
      </c>
      <c r="C263" s="544"/>
      <c r="D263" s="545"/>
      <c r="E263" s="478"/>
      <c r="F263" s="478"/>
      <c r="G263" s="612"/>
      <c r="H263" s="608"/>
      <c r="I263" s="608"/>
      <c r="J263" s="599"/>
      <c r="K263" s="599"/>
      <c r="L263" s="599"/>
      <c r="M263" s="599"/>
      <c r="N263" s="599"/>
      <c r="O263" s="599"/>
      <c r="P263" s="599"/>
      <c r="Q263" s="599"/>
      <c r="R263" s="599"/>
      <c r="S263" s="599"/>
      <c r="T263" s="599"/>
      <c r="U263" s="599"/>
      <c r="V263" s="599"/>
      <c r="W263" s="599"/>
      <c r="X263" s="599"/>
      <c r="Y263" s="599"/>
      <c r="Z263" s="599"/>
      <c r="AA263" s="599"/>
      <c r="AB263" s="599"/>
      <c r="AC263" s="599"/>
      <c r="AD263" s="599"/>
      <c r="AE263" s="599"/>
      <c r="AF263" s="599"/>
      <c r="AG263" s="599"/>
      <c r="AH263" s="599"/>
      <c r="AI263" s="599"/>
      <c r="AJ263" s="599"/>
      <c r="AK263" s="599"/>
      <c r="AL263" s="599"/>
      <c r="AM263" s="599"/>
      <c r="AN263" s="599"/>
      <c r="AO263" s="599"/>
      <c r="AP263" s="599"/>
      <c r="AQ263" s="599"/>
      <c r="AR263" s="599"/>
      <c r="AS263" s="599"/>
      <c r="AT263" s="599"/>
      <c r="AU263" s="599"/>
      <c r="AV263" s="599"/>
      <c r="AW263" s="599"/>
      <c r="AX263" s="599"/>
      <c r="AY263" s="599"/>
      <c r="AZ263" s="599"/>
      <c r="BA263" s="599"/>
      <c r="BB263" s="599"/>
      <c r="BC263" s="599"/>
      <c r="BD263" s="599"/>
      <c r="BE263" s="599"/>
      <c r="BF263" s="599"/>
      <c r="BG263" s="599"/>
      <c r="BH263" s="599"/>
      <c r="BI263" s="599"/>
      <c r="BJ263" s="599"/>
      <c r="BK263" s="599"/>
      <c r="BL263" s="599"/>
      <c r="BM263" s="599"/>
      <c r="BN263" s="599"/>
      <c r="BO263" s="599"/>
      <c r="BP263" s="599"/>
      <c r="BQ263" s="599"/>
      <c r="BR263" s="599"/>
      <c r="BS263" s="599"/>
      <c r="BT263" s="599"/>
      <c r="BU263" s="599"/>
      <c r="BV263" s="599"/>
      <c r="BW263" s="599"/>
      <c r="BX263" s="599"/>
      <c r="BY263" s="599"/>
      <c r="BZ263" s="599"/>
      <c r="CA263" s="599"/>
      <c r="CB263" s="599"/>
      <c r="CC263" s="599"/>
      <c r="CD263" s="599"/>
      <c r="CE263" s="599"/>
      <c r="CF263" s="599"/>
      <c r="CG263" s="599"/>
      <c r="CH263" s="599"/>
      <c r="CI263" s="599"/>
      <c r="CJ263" s="599"/>
      <c r="CK263" s="599"/>
      <c r="CL263" s="599"/>
      <c r="CM263" s="599"/>
      <c r="CN263" s="599"/>
      <c r="CO263" s="599"/>
      <c r="CP263" s="599"/>
      <c r="CQ263" s="599"/>
      <c r="CR263" s="599"/>
      <c r="CS263" s="599"/>
      <c r="CT263" s="599"/>
      <c r="CU263" s="599"/>
      <c r="CV263" s="599"/>
      <c r="CW263" s="599"/>
      <c r="CX263" s="599"/>
      <c r="CY263" s="599"/>
      <c r="CZ263" s="599"/>
      <c r="DA263" s="599"/>
      <c r="DB263" s="599"/>
      <c r="DC263" s="599"/>
      <c r="DD263" s="599"/>
      <c r="DE263" s="599"/>
      <c r="DF263" s="599"/>
      <c r="DG263" s="599"/>
      <c r="DH263" s="599"/>
      <c r="DI263" s="599"/>
      <c r="DJ263" s="599"/>
      <c r="DK263" s="599"/>
      <c r="DL263" s="599"/>
      <c r="DM263" s="599"/>
      <c r="DN263" s="599"/>
      <c r="DO263" s="599"/>
      <c r="DP263" s="599"/>
      <c r="DQ263" s="599"/>
      <c r="DR263" s="599"/>
      <c r="DS263" s="599"/>
      <c r="DT263" s="599"/>
      <c r="DU263" s="599"/>
      <c r="DV263" s="599"/>
      <c r="DW263" s="599"/>
      <c r="DX263" s="599"/>
      <c r="DY263" s="599"/>
      <c r="DZ263" s="599"/>
      <c r="EA263" s="599"/>
      <c r="EB263" s="599"/>
      <c r="EC263" s="599"/>
      <c r="ED263" s="599"/>
      <c r="EE263" s="599"/>
      <c r="EF263" s="599"/>
      <c r="EG263" s="599"/>
      <c r="EH263" s="599"/>
      <c r="EI263" s="599"/>
      <c r="EJ263" s="599"/>
      <c r="EK263" s="599"/>
      <c r="EL263" s="599"/>
      <c r="EM263" s="599"/>
      <c r="EN263" s="599"/>
      <c r="EO263" s="599"/>
      <c r="EP263" s="599"/>
      <c r="EQ263" s="599"/>
      <c r="ER263" s="599"/>
      <c r="ES263" s="599"/>
      <c r="ET263" s="599"/>
      <c r="EU263" s="599"/>
      <c r="EV263" s="599"/>
      <c r="EW263" s="599"/>
      <c r="EX263" s="599"/>
      <c r="EY263" s="599"/>
      <c r="EZ263" s="599"/>
      <c r="FA263" s="599"/>
      <c r="FB263" s="599"/>
      <c r="FC263" s="599"/>
      <c r="FD263" s="599"/>
      <c r="FE263" s="599"/>
      <c r="FF263" s="599"/>
      <c r="FG263" s="599"/>
      <c r="FH263" s="599"/>
      <c r="FI263" s="599"/>
      <c r="FJ263" s="599"/>
      <c r="FK263" s="599"/>
      <c r="FL263" s="599"/>
      <c r="FM263" s="599"/>
      <c r="FN263" s="599"/>
      <c r="FO263" s="599"/>
      <c r="FP263" s="599"/>
      <c r="FQ263" s="599"/>
      <c r="FR263" s="599"/>
      <c r="FS263" s="599"/>
      <c r="FT263" s="599"/>
      <c r="FU263" s="599"/>
      <c r="FV263" s="599"/>
      <c r="FW263" s="599"/>
      <c r="FX263" s="599"/>
      <c r="FY263" s="599"/>
      <c r="FZ263" s="599"/>
      <c r="GA263" s="599"/>
      <c r="GB263" s="599"/>
      <c r="GC263" s="599"/>
      <c r="GD263" s="599"/>
      <c r="GE263" s="599"/>
      <c r="GF263" s="599"/>
      <c r="GG263" s="599"/>
      <c r="GH263" s="599"/>
      <c r="GI263" s="599"/>
      <c r="GJ263" s="599"/>
      <c r="GK263" s="599"/>
      <c r="GL263" s="599"/>
      <c r="GM263" s="599"/>
      <c r="GN263" s="599"/>
      <c r="GO263" s="599"/>
      <c r="GP263" s="599"/>
      <c r="GQ263" s="599"/>
      <c r="GR263" s="599"/>
      <c r="GS263" s="599"/>
      <c r="GT263" s="599"/>
      <c r="GU263" s="599"/>
      <c r="GV263" s="599"/>
      <c r="GW263" s="599"/>
      <c r="GX263" s="599"/>
      <c r="GY263" s="599"/>
      <c r="GZ263" s="599"/>
      <c r="HA263" s="599"/>
      <c r="HB263" s="599"/>
      <c r="HC263" s="599"/>
      <c r="HD263" s="599"/>
      <c r="HE263" s="599"/>
      <c r="HF263" s="599"/>
      <c r="HG263" s="599"/>
      <c r="HH263" s="599"/>
      <c r="HI263" s="599"/>
      <c r="HJ263" s="599"/>
      <c r="HK263" s="599"/>
      <c r="HL263" s="599"/>
      <c r="HM263" s="599"/>
      <c r="HN263" s="599"/>
      <c r="HO263" s="599"/>
      <c r="HP263" s="599"/>
      <c r="HQ263" s="599"/>
      <c r="HR263" s="599"/>
      <c r="HS263" s="599"/>
      <c r="HT263" s="599"/>
      <c r="HU263" s="599"/>
      <c r="HV263" s="599"/>
      <c r="HW263" s="599"/>
      <c r="HX263" s="599"/>
      <c r="HY263" s="599"/>
      <c r="HZ263" s="599"/>
      <c r="IA263" s="599"/>
      <c r="IB263" s="599"/>
      <c r="IC263" s="599"/>
      <c r="ID263" s="599"/>
      <c r="IE263" s="599"/>
      <c r="IF263" s="599"/>
      <c r="IG263" s="599"/>
      <c r="IH263" s="599"/>
      <c r="II263" s="599"/>
      <c r="IJ263" s="599"/>
      <c r="IK263" s="599"/>
      <c r="IL263" s="599"/>
      <c r="IM263" s="599"/>
      <c r="IN263" s="599"/>
      <c r="IO263" s="599"/>
      <c r="IP263" s="599"/>
      <c r="IQ263" s="599"/>
      <c r="IR263" s="599"/>
      <c r="IS263" s="599"/>
      <c r="IT263" s="599"/>
      <c r="IU263" s="599"/>
      <c r="IV263" s="599"/>
    </row>
    <row r="264" spans="1:256" s="569" customFormat="1" ht="128.25" customHeight="1">
      <c r="A264" s="525"/>
      <c r="B264" s="542" t="s">
        <v>1283</v>
      </c>
      <c r="C264" s="544"/>
      <c r="D264" s="545"/>
      <c r="E264" s="478"/>
      <c r="F264" s="478"/>
      <c r="G264" s="612"/>
      <c r="H264" s="608"/>
      <c r="I264" s="608"/>
      <c r="J264" s="599"/>
      <c r="K264" s="599"/>
      <c r="L264" s="599"/>
      <c r="M264" s="599"/>
      <c r="N264" s="599"/>
      <c r="O264" s="599"/>
      <c r="P264" s="599"/>
      <c r="Q264" s="599"/>
      <c r="R264" s="599"/>
      <c r="S264" s="599"/>
      <c r="T264" s="599"/>
      <c r="U264" s="599"/>
      <c r="V264" s="599"/>
      <c r="W264" s="599"/>
      <c r="X264" s="599"/>
      <c r="Y264" s="599"/>
      <c r="Z264" s="599"/>
      <c r="AA264" s="599"/>
      <c r="AB264" s="599"/>
      <c r="AC264" s="599"/>
      <c r="AD264" s="599"/>
      <c r="AE264" s="599"/>
      <c r="AF264" s="599"/>
      <c r="AG264" s="599"/>
      <c r="AH264" s="599"/>
      <c r="AI264" s="599"/>
      <c r="AJ264" s="599"/>
      <c r="AK264" s="599"/>
      <c r="AL264" s="599"/>
      <c r="AM264" s="599"/>
      <c r="AN264" s="599"/>
      <c r="AO264" s="599"/>
      <c r="AP264" s="599"/>
      <c r="AQ264" s="599"/>
      <c r="AR264" s="599"/>
      <c r="AS264" s="599"/>
      <c r="AT264" s="599"/>
      <c r="AU264" s="599"/>
      <c r="AV264" s="599"/>
      <c r="AW264" s="599"/>
      <c r="AX264" s="599"/>
      <c r="AY264" s="599"/>
      <c r="AZ264" s="599"/>
      <c r="BA264" s="599"/>
      <c r="BB264" s="599"/>
      <c r="BC264" s="599"/>
      <c r="BD264" s="599"/>
      <c r="BE264" s="599"/>
      <c r="BF264" s="599"/>
      <c r="BG264" s="599"/>
      <c r="BH264" s="599"/>
      <c r="BI264" s="599"/>
      <c r="BJ264" s="599"/>
      <c r="BK264" s="599"/>
      <c r="BL264" s="599"/>
      <c r="BM264" s="599"/>
      <c r="BN264" s="599"/>
      <c r="BO264" s="599"/>
      <c r="BP264" s="599"/>
      <c r="BQ264" s="599"/>
      <c r="BR264" s="599"/>
      <c r="BS264" s="599"/>
      <c r="BT264" s="599"/>
      <c r="BU264" s="599"/>
      <c r="BV264" s="599"/>
      <c r="BW264" s="599"/>
      <c r="BX264" s="599"/>
      <c r="BY264" s="599"/>
      <c r="BZ264" s="599"/>
      <c r="CA264" s="599"/>
      <c r="CB264" s="599"/>
      <c r="CC264" s="599"/>
      <c r="CD264" s="599"/>
      <c r="CE264" s="599"/>
      <c r="CF264" s="599"/>
      <c r="CG264" s="599"/>
      <c r="CH264" s="599"/>
      <c r="CI264" s="599"/>
      <c r="CJ264" s="599"/>
      <c r="CK264" s="599"/>
      <c r="CL264" s="599"/>
      <c r="CM264" s="599"/>
      <c r="CN264" s="599"/>
      <c r="CO264" s="599"/>
      <c r="CP264" s="599"/>
      <c r="CQ264" s="599"/>
      <c r="CR264" s="599"/>
      <c r="CS264" s="599"/>
      <c r="CT264" s="599"/>
      <c r="CU264" s="599"/>
      <c r="CV264" s="599"/>
      <c r="CW264" s="599"/>
      <c r="CX264" s="599"/>
      <c r="CY264" s="599"/>
      <c r="CZ264" s="599"/>
      <c r="DA264" s="599"/>
      <c r="DB264" s="599"/>
      <c r="DC264" s="599"/>
      <c r="DD264" s="599"/>
      <c r="DE264" s="599"/>
      <c r="DF264" s="599"/>
      <c r="DG264" s="599"/>
      <c r="DH264" s="599"/>
      <c r="DI264" s="599"/>
      <c r="DJ264" s="599"/>
      <c r="DK264" s="599"/>
      <c r="DL264" s="599"/>
      <c r="DM264" s="599"/>
      <c r="DN264" s="599"/>
      <c r="DO264" s="599"/>
      <c r="DP264" s="599"/>
      <c r="DQ264" s="599"/>
      <c r="DR264" s="599"/>
      <c r="DS264" s="599"/>
      <c r="DT264" s="599"/>
      <c r="DU264" s="599"/>
      <c r="DV264" s="599"/>
      <c r="DW264" s="599"/>
      <c r="DX264" s="599"/>
      <c r="DY264" s="599"/>
      <c r="DZ264" s="599"/>
      <c r="EA264" s="599"/>
      <c r="EB264" s="599"/>
      <c r="EC264" s="599"/>
      <c r="ED264" s="599"/>
      <c r="EE264" s="599"/>
      <c r="EF264" s="599"/>
      <c r="EG264" s="599"/>
      <c r="EH264" s="599"/>
      <c r="EI264" s="599"/>
      <c r="EJ264" s="599"/>
      <c r="EK264" s="599"/>
      <c r="EL264" s="599"/>
      <c r="EM264" s="599"/>
      <c r="EN264" s="599"/>
      <c r="EO264" s="599"/>
      <c r="EP264" s="599"/>
      <c r="EQ264" s="599"/>
      <c r="ER264" s="599"/>
      <c r="ES264" s="599"/>
      <c r="ET264" s="599"/>
      <c r="EU264" s="599"/>
      <c r="EV264" s="599"/>
      <c r="EW264" s="599"/>
      <c r="EX264" s="599"/>
      <c r="EY264" s="599"/>
      <c r="EZ264" s="599"/>
      <c r="FA264" s="599"/>
      <c r="FB264" s="599"/>
      <c r="FC264" s="599"/>
      <c r="FD264" s="599"/>
      <c r="FE264" s="599"/>
      <c r="FF264" s="599"/>
      <c r="FG264" s="599"/>
      <c r="FH264" s="599"/>
      <c r="FI264" s="599"/>
      <c r="FJ264" s="599"/>
      <c r="FK264" s="599"/>
      <c r="FL264" s="599"/>
      <c r="FM264" s="599"/>
      <c r="FN264" s="599"/>
      <c r="FO264" s="599"/>
      <c r="FP264" s="599"/>
      <c r="FQ264" s="599"/>
      <c r="FR264" s="599"/>
      <c r="FS264" s="599"/>
      <c r="FT264" s="599"/>
      <c r="FU264" s="599"/>
      <c r="FV264" s="599"/>
      <c r="FW264" s="599"/>
      <c r="FX264" s="599"/>
      <c r="FY264" s="599"/>
      <c r="FZ264" s="599"/>
      <c r="GA264" s="599"/>
      <c r="GB264" s="599"/>
      <c r="GC264" s="599"/>
      <c r="GD264" s="599"/>
      <c r="GE264" s="599"/>
      <c r="GF264" s="599"/>
      <c r="GG264" s="599"/>
      <c r="GH264" s="599"/>
      <c r="GI264" s="599"/>
      <c r="GJ264" s="599"/>
      <c r="GK264" s="599"/>
      <c r="GL264" s="599"/>
      <c r="GM264" s="599"/>
      <c r="GN264" s="599"/>
      <c r="GO264" s="599"/>
      <c r="GP264" s="599"/>
      <c r="GQ264" s="599"/>
      <c r="GR264" s="599"/>
      <c r="GS264" s="599"/>
      <c r="GT264" s="599"/>
      <c r="GU264" s="599"/>
      <c r="GV264" s="599"/>
      <c r="GW264" s="599"/>
      <c r="GX264" s="599"/>
      <c r="GY264" s="599"/>
      <c r="GZ264" s="599"/>
      <c r="HA264" s="599"/>
      <c r="HB264" s="599"/>
      <c r="HC264" s="599"/>
      <c r="HD264" s="599"/>
      <c r="HE264" s="599"/>
      <c r="HF264" s="599"/>
      <c r="HG264" s="599"/>
      <c r="HH264" s="599"/>
      <c r="HI264" s="599"/>
      <c r="HJ264" s="599"/>
      <c r="HK264" s="599"/>
      <c r="HL264" s="599"/>
      <c r="HM264" s="599"/>
      <c r="HN264" s="599"/>
      <c r="HO264" s="599"/>
      <c r="HP264" s="599"/>
      <c r="HQ264" s="599"/>
      <c r="HR264" s="599"/>
      <c r="HS264" s="599"/>
      <c r="HT264" s="599"/>
      <c r="HU264" s="599"/>
      <c r="HV264" s="599"/>
      <c r="HW264" s="599"/>
      <c r="HX264" s="599"/>
      <c r="HY264" s="599"/>
      <c r="HZ264" s="599"/>
      <c r="IA264" s="599"/>
      <c r="IB264" s="599"/>
      <c r="IC264" s="599"/>
      <c r="ID264" s="599"/>
      <c r="IE264" s="599"/>
      <c r="IF264" s="599"/>
      <c r="IG264" s="599"/>
      <c r="IH264" s="599"/>
      <c r="II264" s="599"/>
      <c r="IJ264" s="599"/>
      <c r="IK264" s="599"/>
      <c r="IL264" s="599"/>
      <c r="IM264" s="599"/>
      <c r="IN264" s="599"/>
      <c r="IO264" s="599"/>
      <c r="IP264" s="599"/>
      <c r="IQ264" s="599"/>
      <c r="IR264" s="599"/>
      <c r="IS264" s="599"/>
      <c r="IT264" s="599"/>
      <c r="IU264" s="599"/>
      <c r="IV264" s="599"/>
    </row>
    <row r="265" spans="1:256" s="569" customFormat="1" ht="11.25">
      <c r="A265" s="525"/>
      <c r="B265" s="542" t="s">
        <v>1434</v>
      </c>
      <c r="C265" s="544" t="s">
        <v>1135</v>
      </c>
      <c r="D265" s="545">
        <v>5</v>
      </c>
      <c r="E265" s="888"/>
      <c r="F265" s="382">
        <f>E265*D265</f>
        <v>0</v>
      </c>
      <c r="G265" s="612"/>
      <c r="H265" s="608"/>
      <c r="I265" s="608"/>
      <c r="J265" s="599"/>
      <c r="K265" s="599"/>
      <c r="L265" s="599"/>
      <c r="M265" s="599"/>
      <c r="N265" s="599"/>
      <c r="O265" s="599"/>
      <c r="P265" s="599"/>
      <c r="Q265" s="599"/>
      <c r="R265" s="599"/>
      <c r="S265" s="599"/>
      <c r="T265" s="599"/>
      <c r="U265" s="599"/>
      <c r="V265" s="599"/>
      <c r="W265" s="599"/>
      <c r="X265" s="599"/>
      <c r="Y265" s="599"/>
      <c r="Z265" s="599"/>
      <c r="AA265" s="599"/>
      <c r="AB265" s="599"/>
      <c r="AC265" s="599"/>
      <c r="AD265" s="599"/>
      <c r="AE265" s="599"/>
      <c r="AF265" s="599"/>
      <c r="AG265" s="599"/>
      <c r="AH265" s="599"/>
      <c r="AI265" s="599"/>
      <c r="AJ265" s="599"/>
      <c r="AK265" s="599"/>
      <c r="AL265" s="599"/>
      <c r="AM265" s="599"/>
      <c r="AN265" s="599"/>
      <c r="AO265" s="599"/>
      <c r="AP265" s="599"/>
      <c r="AQ265" s="599"/>
      <c r="AR265" s="599"/>
      <c r="AS265" s="599"/>
      <c r="AT265" s="599"/>
      <c r="AU265" s="599"/>
      <c r="AV265" s="599"/>
      <c r="AW265" s="599"/>
      <c r="AX265" s="599"/>
      <c r="AY265" s="599"/>
      <c r="AZ265" s="599"/>
      <c r="BA265" s="599"/>
      <c r="BB265" s="599"/>
      <c r="BC265" s="599"/>
      <c r="BD265" s="599"/>
      <c r="BE265" s="599"/>
      <c r="BF265" s="599"/>
      <c r="BG265" s="599"/>
      <c r="BH265" s="599"/>
      <c r="BI265" s="599"/>
      <c r="BJ265" s="599"/>
      <c r="BK265" s="599"/>
      <c r="BL265" s="599"/>
      <c r="BM265" s="599"/>
      <c r="BN265" s="599"/>
      <c r="BO265" s="599"/>
      <c r="BP265" s="599"/>
      <c r="BQ265" s="599"/>
      <c r="BR265" s="599"/>
      <c r="BS265" s="599"/>
      <c r="BT265" s="599"/>
      <c r="BU265" s="599"/>
      <c r="BV265" s="599"/>
      <c r="BW265" s="599"/>
      <c r="BX265" s="599"/>
      <c r="BY265" s="599"/>
      <c r="BZ265" s="599"/>
      <c r="CA265" s="599"/>
      <c r="CB265" s="599"/>
      <c r="CC265" s="599"/>
      <c r="CD265" s="599"/>
      <c r="CE265" s="599"/>
      <c r="CF265" s="599"/>
      <c r="CG265" s="599"/>
      <c r="CH265" s="599"/>
      <c r="CI265" s="599"/>
      <c r="CJ265" s="599"/>
      <c r="CK265" s="599"/>
      <c r="CL265" s="599"/>
      <c r="CM265" s="599"/>
      <c r="CN265" s="599"/>
      <c r="CO265" s="599"/>
      <c r="CP265" s="599"/>
      <c r="CQ265" s="599"/>
      <c r="CR265" s="599"/>
      <c r="CS265" s="599"/>
      <c r="CT265" s="599"/>
      <c r="CU265" s="599"/>
      <c r="CV265" s="599"/>
      <c r="CW265" s="599"/>
      <c r="CX265" s="599"/>
      <c r="CY265" s="599"/>
      <c r="CZ265" s="599"/>
      <c r="DA265" s="599"/>
      <c r="DB265" s="599"/>
      <c r="DC265" s="599"/>
      <c r="DD265" s="599"/>
      <c r="DE265" s="599"/>
      <c r="DF265" s="599"/>
      <c r="DG265" s="599"/>
      <c r="DH265" s="599"/>
      <c r="DI265" s="599"/>
      <c r="DJ265" s="599"/>
      <c r="DK265" s="599"/>
      <c r="DL265" s="599"/>
      <c r="DM265" s="599"/>
      <c r="DN265" s="599"/>
      <c r="DO265" s="599"/>
      <c r="DP265" s="599"/>
      <c r="DQ265" s="599"/>
      <c r="DR265" s="599"/>
      <c r="DS265" s="599"/>
      <c r="DT265" s="599"/>
      <c r="DU265" s="599"/>
      <c r="DV265" s="599"/>
      <c r="DW265" s="599"/>
      <c r="DX265" s="599"/>
      <c r="DY265" s="599"/>
      <c r="DZ265" s="599"/>
      <c r="EA265" s="599"/>
      <c r="EB265" s="599"/>
      <c r="EC265" s="599"/>
      <c r="ED265" s="599"/>
      <c r="EE265" s="599"/>
      <c r="EF265" s="599"/>
      <c r="EG265" s="599"/>
      <c r="EH265" s="599"/>
      <c r="EI265" s="599"/>
      <c r="EJ265" s="599"/>
      <c r="EK265" s="599"/>
      <c r="EL265" s="599"/>
      <c r="EM265" s="599"/>
      <c r="EN265" s="599"/>
      <c r="EO265" s="599"/>
      <c r="EP265" s="599"/>
      <c r="EQ265" s="599"/>
      <c r="ER265" s="599"/>
      <c r="ES265" s="599"/>
      <c r="ET265" s="599"/>
      <c r="EU265" s="599"/>
      <c r="EV265" s="599"/>
      <c r="EW265" s="599"/>
      <c r="EX265" s="599"/>
      <c r="EY265" s="599"/>
      <c r="EZ265" s="599"/>
      <c r="FA265" s="599"/>
      <c r="FB265" s="599"/>
      <c r="FC265" s="599"/>
      <c r="FD265" s="599"/>
      <c r="FE265" s="599"/>
      <c r="FF265" s="599"/>
      <c r="FG265" s="599"/>
      <c r="FH265" s="599"/>
      <c r="FI265" s="599"/>
      <c r="FJ265" s="599"/>
      <c r="FK265" s="599"/>
      <c r="FL265" s="599"/>
      <c r="FM265" s="599"/>
      <c r="FN265" s="599"/>
      <c r="FO265" s="599"/>
      <c r="FP265" s="599"/>
      <c r="FQ265" s="599"/>
      <c r="FR265" s="599"/>
      <c r="FS265" s="599"/>
      <c r="FT265" s="599"/>
      <c r="FU265" s="599"/>
      <c r="FV265" s="599"/>
      <c r="FW265" s="599"/>
      <c r="FX265" s="599"/>
      <c r="FY265" s="599"/>
      <c r="FZ265" s="599"/>
      <c r="GA265" s="599"/>
      <c r="GB265" s="599"/>
      <c r="GC265" s="599"/>
      <c r="GD265" s="599"/>
      <c r="GE265" s="599"/>
      <c r="GF265" s="599"/>
      <c r="GG265" s="599"/>
      <c r="GH265" s="599"/>
      <c r="GI265" s="599"/>
      <c r="GJ265" s="599"/>
      <c r="GK265" s="599"/>
      <c r="GL265" s="599"/>
      <c r="GM265" s="599"/>
      <c r="GN265" s="599"/>
      <c r="GO265" s="599"/>
      <c r="GP265" s="599"/>
      <c r="GQ265" s="599"/>
      <c r="GR265" s="599"/>
      <c r="GS265" s="599"/>
      <c r="GT265" s="599"/>
      <c r="GU265" s="599"/>
      <c r="GV265" s="599"/>
      <c r="GW265" s="599"/>
      <c r="GX265" s="599"/>
      <c r="GY265" s="599"/>
      <c r="GZ265" s="599"/>
      <c r="HA265" s="599"/>
      <c r="HB265" s="599"/>
      <c r="HC265" s="599"/>
      <c r="HD265" s="599"/>
      <c r="HE265" s="599"/>
      <c r="HF265" s="599"/>
      <c r="HG265" s="599"/>
      <c r="HH265" s="599"/>
      <c r="HI265" s="599"/>
      <c r="HJ265" s="599"/>
      <c r="HK265" s="599"/>
      <c r="HL265" s="599"/>
      <c r="HM265" s="599"/>
      <c r="HN265" s="599"/>
      <c r="HO265" s="599"/>
      <c r="HP265" s="599"/>
      <c r="HQ265" s="599"/>
      <c r="HR265" s="599"/>
      <c r="HS265" s="599"/>
      <c r="HT265" s="599"/>
      <c r="HU265" s="599"/>
      <c r="HV265" s="599"/>
      <c r="HW265" s="599"/>
      <c r="HX265" s="599"/>
      <c r="HY265" s="599"/>
      <c r="HZ265" s="599"/>
      <c r="IA265" s="599"/>
      <c r="IB265" s="599"/>
      <c r="IC265" s="599"/>
      <c r="ID265" s="599"/>
      <c r="IE265" s="599"/>
      <c r="IF265" s="599"/>
      <c r="IG265" s="599"/>
      <c r="IH265" s="599"/>
      <c r="II265" s="599"/>
      <c r="IJ265" s="599"/>
      <c r="IK265" s="599"/>
      <c r="IL265" s="599"/>
      <c r="IM265" s="599"/>
      <c r="IN265" s="599"/>
      <c r="IO265" s="599"/>
      <c r="IP265" s="599"/>
      <c r="IQ265" s="599"/>
      <c r="IR265" s="599"/>
      <c r="IS265" s="599"/>
      <c r="IT265" s="599"/>
      <c r="IU265" s="599"/>
      <c r="IV265" s="599"/>
    </row>
    <row r="266" spans="1:256" s="569" customFormat="1" ht="11.25">
      <c r="A266" s="525"/>
      <c r="B266" s="542"/>
      <c r="C266" s="544"/>
      <c r="D266" s="545"/>
      <c r="E266" s="478"/>
      <c r="F266" s="382"/>
      <c r="G266" s="612"/>
      <c r="H266" s="608"/>
      <c r="I266" s="608"/>
      <c r="J266" s="599"/>
      <c r="K266" s="599"/>
      <c r="L266" s="599"/>
      <c r="M266" s="599"/>
      <c r="N266" s="599"/>
      <c r="O266" s="599"/>
      <c r="P266" s="599"/>
      <c r="Q266" s="599"/>
      <c r="R266" s="599"/>
      <c r="S266" s="599"/>
      <c r="T266" s="599"/>
      <c r="U266" s="599"/>
      <c r="V266" s="599"/>
      <c r="W266" s="599"/>
      <c r="X266" s="599"/>
      <c r="Y266" s="599"/>
      <c r="Z266" s="599"/>
      <c r="AA266" s="599"/>
      <c r="AB266" s="599"/>
      <c r="AC266" s="599"/>
      <c r="AD266" s="599"/>
      <c r="AE266" s="599"/>
      <c r="AF266" s="599"/>
      <c r="AG266" s="599"/>
      <c r="AH266" s="599"/>
      <c r="AI266" s="599"/>
      <c r="AJ266" s="599"/>
      <c r="AK266" s="599"/>
      <c r="AL266" s="599"/>
      <c r="AM266" s="599"/>
      <c r="AN266" s="599"/>
      <c r="AO266" s="599"/>
      <c r="AP266" s="599"/>
      <c r="AQ266" s="599"/>
      <c r="AR266" s="599"/>
      <c r="AS266" s="599"/>
      <c r="AT266" s="599"/>
      <c r="AU266" s="599"/>
      <c r="AV266" s="599"/>
      <c r="AW266" s="599"/>
      <c r="AX266" s="599"/>
      <c r="AY266" s="599"/>
      <c r="AZ266" s="599"/>
      <c r="BA266" s="599"/>
      <c r="BB266" s="599"/>
      <c r="BC266" s="599"/>
      <c r="BD266" s="599"/>
      <c r="BE266" s="599"/>
      <c r="BF266" s="599"/>
      <c r="BG266" s="599"/>
      <c r="BH266" s="599"/>
      <c r="BI266" s="599"/>
      <c r="BJ266" s="599"/>
      <c r="BK266" s="599"/>
      <c r="BL266" s="599"/>
      <c r="BM266" s="599"/>
      <c r="BN266" s="599"/>
      <c r="BO266" s="599"/>
      <c r="BP266" s="599"/>
      <c r="BQ266" s="599"/>
      <c r="BR266" s="599"/>
      <c r="BS266" s="599"/>
      <c r="BT266" s="599"/>
      <c r="BU266" s="599"/>
      <c r="BV266" s="599"/>
      <c r="BW266" s="599"/>
      <c r="BX266" s="599"/>
      <c r="BY266" s="599"/>
      <c r="BZ266" s="599"/>
      <c r="CA266" s="599"/>
      <c r="CB266" s="599"/>
      <c r="CC266" s="599"/>
      <c r="CD266" s="599"/>
      <c r="CE266" s="599"/>
      <c r="CF266" s="599"/>
      <c r="CG266" s="599"/>
      <c r="CH266" s="599"/>
      <c r="CI266" s="599"/>
      <c r="CJ266" s="599"/>
      <c r="CK266" s="599"/>
      <c r="CL266" s="599"/>
      <c r="CM266" s="599"/>
      <c r="CN266" s="599"/>
      <c r="CO266" s="599"/>
      <c r="CP266" s="599"/>
      <c r="CQ266" s="599"/>
      <c r="CR266" s="599"/>
      <c r="CS266" s="599"/>
      <c r="CT266" s="599"/>
      <c r="CU266" s="599"/>
      <c r="CV266" s="599"/>
      <c r="CW266" s="599"/>
      <c r="CX266" s="599"/>
      <c r="CY266" s="599"/>
      <c r="CZ266" s="599"/>
      <c r="DA266" s="599"/>
      <c r="DB266" s="599"/>
      <c r="DC266" s="599"/>
      <c r="DD266" s="599"/>
      <c r="DE266" s="599"/>
      <c r="DF266" s="599"/>
      <c r="DG266" s="599"/>
      <c r="DH266" s="599"/>
      <c r="DI266" s="599"/>
      <c r="DJ266" s="599"/>
      <c r="DK266" s="599"/>
      <c r="DL266" s="599"/>
      <c r="DM266" s="599"/>
      <c r="DN266" s="599"/>
      <c r="DO266" s="599"/>
      <c r="DP266" s="599"/>
      <c r="DQ266" s="599"/>
      <c r="DR266" s="599"/>
      <c r="DS266" s="599"/>
      <c r="DT266" s="599"/>
      <c r="DU266" s="599"/>
      <c r="DV266" s="599"/>
      <c r="DW266" s="599"/>
      <c r="DX266" s="599"/>
      <c r="DY266" s="599"/>
      <c r="DZ266" s="599"/>
      <c r="EA266" s="599"/>
      <c r="EB266" s="599"/>
      <c r="EC266" s="599"/>
      <c r="ED266" s="599"/>
      <c r="EE266" s="599"/>
      <c r="EF266" s="599"/>
      <c r="EG266" s="599"/>
      <c r="EH266" s="599"/>
      <c r="EI266" s="599"/>
      <c r="EJ266" s="599"/>
      <c r="EK266" s="599"/>
      <c r="EL266" s="599"/>
      <c r="EM266" s="599"/>
      <c r="EN266" s="599"/>
      <c r="EO266" s="599"/>
      <c r="EP266" s="599"/>
      <c r="EQ266" s="599"/>
      <c r="ER266" s="599"/>
      <c r="ES266" s="599"/>
      <c r="ET266" s="599"/>
      <c r="EU266" s="599"/>
      <c r="EV266" s="599"/>
      <c r="EW266" s="599"/>
      <c r="EX266" s="599"/>
      <c r="EY266" s="599"/>
      <c r="EZ266" s="599"/>
      <c r="FA266" s="599"/>
      <c r="FB266" s="599"/>
      <c r="FC266" s="599"/>
      <c r="FD266" s="599"/>
      <c r="FE266" s="599"/>
      <c r="FF266" s="599"/>
      <c r="FG266" s="599"/>
      <c r="FH266" s="599"/>
      <c r="FI266" s="599"/>
      <c r="FJ266" s="599"/>
      <c r="FK266" s="599"/>
      <c r="FL266" s="599"/>
      <c r="FM266" s="599"/>
      <c r="FN266" s="599"/>
      <c r="FO266" s="599"/>
      <c r="FP266" s="599"/>
      <c r="FQ266" s="599"/>
      <c r="FR266" s="599"/>
      <c r="FS266" s="599"/>
      <c r="FT266" s="599"/>
      <c r="FU266" s="599"/>
      <c r="FV266" s="599"/>
      <c r="FW266" s="599"/>
      <c r="FX266" s="599"/>
      <c r="FY266" s="599"/>
      <c r="FZ266" s="599"/>
      <c r="GA266" s="599"/>
      <c r="GB266" s="599"/>
      <c r="GC266" s="599"/>
      <c r="GD266" s="599"/>
      <c r="GE266" s="599"/>
      <c r="GF266" s="599"/>
      <c r="GG266" s="599"/>
      <c r="GH266" s="599"/>
      <c r="GI266" s="599"/>
      <c r="GJ266" s="599"/>
      <c r="GK266" s="599"/>
      <c r="GL266" s="599"/>
      <c r="GM266" s="599"/>
      <c r="GN266" s="599"/>
      <c r="GO266" s="599"/>
      <c r="GP266" s="599"/>
      <c r="GQ266" s="599"/>
      <c r="GR266" s="599"/>
      <c r="GS266" s="599"/>
      <c r="GT266" s="599"/>
      <c r="GU266" s="599"/>
      <c r="GV266" s="599"/>
      <c r="GW266" s="599"/>
      <c r="GX266" s="599"/>
      <c r="GY266" s="599"/>
      <c r="GZ266" s="599"/>
      <c r="HA266" s="599"/>
      <c r="HB266" s="599"/>
      <c r="HC266" s="599"/>
      <c r="HD266" s="599"/>
      <c r="HE266" s="599"/>
      <c r="HF266" s="599"/>
      <c r="HG266" s="599"/>
      <c r="HH266" s="599"/>
      <c r="HI266" s="599"/>
      <c r="HJ266" s="599"/>
      <c r="HK266" s="599"/>
      <c r="HL266" s="599"/>
      <c r="HM266" s="599"/>
      <c r="HN266" s="599"/>
      <c r="HO266" s="599"/>
      <c r="HP266" s="599"/>
      <c r="HQ266" s="599"/>
      <c r="HR266" s="599"/>
      <c r="HS266" s="599"/>
      <c r="HT266" s="599"/>
      <c r="HU266" s="599"/>
      <c r="HV266" s="599"/>
      <c r="HW266" s="599"/>
      <c r="HX266" s="599"/>
      <c r="HY266" s="599"/>
      <c r="HZ266" s="599"/>
      <c r="IA266" s="599"/>
      <c r="IB266" s="599"/>
      <c r="IC266" s="599"/>
      <c r="ID266" s="599"/>
      <c r="IE266" s="599"/>
      <c r="IF266" s="599"/>
      <c r="IG266" s="599"/>
      <c r="IH266" s="599"/>
      <c r="II266" s="599"/>
      <c r="IJ266" s="599"/>
      <c r="IK266" s="599"/>
      <c r="IL266" s="599"/>
      <c r="IM266" s="599"/>
      <c r="IN266" s="599"/>
      <c r="IO266" s="599"/>
      <c r="IP266" s="599"/>
      <c r="IQ266" s="599"/>
      <c r="IR266" s="599"/>
      <c r="IS266" s="599"/>
      <c r="IT266" s="599"/>
      <c r="IU266" s="599"/>
      <c r="IV266" s="599"/>
    </row>
    <row r="267" spans="1:256" s="569" customFormat="1" ht="11.25">
      <c r="A267" s="543" t="s">
        <v>242</v>
      </c>
      <c r="B267" s="635" t="s">
        <v>1435</v>
      </c>
      <c r="C267" s="544"/>
      <c r="D267" s="545"/>
      <c r="E267" s="478"/>
      <c r="F267" s="478"/>
      <c r="G267" s="607"/>
      <c r="H267" s="608"/>
      <c r="I267" s="608"/>
      <c r="J267" s="599"/>
      <c r="K267" s="599"/>
      <c r="L267" s="599"/>
      <c r="M267" s="599"/>
      <c r="N267" s="599"/>
      <c r="O267" s="599"/>
      <c r="P267" s="599"/>
      <c r="Q267" s="599"/>
      <c r="R267" s="599"/>
      <c r="S267" s="599"/>
      <c r="T267" s="599"/>
      <c r="U267" s="599"/>
      <c r="V267" s="599"/>
      <c r="W267" s="599"/>
      <c r="X267" s="599"/>
      <c r="Y267" s="599"/>
      <c r="Z267" s="599"/>
      <c r="AA267" s="599"/>
      <c r="AB267" s="599"/>
      <c r="AC267" s="599"/>
      <c r="AD267" s="599"/>
      <c r="AE267" s="599"/>
      <c r="AF267" s="599"/>
      <c r="AG267" s="599"/>
      <c r="AH267" s="599"/>
      <c r="AI267" s="599"/>
      <c r="AJ267" s="599"/>
      <c r="AK267" s="599"/>
      <c r="AL267" s="599"/>
      <c r="AM267" s="599"/>
      <c r="AN267" s="599"/>
      <c r="AO267" s="599"/>
      <c r="AP267" s="599"/>
      <c r="AQ267" s="599"/>
      <c r="AR267" s="599"/>
      <c r="AS267" s="599"/>
      <c r="AT267" s="599"/>
      <c r="AU267" s="599"/>
      <c r="AV267" s="599"/>
      <c r="AW267" s="599"/>
      <c r="AX267" s="599"/>
      <c r="AY267" s="599"/>
      <c r="AZ267" s="599"/>
      <c r="BA267" s="599"/>
      <c r="BB267" s="599"/>
      <c r="BC267" s="599"/>
      <c r="BD267" s="599"/>
      <c r="BE267" s="599"/>
      <c r="BF267" s="599"/>
      <c r="BG267" s="599"/>
      <c r="BH267" s="599"/>
      <c r="BI267" s="599"/>
      <c r="BJ267" s="599"/>
      <c r="BK267" s="599"/>
      <c r="BL267" s="599"/>
      <c r="BM267" s="599"/>
      <c r="BN267" s="599"/>
      <c r="BO267" s="599"/>
      <c r="BP267" s="599"/>
      <c r="BQ267" s="599"/>
      <c r="BR267" s="599"/>
      <c r="BS267" s="599"/>
      <c r="BT267" s="599"/>
      <c r="BU267" s="599"/>
      <c r="BV267" s="599"/>
      <c r="BW267" s="599"/>
      <c r="BX267" s="599"/>
      <c r="BY267" s="599"/>
      <c r="BZ267" s="599"/>
      <c r="CA267" s="599"/>
      <c r="CB267" s="599"/>
      <c r="CC267" s="599"/>
      <c r="CD267" s="599"/>
      <c r="CE267" s="599"/>
      <c r="CF267" s="599"/>
      <c r="CG267" s="599"/>
      <c r="CH267" s="599"/>
      <c r="CI267" s="599"/>
      <c r="CJ267" s="599"/>
      <c r="CK267" s="599"/>
      <c r="CL267" s="599"/>
      <c r="CM267" s="599"/>
      <c r="CN267" s="599"/>
      <c r="CO267" s="599"/>
      <c r="CP267" s="599"/>
      <c r="CQ267" s="599"/>
      <c r="CR267" s="599"/>
      <c r="CS267" s="599"/>
      <c r="CT267" s="599"/>
      <c r="CU267" s="599"/>
      <c r="CV267" s="599"/>
      <c r="CW267" s="599"/>
      <c r="CX267" s="599"/>
      <c r="CY267" s="599"/>
      <c r="CZ267" s="599"/>
      <c r="DA267" s="599"/>
      <c r="DB267" s="599"/>
      <c r="DC267" s="599"/>
      <c r="DD267" s="599"/>
      <c r="DE267" s="599"/>
      <c r="DF267" s="599"/>
      <c r="DG267" s="599"/>
      <c r="DH267" s="599"/>
      <c r="DI267" s="599"/>
      <c r="DJ267" s="599"/>
      <c r="DK267" s="599"/>
      <c r="DL267" s="599"/>
      <c r="DM267" s="599"/>
      <c r="DN267" s="599"/>
      <c r="DO267" s="599"/>
      <c r="DP267" s="599"/>
      <c r="DQ267" s="599"/>
      <c r="DR267" s="599"/>
      <c r="DS267" s="599"/>
      <c r="DT267" s="599"/>
      <c r="DU267" s="599"/>
      <c r="DV267" s="599"/>
      <c r="DW267" s="599"/>
      <c r="DX267" s="599"/>
      <c r="DY267" s="599"/>
      <c r="DZ267" s="599"/>
      <c r="EA267" s="599"/>
      <c r="EB267" s="599"/>
      <c r="EC267" s="599"/>
      <c r="ED267" s="599"/>
      <c r="EE267" s="599"/>
      <c r="EF267" s="599"/>
      <c r="EG267" s="599"/>
      <c r="EH267" s="599"/>
      <c r="EI267" s="599"/>
      <c r="EJ267" s="599"/>
      <c r="EK267" s="599"/>
      <c r="EL267" s="599"/>
      <c r="EM267" s="599"/>
      <c r="EN267" s="599"/>
      <c r="EO267" s="599"/>
      <c r="EP267" s="599"/>
      <c r="EQ267" s="599"/>
      <c r="ER267" s="599"/>
      <c r="ES267" s="599"/>
      <c r="ET267" s="599"/>
      <c r="EU267" s="599"/>
      <c r="EV267" s="599"/>
      <c r="EW267" s="599"/>
      <c r="EX267" s="599"/>
      <c r="EY267" s="599"/>
      <c r="EZ267" s="599"/>
      <c r="FA267" s="599"/>
      <c r="FB267" s="599"/>
      <c r="FC267" s="599"/>
      <c r="FD267" s="599"/>
      <c r="FE267" s="599"/>
      <c r="FF267" s="599"/>
      <c r="FG267" s="599"/>
      <c r="FH267" s="599"/>
      <c r="FI267" s="599"/>
      <c r="FJ267" s="599"/>
      <c r="FK267" s="599"/>
      <c r="FL267" s="599"/>
      <c r="FM267" s="599"/>
      <c r="FN267" s="599"/>
      <c r="FO267" s="599"/>
      <c r="FP267" s="599"/>
      <c r="FQ267" s="599"/>
      <c r="FR267" s="599"/>
      <c r="FS267" s="599"/>
      <c r="FT267" s="599"/>
      <c r="FU267" s="599"/>
      <c r="FV267" s="599"/>
      <c r="FW267" s="599"/>
      <c r="FX267" s="599"/>
      <c r="FY267" s="599"/>
      <c r="FZ267" s="599"/>
      <c r="GA267" s="599"/>
      <c r="GB267" s="599"/>
      <c r="GC267" s="599"/>
      <c r="GD267" s="599"/>
      <c r="GE267" s="599"/>
      <c r="GF267" s="599"/>
      <c r="GG267" s="599"/>
      <c r="GH267" s="599"/>
      <c r="GI267" s="599"/>
      <c r="GJ267" s="599"/>
      <c r="GK267" s="599"/>
      <c r="GL267" s="599"/>
      <c r="GM267" s="599"/>
      <c r="GN267" s="599"/>
      <c r="GO267" s="599"/>
      <c r="GP267" s="599"/>
      <c r="GQ267" s="599"/>
      <c r="GR267" s="599"/>
      <c r="GS267" s="599"/>
      <c r="GT267" s="599"/>
      <c r="GU267" s="599"/>
      <c r="GV267" s="599"/>
      <c r="GW267" s="599"/>
      <c r="GX267" s="599"/>
      <c r="GY267" s="599"/>
      <c r="GZ267" s="599"/>
      <c r="HA267" s="599"/>
      <c r="HB267" s="599"/>
      <c r="HC267" s="599"/>
      <c r="HD267" s="599"/>
      <c r="HE267" s="599"/>
      <c r="HF267" s="599"/>
      <c r="HG267" s="599"/>
      <c r="HH267" s="599"/>
      <c r="HI267" s="599"/>
      <c r="HJ267" s="599"/>
      <c r="HK267" s="599"/>
      <c r="HL267" s="599"/>
      <c r="HM267" s="599"/>
      <c r="HN267" s="599"/>
      <c r="HO267" s="599"/>
      <c r="HP267" s="599"/>
      <c r="HQ267" s="599"/>
      <c r="HR267" s="599"/>
      <c r="HS267" s="599"/>
      <c r="HT267" s="599"/>
      <c r="HU267" s="599"/>
      <c r="HV267" s="599"/>
      <c r="HW267" s="599"/>
      <c r="HX267" s="599"/>
      <c r="HY267" s="599"/>
      <c r="HZ267" s="599"/>
      <c r="IA267" s="599"/>
      <c r="IB267" s="599"/>
      <c r="IC267" s="599"/>
      <c r="ID267" s="599"/>
      <c r="IE267" s="599"/>
      <c r="IF267" s="599"/>
      <c r="IG267" s="599"/>
      <c r="IH267" s="599"/>
      <c r="II267" s="599"/>
      <c r="IJ267" s="599"/>
      <c r="IK267" s="599"/>
      <c r="IL267" s="599"/>
      <c r="IM267" s="599"/>
      <c r="IN267" s="599"/>
      <c r="IO267" s="599"/>
      <c r="IP267" s="599"/>
      <c r="IQ267" s="599"/>
      <c r="IR267" s="599"/>
      <c r="IS267" s="599"/>
      <c r="IT267" s="599"/>
      <c r="IU267" s="599"/>
      <c r="IV267" s="599"/>
    </row>
    <row r="268" spans="1:256" s="569" customFormat="1" ht="66" customHeight="1">
      <c r="A268" s="543"/>
      <c r="B268" s="636" t="s">
        <v>1769</v>
      </c>
      <c r="C268" s="544" t="s">
        <v>316</v>
      </c>
      <c r="D268" s="545">
        <v>400</v>
      </c>
      <c r="E268" s="888"/>
      <c r="F268" s="478">
        <f>D268*E268</f>
        <v>0</v>
      </c>
      <c r="G268" s="614"/>
      <c r="H268" s="614"/>
      <c r="I268" s="599"/>
      <c r="J268" s="599"/>
      <c r="K268" s="599"/>
      <c r="L268" s="599"/>
      <c r="M268" s="599"/>
      <c r="N268" s="599"/>
      <c r="O268" s="599"/>
      <c r="P268" s="599"/>
      <c r="Q268" s="599"/>
      <c r="R268" s="599"/>
      <c r="S268" s="599"/>
      <c r="T268" s="599"/>
      <c r="U268" s="599"/>
      <c r="V268" s="599"/>
      <c r="W268" s="599"/>
      <c r="X268" s="599"/>
      <c r="Y268" s="599"/>
      <c r="Z268" s="599"/>
      <c r="AA268" s="599"/>
      <c r="AB268" s="599"/>
      <c r="AC268" s="599"/>
      <c r="AD268" s="599"/>
      <c r="AE268" s="599"/>
      <c r="AF268" s="599"/>
      <c r="AG268" s="599"/>
      <c r="AH268" s="599"/>
      <c r="AI268" s="599"/>
      <c r="AJ268" s="599"/>
      <c r="AK268" s="599"/>
      <c r="AL268" s="599"/>
      <c r="AM268" s="599"/>
      <c r="AN268" s="599"/>
      <c r="AO268" s="599"/>
      <c r="AP268" s="599"/>
      <c r="AQ268" s="599"/>
      <c r="AR268" s="599"/>
      <c r="AS268" s="599"/>
      <c r="AT268" s="599"/>
      <c r="AU268" s="599"/>
      <c r="AV268" s="599"/>
      <c r="AW268" s="599"/>
      <c r="AX268" s="599"/>
      <c r="AY268" s="599"/>
      <c r="AZ268" s="599"/>
      <c r="BA268" s="599"/>
      <c r="BB268" s="599"/>
      <c r="BC268" s="599"/>
      <c r="BD268" s="599"/>
      <c r="BE268" s="599"/>
      <c r="BF268" s="599"/>
      <c r="BG268" s="599"/>
      <c r="BH268" s="599"/>
      <c r="BI268" s="599"/>
      <c r="BJ268" s="599"/>
      <c r="BK268" s="599"/>
      <c r="BL268" s="599"/>
      <c r="BM268" s="599"/>
      <c r="BN268" s="599"/>
      <c r="BO268" s="599"/>
      <c r="BP268" s="599"/>
      <c r="BQ268" s="599"/>
      <c r="BR268" s="599"/>
      <c r="BS268" s="599"/>
      <c r="BT268" s="599"/>
      <c r="BU268" s="599"/>
      <c r="BV268" s="599"/>
      <c r="BW268" s="599"/>
      <c r="BX268" s="599"/>
      <c r="BY268" s="599"/>
      <c r="BZ268" s="599"/>
      <c r="CA268" s="599"/>
      <c r="CB268" s="599"/>
      <c r="CC268" s="599"/>
      <c r="CD268" s="599"/>
      <c r="CE268" s="599"/>
      <c r="CF268" s="599"/>
      <c r="CG268" s="599"/>
      <c r="CH268" s="599"/>
      <c r="CI268" s="599"/>
      <c r="CJ268" s="599"/>
      <c r="CK268" s="599"/>
      <c r="CL268" s="599"/>
      <c r="CM268" s="599"/>
      <c r="CN268" s="599"/>
      <c r="CO268" s="599"/>
      <c r="CP268" s="599"/>
      <c r="CQ268" s="599"/>
      <c r="CR268" s="599"/>
      <c r="CS268" s="599"/>
      <c r="CT268" s="599"/>
      <c r="CU268" s="599"/>
      <c r="CV268" s="599"/>
      <c r="CW268" s="599"/>
      <c r="CX268" s="599"/>
      <c r="CY268" s="599"/>
      <c r="CZ268" s="599"/>
      <c r="DA268" s="599"/>
      <c r="DB268" s="599"/>
      <c r="DC268" s="599"/>
      <c r="DD268" s="599"/>
      <c r="DE268" s="599"/>
      <c r="DF268" s="599"/>
      <c r="DG268" s="599"/>
      <c r="DH268" s="599"/>
      <c r="DI268" s="599"/>
      <c r="DJ268" s="599"/>
      <c r="DK268" s="599"/>
      <c r="DL268" s="599"/>
      <c r="DM268" s="599"/>
      <c r="DN268" s="599"/>
      <c r="DO268" s="599"/>
      <c r="DP268" s="599"/>
      <c r="DQ268" s="599"/>
      <c r="DR268" s="599"/>
      <c r="DS268" s="599"/>
      <c r="DT268" s="599"/>
      <c r="DU268" s="599"/>
      <c r="DV268" s="599"/>
      <c r="DW268" s="599"/>
      <c r="DX268" s="599"/>
      <c r="DY268" s="599"/>
      <c r="DZ268" s="599"/>
      <c r="EA268" s="599"/>
      <c r="EB268" s="599"/>
      <c r="EC268" s="599"/>
      <c r="ED268" s="599"/>
      <c r="EE268" s="599"/>
      <c r="EF268" s="599"/>
      <c r="EG268" s="599"/>
      <c r="EH268" s="599"/>
      <c r="EI268" s="599"/>
      <c r="EJ268" s="599"/>
      <c r="EK268" s="599"/>
      <c r="EL268" s="599"/>
      <c r="EM268" s="599"/>
      <c r="EN268" s="599"/>
      <c r="EO268" s="599"/>
      <c r="EP268" s="599"/>
      <c r="EQ268" s="599"/>
      <c r="ER268" s="599"/>
      <c r="ES268" s="599"/>
      <c r="ET268" s="599"/>
      <c r="EU268" s="599"/>
      <c r="EV268" s="599"/>
      <c r="EW268" s="599"/>
      <c r="EX268" s="599"/>
      <c r="EY268" s="599"/>
      <c r="EZ268" s="599"/>
      <c r="FA268" s="599"/>
      <c r="FB268" s="599"/>
      <c r="FC268" s="599"/>
      <c r="FD268" s="599"/>
      <c r="FE268" s="599"/>
      <c r="FF268" s="599"/>
      <c r="FG268" s="599"/>
      <c r="FH268" s="599"/>
      <c r="FI268" s="599"/>
      <c r="FJ268" s="599"/>
      <c r="FK268" s="599"/>
      <c r="FL268" s="599"/>
      <c r="FM268" s="599"/>
      <c r="FN268" s="599"/>
      <c r="FO268" s="599"/>
      <c r="FP268" s="599"/>
      <c r="FQ268" s="599"/>
      <c r="FR268" s="599"/>
      <c r="FS268" s="599"/>
      <c r="FT268" s="599"/>
      <c r="FU268" s="599"/>
      <c r="FV268" s="599"/>
      <c r="FW268" s="599"/>
      <c r="FX268" s="599"/>
      <c r="FY268" s="599"/>
      <c r="FZ268" s="599"/>
      <c r="GA268" s="599"/>
      <c r="GB268" s="599"/>
      <c r="GC268" s="599"/>
      <c r="GD268" s="599"/>
      <c r="GE268" s="599"/>
      <c r="GF268" s="599"/>
      <c r="GG268" s="599"/>
      <c r="GH268" s="599"/>
      <c r="GI268" s="599"/>
      <c r="GJ268" s="599"/>
      <c r="GK268" s="599"/>
      <c r="GL268" s="599"/>
      <c r="GM268" s="599"/>
      <c r="GN268" s="599"/>
      <c r="GO268" s="599"/>
      <c r="GP268" s="599"/>
      <c r="GQ268" s="599"/>
      <c r="GR268" s="599"/>
      <c r="GS268" s="599"/>
      <c r="GT268" s="599"/>
      <c r="GU268" s="599"/>
      <c r="GV268" s="599"/>
      <c r="GW268" s="599"/>
      <c r="GX268" s="599"/>
      <c r="GY268" s="599"/>
      <c r="GZ268" s="599"/>
      <c r="HA268" s="599"/>
      <c r="HB268" s="599"/>
      <c r="HC268" s="599"/>
      <c r="HD268" s="599"/>
      <c r="HE268" s="599"/>
      <c r="HF268" s="599"/>
      <c r="HG268" s="599"/>
      <c r="HH268" s="599"/>
      <c r="HI268" s="599"/>
      <c r="HJ268" s="599"/>
      <c r="HK268" s="599"/>
      <c r="HL268" s="599"/>
      <c r="HM268" s="599"/>
      <c r="HN268" s="599"/>
      <c r="HO268" s="599"/>
      <c r="HP268" s="599"/>
      <c r="HQ268" s="599"/>
      <c r="HR268" s="599"/>
      <c r="HS268" s="599"/>
      <c r="HT268" s="599"/>
      <c r="HU268" s="599"/>
      <c r="HV268" s="599"/>
      <c r="HW268" s="599"/>
      <c r="HX268" s="599"/>
      <c r="HY268" s="599"/>
      <c r="HZ268" s="599"/>
      <c r="IA268" s="599"/>
      <c r="IB268" s="599"/>
      <c r="IC268" s="599"/>
      <c r="ID268" s="599"/>
      <c r="IE268" s="599"/>
      <c r="IF268" s="599"/>
      <c r="IG268" s="599"/>
      <c r="IH268" s="599"/>
      <c r="II268" s="599"/>
      <c r="IJ268" s="599"/>
      <c r="IK268" s="599"/>
      <c r="IL268" s="599"/>
      <c r="IM268" s="599"/>
      <c r="IN268" s="599"/>
      <c r="IO268" s="599"/>
      <c r="IP268" s="599"/>
      <c r="IQ268" s="599"/>
      <c r="IR268" s="599"/>
      <c r="IS268" s="599"/>
      <c r="IT268" s="599"/>
      <c r="IU268" s="599"/>
      <c r="IV268" s="599"/>
    </row>
    <row r="269" spans="1:256" s="569" customFormat="1" ht="11.25">
      <c r="A269" s="543"/>
      <c r="B269" s="526"/>
      <c r="C269" s="631"/>
      <c r="D269" s="632"/>
      <c r="E269" s="478"/>
      <c r="F269" s="495"/>
      <c r="G269" s="633"/>
      <c r="H269" s="633"/>
      <c r="I269" s="526"/>
      <c r="J269" s="526"/>
      <c r="K269" s="526"/>
      <c r="L269" s="526"/>
      <c r="M269" s="526"/>
      <c r="N269" s="526"/>
      <c r="O269" s="526"/>
      <c r="P269" s="526"/>
      <c r="Q269" s="526"/>
      <c r="R269" s="526"/>
      <c r="S269" s="526"/>
      <c r="T269" s="526"/>
      <c r="U269" s="526"/>
      <c r="V269" s="526"/>
      <c r="W269" s="526"/>
      <c r="X269" s="526"/>
      <c r="Y269" s="526"/>
      <c r="Z269" s="526"/>
      <c r="AA269" s="526"/>
      <c r="AB269" s="526"/>
      <c r="AC269" s="526"/>
      <c r="AD269" s="526"/>
      <c r="AE269" s="526"/>
      <c r="AF269" s="526"/>
      <c r="AG269" s="526"/>
      <c r="AH269" s="526"/>
      <c r="AI269" s="526"/>
      <c r="AJ269" s="526"/>
      <c r="AK269" s="526"/>
      <c r="AL269" s="526"/>
      <c r="AM269" s="526"/>
      <c r="AN269" s="526"/>
      <c r="AO269" s="526"/>
      <c r="AP269" s="526"/>
      <c r="AQ269" s="526"/>
      <c r="AR269" s="526"/>
      <c r="AS269" s="526"/>
      <c r="AT269" s="526"/>
      <c r="AU269" s="526"/>
      <c r="AV269" s="526"/>
      <c r="AW269" s="526"/>
      <c r="AX269" s="526"/>
      <c r="AY269" s="526"/>
      <c r="AZ269" s="526"/>
      <c r="BA269" s="526"/>
      <c r="BB269" s="526"/>
      <c r="BC269" s="526"/>
      <c r="BD269" s="526"/>
      <c r="BE269" s="526"/>
      <c r="BF269" s="526"/>
      <c r="BG269" s="526"/>
      <c r="BH269" s="526"/>
      <c r="BI269" s="526"/>
      <c r="BJ269" s="526"/>
      <c r="BK269" s="526"/>
      <c r="BL269" s="526"/>
      <c r="BM269" s="526"/>
      <c r="BN269" s="526"/>
      <c r="BO269" s="526"/>
      <c r="BP269" s="526"/>
      <c r="BQ269" s="526"/>
      <c r="BR269" s="526"/>
      <c r="BS269" s="526"/>
      <c r="BT269" s="526"/>
      <c r="BU269" s="526"/>
      <c r="BV269" s="526"/>
      <c r="BW269" s="526"/>
      <c r="BX269" s="526"/>
      <c r="BY269" s="526"/>
      <c r="BZ269" s="526"/>
      <c r="CA269" s="526"/>
      <c r="CB269" s="526"/>
      <c r="CC269" s="526"/>
      <c r="CD269" s="526"/>
      <c r="CE269" s="526"/>
      <c r="CF269" s="526"/>
      <c r="CG269" s="526"/>
      <c r="CH269" s="526"/>
      <c r="CI269" s="526"/>
      <c r="CJ269" s="526"/>
      <c r="CK269" s="526"/>
      <c r="CL269" s="526"/>
      <c r="CM269" s="526"/>
      <c r="CN269" s="526"/>
      <c r="CO269" s="526"/>
      <c r="CP269" s="526"/>
      <c r="CQ269" s="526"/>
      <c r="CR269" s="526"/>
      <c r="CS269" s="526"/>
      <c r="CT269" s="526"/>
      <c r="CU269" s="526"/>
      <c r="CV269" s="526"/>
      <c r="CW269" s="526"/>
      <c r="CX269" s="526"/>
      <c r="CY269" s="526"/>
      <c r="CZ269" s="526"/>
      <c r="DA269" s="526"/>
      <c r="DB269" s="526"/>
      <c r="DC269" s="526"/>
      <c r="DD269" s="526"/>
      <c r="DE269" s="526"/>
      <c r="DF269" s="526"/>
      <c r="DG269" s="526"/>
      <c r="DH269" s="526"/>
      <c r="DI269" s="526"/>
      <c r="DJ269" s="526"/>
      <c r="DK269" s="526"/>
      <c r="DL269" s="526"/>
      <c r="DM269" s="526"/>
      <c r="DN269" s="526"/>
      <c r="DO269" s="526"/>
      <c r="DP269" s="526"/>
      <c r="DQ269" s="526"/>
      <c r="DR269" s="526"/>
      <c r="DS269" s="526"/>
      <c r="DT269" s="526"/>
      <c r="DU269" s="526"/>
      <c r="DV269" s="526"/>
      <c r="DW269" s="526"/>
      <c r="DX269" s="526"/>
      <c r="DY269" s="526"/>
      <c r="DZ269" s="526"/>
      <c r="EA269" s="526"/>
      <c r="EB269" s="526"/>
      <c r="EC269" s="526"/>
      <c r="ED269" s="526"/>
      <c r="EE269" s="526"/>
      <c r="EF269" s="526"/>
      <c r="EG269" s="526"/>
      <c r="EH269" s="526"/>
      <c r="EI269" s="526"/>
      <c r="EJ269" s="526"/>
      <c r="EK269" s="526"/>
      <c r="EL269" s="526"/>
      <c r="EM269" s="526"/>
      <c r="EN269" s="526"/>
      <c r="EO269" s="526"/>
      <c r="EP269" s="526"/>
      <c r="EQ269" s="526"/>
      <c r="ER269" s="526"/>
      <c r="ES269" s="526"/>
      <c r="ET269" s="526"/>
      <c r="EU269" s="526"/>
      <c r="EV269" s="526"/>
      <c r="EW269" s="526"/>
      <c r="EX269" s="526"/>
      <c r="EY269" s="526"/>
      <c r="EZ269" s="526"/>
      <c r="FA269" s="526"/>
      <c r="FB269" s="526"/>
      <c r="FC269" s="526"/>
      <c r="FD269" s="526"/>
      <c r="FE269" s="526"/>
      <c r="FF269" s="526"/>
      <c r="FG269" s="526"/>
      <c r="FH269" s="526"/>
      <c r="FI269" s="526"/>
      <c r="FJ269" s="526"/>
      <c r="FK269" s="526"/>
      <c r="FL269" s="526"/>
      <c r="FM269" s="526"/>
      <c r="FN269" s="526"/>
      <c r="FO269" s="526"/>
      <c r="FP269" s="526"/>
      <c r="FQ269" s="526"/>
      <c r="FR269" s="526"/>
      <c r="FS269" s="526"/>
      <c r="FT269" s="526"/>
      <c r="FU269" s="526"/>
      <c r="FV269" s="526"/>
      <c r="FW269" s="526"/>
      <c r="FX269" s="526"/>
      <c r="FY269" s="526"/>
      <c r="FZ269" s="526"/>
      <c r="GA269" s="526"/>
      <c r="GB269" s="526"/>
      <c r="GC269" s="526"/>
      <c r="GD269" s="526"/>
      <c r="GE269" s="526"/>
      <c r="GF269" s="526"/>
      <c r="GG269" s="526"/>
      <c r="GH269" s="526"/>
      <c r="GI269" s="526"/>
      <c r="GJ269" s="526"/>
      <c r="GK269" s="526"/>
      <c r="GL269" s="526"/>
      <c r="GM269" s="526"/>
      <c r="GN269" s="526"/>
      <c r="GO269" s="526"/>
      <c r="GP269" s="526"/>
      <c r="GQ269" s="526"/>
      <c r="GR269" s="526"/>
      <c r="GS269" s="526"/>
      <c r="GT269" s="526"/>
      <c r="GU269" s="526"/>
      <c r="GV269" s="526"/>
      <c r="GW269" s="526"/>
      <c r="GX269" s="526"/>
      <c r="GY269" s="526"/>
      <c r="GZ269" s="526"/>
      <c r="HA269" s="526"/>
      <c r="HB269" s="526"/>
      <c r="HC269" s="526"/>
      <c r="HD269" s="526"/>
      <c r="HE269" s="526"/>
      <c r="HF269" s="526"/>
      <c r="HG269" s="526"/>
      <c r="HH269" s="526"/>
      <c r="HI269" s="526"/>
      <c r="HJ269" s="526"/>
      <c r="HK269" s="526"/>
      <c r="HL269" s="526"/>
      <c r="HM269" s="526"/>
      <c r="HN269" s="526"/>
      <c r="HO269" s="526"/>
      <c r="HP269" s="526"/>
      <c r="HQ269" s="526"/>
      <c r="HR269" s="526"/>
      <c r="HS269" s="526"/>
      <c r="HT269" s="526"/>
      <c r="HU269" s="526"/>
      <c r="HV269" s="526"/>
      <c r="HW269" s="526"/>
      <c r="HX269" s="526"/>
      <c r="HY269" s="526"/>
      <c r="HZ269" s="526"/>
      <c r="IA269" s="526"/>
      <c r="IB269" s="526"/>
      <c r="IC269" s="526"/>
      <c r="ID269" s="526"/>
      <c r="IE269" s="526"/>
      <c r="IF269" s="526"/>
      <c r="IG269" s="526"/>
      <c r="IH269" s="526"/>
      <c r="II269" s="526"/>
      <c r="IJ269" s="526"/>
      <c r="IK269" s="526"/>
      <c r="IL269" s="526"/>
      <c r="IM269" s="526"/>
      <c r="IN269" s="526"/>
      <c r="IO269" s="526"/>
      <c r="IP269" s="526"/>
      <c r="IQ269" s="526"/>
      <c r="IR269" s="526"/>
      <c r="IS269" s="526"/>
      <c r="IT269" s="526"/>
      <c r="IU269" s="526"/>
      <c r="IV269" s="526"/>
    </row>
    <row r="270" spans="1:256" s="569" customFormat="1" ht="17.25" customHeight="1">
      <c r="A270" s="637" t="s">
        <v>250</v>
      </c>
      <c r="B270" s="609" t="s">
        <v>1436</v>
      </c>
      <c r="C270" s="622"/>
      <c r="D270" s="638"/>
      <c r="E270" s="639"/>
      <c r="F270" s="639"/>
    </row>
    <row r="271" spans="1:256" s="569" customFormat="1" ht="37.5" customHeight="1">
      <c r="A271" s="618"/>
      <c r="B271" s="542" t="s">
        <v>1437</v>
      </c>
      <c r="C271" s="626"/>
      <c r="D271" s="640"/>
      <c r="E271" s="603"/>
      <c r="F271" s="603"/>
    </row>
    <row r="272" spans="1:256" s="569" customFormat="1" ht="16.5" customHeight="1">
      <c r="A272" s="618"/>
      <c r="B272" s="641" t="s">
        <v>1438</v>
      </c>
      <c r="C272" s="544" t="s">
        <v>1135</v>
      </c>
      <c r="D272" s="619">
        <v>50</v>
      </c>
      <c r="E272" s="890"/>
      <c r="F272" s="603">
        <f>D272*E272</f>
        <v>0</v>
      </c>
    </row>
    <row r="273" spans="1:256" s="569" customFormat="1" ht="9.75" customHeight="1">
      <c r="A273" s="618"/>
      <c r="B273" s="542"/>
      <c r="C273" s="626"/>
      <c r="D273" s="640"/>
      <c r="E273" s="603"/>
      <c r="F273" s="603"/>
    </row>
    <row r="274" spans="1:256" s="569" customFormat="1" ht="11.25">
      <c r="A274" s="543" t="s">
        <v>252</v>
      </c>
      <c r="B274" s="600" t="s">
        <v>1439</v>
      </c>
      <c r="C274" s="631"/>
      <c r="D274" s="632"/>
      <c r="E274" s="478"/>
      <c r="F274" s="495"/>
      <c r="G274" s="633"/>
      <c r="H274" s="633"/>
      <c r="I274" s="526"/>
      <c r="J274" s="526"/>
      <c r="K274" s="526"/>
      <c r="L274" s="526"/>
      <c r="M274" s="526"/>
      <c r="N274" s="526"/>
      <c r="O274" s="526"/>
      <c r="P274" s="526"/>
      <c r="Q274" s="526"/>
      <c r="R274" s="526"/>
      <c r="S274" s="526"/>
      <c r="T274" s="526"/>
      <c r="U274" s="526"/>
      <c r="V274" s="526"/>
      <c r="W274" s="526"/>
      <c r="X274" s="526"/>
      <c r="Y274" s="526"/>
      <c r="Z274" s="526"/>
      <c r="AA274" s="526"/>
      <c r="AB274" s="526"/>
      <c r="AC274" s="526"/>
      <c r="AD274" s="526"/>
      <c r="AE274" s="526"/>
      <c r="AF274" s="526"/>
      <c r="AG274" s="526"/>
      <c r="AH274" s="526"/>
      <c r="AI274" s="526"/>
      <c r="AJ274" s="526"/>
      <c r="AK274" s="526"/>
      <c r="AL274" s="526"/>
      <c r="AM274" s="526"/>
      <c r="AN274" s="526"/>
      <c r="AO274" s="526"/>
      <c r="AP274" s="526"/>
      <c r="AQ274" s="526"/>
      <c r="AR274" s="526"/>
      <c r="AS274" s="526"/>
      <c r="AT274" s="526"/>
      <c r="AU274" s="526"/>
      <c r="AV274" s="526"/>
      <c r="AW274" s="526"/>
      <c r="AX274" s="526"/>
      <c r="AY274" s="526"/>
      <c r="AZ274" s="526"/>
      <c r="BA274" s="526"/>
      <c r="BB274" s="526"/>
      <c r="BC274" s="526"/>
      <c r="BD274" s="526"/>
      <c r="BE274" s="526"/>
      <c r="BF274" s="526"/>
      <c r="BG274" s="526"/>
      <c r="BH274" s="526"/>
      <c r="BI274" s="526"/>
      <c r="BJ274" s="526"/>
      <c r="BK274" s="526"/>
      <c r="BL274" s="526"/>
      <c r="BM274" s="526"/>
      <c r="BN274" s="526"/>
      <c r="BO274" s="526"/>
      <c r="BP274" s="526"/>
      <c r="BQ274" s="526"/>
      <c r="BR274" s="526"/>
      <c r="BS274" s="526"/>
      <c r="BT274" s="526"/>
      <c r="BU274" s="526"/>
      <c r="BV274" s="526"/>
      <c r="BW274" s="526"/>
      <c r="BX274" s="526"/>
      <c r="BY274" s="526"/>
      <c r="BZ274" s="526"/>
      <c r="CA274" s="526"/>
      <c r="CB274" s="526"/>
      <c r="CC274" s="526"/>
      <c r="CD274" s="526"/>
      <c r="CE274" s="526"/>
      <c r="CF274" s="526"/>
      <c r="CG274" s="526"/>
      <c r="CH274" s="526"/>
      <c r="CI274" s="526"/>
      <c r="CJ274" s="526"/>
      <c r="CK274" s="526"/>
      <c r="CL274" s="526"/>
      <c r="CM274" s="526"/>
      <c r="CN274" s="526"/>
      <c r="CO274" s="526"/>
      <c r="CP274" s="526"/>
      <c r="CQ274" s="526"/>
      <c r="CR274" s="526"/>
      <c r="CS274" s="526"/>
      <c r="CT274" s="526"/>
      <c r="CU274" s="526"/>
      <c r="CV274" s="526"/>
      <c r="CW274" s="526"/>
      <c r="CX274" s="526"/>
      <c r="CY274" s="526"/>
      <c r="CZ274" s="526"/>
      <c r="DA274" s="526"/>
      <c r="DB274" s="526"/>
      <c r="DC274" s="526"/>
      <c r="DD274" s="526"/>
      <c r="DE274" s="526"/>
      <c r="DF274" s="526"/>
      <c r="DG274" s="526"/>
      <c r="DH274" s="526"/>
      <c r="DI274" s="526"/>
      <c r="DJ274" s="526"/>
      <c r="DK274" s="526"/>
      <c r="DL274" s="526"/>
      <c r="DM274" s="526"/>
      <c r="DN274" s="526"/>
      <c r="DO274" s="526"/>
      <c r="DP274" s="526"/>
      <c r="DQ274" s="526"/>
      <c r="DR274" s="526"/>
      <c r="DS274" s="526"/>
      <c r="DT274" s="526"/>
      <c r="DU274" s="526"/>
      <c r="DV274" s="526"/>
      <c r="DW274" s="526"/>
      <c r="DX274" s="526"/>
      <c r="DY274" s="526"/>
      <c r="DZ274" s="526"/>
      <c r="EA274" s="526"/>
      <c r="EB274" s="526"/>
      <c r="EC274" s="526"/>
      <c r="ED274" s="526"/>
      <c r="EE274" s="526"/>
      <c r="EF274" s="526"/>
      <c r="EG274" s="526"/>
      <c r="EH274" s="526"/>
      <c r="EI274" s="526"/>
      <c r="EJ274" s="526"/>
      <c r="EK274" s="526"/>
      <c r="EL274" s="526"/>
      <c r="EM274" s="526"/>
      <c r="EN274" s="526"/>
      <c r="EO274" s="526"/>
      <c r="EP274" s="526"/>
      <c r="EQ274" s="526"/>
      <c r="ER274" s="526"/>
      <c r="ES274" s="526"/>
      <c r="ET274" s="526"/>
      <c r="EU274" s="526"/>
      <c r="EV274" s="526"/>
      <c r="EW274" s="526"/>
      <c r="EX274" s="526"/>
      <c r="EY274" s="526"/>
      <c r="EZ274" s="526"/>
      <c r="FA274" s="526"/>
      <c r="FB274" s="526"/>
      <c r="FC274" s="526"/>
      <c r="FD274" s="526"/>
      <c r="FE274" s="526"/>
      <c r="FF274" s="526"/>
      <c r="FG274" s="526"/>
      <c r="FH274" s="526"/>
      <c r="FI274" s="526"/>
      <c r="FJ274" s="526"/>
      <c r="FK274" s="526"/>
      <c r="FL274" s="526"/>
      <c r="FM274" s="526"/>
      <c r="FN274" s="526"/>
      <c r="FO274" s="526"/>
      <c r="FP274" s="526"/>
      <c r="FQ274" s="526"/>
      <c r="FR274" s="526"/>
      <c r="FS274" s="526"/>
      <c r="FT274" s="526"/>
      <c r="FU274" s="526"/>
      <c r="FV274" s="526"/>
      <c r="FW274" s="526"/>
      <c r="FX274" s="526"/>
      <c r="FY274" s="526"/>
      <c r="FZ274" s="526"/>
      <c r="GA274" s="526"/>
      <c r="GB274" s="526"/>
      <c r="GC274" s="526"/>
      <c r="GD274" s="526"/>
      <c r="GE274" s="526"/>
      <c r="GF274" s="526"/>
      <c r="GG274" s="526"/>
      <c r="GH274" s="526"/>
      <c r="GI274" s="526"/>
      <c r="GJ274" s="526"/>
      <c r="GK274" s="526"/>
      <c r="GL274" s="526"/>
      <c r="GM274" s="526"/>
      <c r="GN274" s="526"/>
      <c r="GO274" s="526"/>
      <c r="GP274" s="526"/>
      <c r="GQ274" s="526"/>
      <c r="GR274" s="526"/>
      <c r="GS274" s="526"/>
      <c r="GT274" s="526"/>
      <c r="GU274" s="526"/>
      <c r="GV274" s="526"/>
      <c r="GW274" s="526"/>
      <c r="GX274" s="526"/>
      <c r="GY274" s="526"/>
      <c r="GZ274" s="526"/>
      <c r="HA274" s="526"/>
      <c r="HB274" s="526"/>
      <c r="HC274" s="526"/>
      <c r="HD274" s="526"/>
      <c r="HE274" s="526"/>
      <c r="HF274" s="526"/>
      <c r="HG274" s="526"/>
      <c r="HH274" s="526"/>
      <c r="HI274" s="526"/>
      <c r="HJ274" s="526"/>
      <c r="HK274" s="526"/>
      <c r="HL274" s="526"/>
      <c r="HM274" s="526"/>
      <c r="HN274" s="526"/>
      <c r="HO274" s="526"/>
      <c r="HP274" s="526"/>
      <c r="HQ274" s="526"/>
      <c r="HR274" s="526"/>
      <c r="HS274" s="526"/>
      <c r="HT274" s="526"/>
      <c r="HU274" s="526"/>
      <c r="HV274" s="526"/>
      <c r="HW274" s="526"/>
      <c r="HX274" s="526"/>
      <c r="HY274" s="526"/>
      <c r="HZ274" s="526"/>
      <c r="IA274" s="526"/>
      <c r="IB274" s="526"/>
      <c r="IC274" s="526"/>
      <c r="ID274" s="526"/>
      <c r="IE274" s="526"/>
      <c r="IF274" s="526"/>
      <c r="IG274" s="526"/>
      <c r="IH274" s="526"/>
      <c r="II274" s="526"/>
      <c r="IJ274" s="526"/>
      <c r="IK274" s="526"/>
      <c r="IL274" s="526"/>
      <c r="IM274" s="526"/>
      <c r="IN274" s="526"/>
      <c r="IO274" s="526"/>
      <c r="IP274" s="526"/>
      <c r="IQ274" s="526"/>
      <c r="IR274" s="526"/>
      <c r="IS274" s="526"/>
      <c r="IT274" s="526"/>
      <c r="IU274" s="526"/>
      <c r="IV274" s="526"/>
    </row>
    <row r="275" spans="1:256" s="569" customFormat="1" ht="33.75">
      <c r="A275" s="543"/>
      <c r="B275" s="526" t="s">
        <v>1440</v>
      </c>
      <c r="C275" s="631"/>
      <c r="D275" s="632"/>
      <c r="E275" s="478"/>
      <c r="F275" s="495"/>
      <c r="G275" s="633"/>
      <c r="H275" s="633"/>
      <c r="I275" s="526"/>
      <c r="J275" s="526"/>
      <c r="K275" s="526"/>
      <c r="L275" s="526"/>
      <c r="M275" s="526"/>
      <c r="N275" s="526"/>
      <c r="O275" s="526"/>
      <c r="P275" s="526"/>
      <c r="Q275" s="526"/>
      <c r="R275" s="526"/>
      <c r="S275" s="526"/>
      <c r="T275" s="526"/>
      <c r="U275" s="526"/>
      <c r="V275" s="526"/>
      <c r="W275" s="526"/>
      <c r="X275" s="526"/>
      <c r="Y275" s="526"/>
      <c r="Z275" s="526"/>
      <c r="AA275" s="526"/>
      <c r="AB275" s="526"/>
      <c r="AC275" s="526"/>
      <c r="AD275" s="526"/>
      <c r="AE275" s="526"/>
      <c r="AF275" s="526"/>
      <c r="AG275" s="526"/>
      <c r="AH275" s="526"/>
      <c r="AI275" s="526"/>
      <c r="AJ275" s="526"/>
      <c r="AK275" s="526"/>
      <c r="AL275" s="526"/>
      <c r="AM275" s="526"/>
      <c r="AN275" s="526"/>
      <c r="AO275" s="526"/>
      <c r="AP275" s="526"/>
      <c r="AQ275" s="526"/>
      <c r="AR275" s="526"/>
      <c r="AS275" s="526"/>
      <c r="AT275" s="526"/>
      <c r="AU275" s="526"/>
      <c r="AV275" s="526"/>
      <c r="AW275" s="526"/>
      <c r="AX275" s="526"/>
      <c r="AY275" s="526"/>
      <c r="AZ275" s="526"/>
      <c r="BA275" s="526"/>
      <c r="BB275" s="526"/>
      <c r="BC275" s="526"/>
      <c r="BD275" s="526"/>
      <c r="BE275" s="526"/>
      <c r="BF275" s="526"/>
      <c r="BG275" s="526"/>
      <c r="BH275" s="526"/>
      <c r="BI275" s="526"/>
      <c r="BJ275" s="526"/>
      <c r="BK275" s="526"/>
      <c r="BL275" s="526"/>
      <c r="BM275" s="526"/>
      <c r="BN275" s="526"/>
      <c r="BO275" s="526"/>
      <c r="BP275" s="526"/>
      <c r="BQ275" s="526"/>
      <c r="BR275" s="526"/>
      <c r="BS275" s="526"/>
      <c r="BT275" s="526"/>
      <c r="BU275" s="526"/>
      <c r="BV275" s="526"/>
      <c r="BW275" s="526"/>
      <c r="BX275" s="526"/>
      <c r="BY275" s="526"/>
      <c r="BZ275" s="526"/>
      <c r="CA275" s="526"/>
      <c r="CB275" s="526"/>
      <c r="CC275" s="526"/>
      <c r="CD275" s="526"/>
      <c r="CE275" s="526"/>
      <c r="CF275" s="526"/>
      <c r="CG275" s="526"/>
      <c r="CH275" s="526"/>
      <c r="CI275" s="526"/>
      <c r="CJ275" s="526"/>
      <c r="CK275" s="526"/>
      <c r="CL275" s="526"/>
      <c r="CM275" s="526"/>
      <c r="CN275" s="526"/>
      <c r="CO275" s="526"/>
      <c r="CP275" s="526"/>
      <c r="CQ275" s="526"/>
      <c r="CR275" s="526"/>
      <c r="CS275" s="526"/>
      <c r="CT275" s="526"/>
      <c r="CU275" s="526"/>
      <c r="CV275" s="526"/>
      <c r="CW275" s="526"/>
      <c r="CX275" s="526"/>
      <c r="CY275" s="526"/>
      <c r="CZ275" s="526"/>
      <c r="DA275" s="526"/>
      <c r="DB275" s="526"/>
      <c r="DC275" s="526"/>
      <c r="DD275" s="526"/>
      <c r="DE275" s="526"/>
      <c r="DF275" s="526"/>
      <c r="DG275" s="526"/>
      <c r="DH275" s="526"/>
      <c r="DI275" s="526"/>
      <c r="DJ275" s="526"/>
      <c r="DK275" s="526"/>
      <c r="DL275" s="526"/>
      <c r="DM275" s="526"/>
      <c r="DN275" s="526"/>
      <c r="DO275" s="526"/>
      <c r="DP275" s="526"/>
      <c r="DQ275" s="526"/>
      <c r="DR275" s="526"/>
      <c r="DS275" s="526"/>
      <c r="DT275" s="526"/>
      <c r="DU275" s="526"/>
      <c r="DV275" s="526"/>
      <c r="DW275" s="526"/>
      <c r="DX275" s="526"/>
      <c r="DY275" s="526"/>
      <c r="DZ275" s="526"/>
      <c r="EA275" s="526"/>
      <c r="EB275" s="526"/>
      <c r="EC275" s="526"/>
      <c r="ED275" s="526"/>
      <c r="EE275" s="526"/>
      <c r="EF275" s="526"/>
      <c r="EG275" s="526"/>
      <c r="EH275" s="526"/>
      <c r="EI275" s="526"/>
      <c r="EJ275" s="526"/>
      <c r="EK275" s="526"/>
      <c r="EL275" s="526"/>
      <c r="EM275" s="526"/>
      <c r="EN275" s="526"/>
      <c r="EO275" s="526"/>
      <c r="EP275" s="526"/>
      <c r="EQ275" s="526"/>
      <c r="ER275" s="526"/>
      <c r="ES275" s="526"/>
      <c r="ET275" s="526"/>
      <c r="EU275" s="526"/>
      <c r="EV275" s="526"/>
      <c r="EW275" s="526"/>
      <c r="EX275" s="526"/>
      <c r="EY275" s="526"/>
      <c r="EZ275" s="526"/>
      <c r="FA275" s="526"/>
      <c r="FB275" s="526"/>
      <c r="FC275" s="526"/>
      <c r="FD275" s="526"/>
      <c r="FE275" s="526"/>
      <c r="FF275" s="526"/>
      <c r="FG275" s="526"/>
      <c r="FH275" s="526"/>
      <c r="FI275" s="526"/>
      <c r="FJ275" s="526"/>
      <c r="FK275" s="526"/>
      <c r="FL275" s="526"/>
      <c r="FM275" s="526"/>
      <c r="FN275" s="526"/>
      <c r="FO275" s="526"/>
      <c r="FP275" s="526"/>
      <c r="FQ275" s="526"/>
      <c r="FR275" s="526"/>
      <c r="FS275" s="526"/>
      <c r="FT275" s="526"/>
      <c r="FU275" s="526"/>
      <c r="FV275" s="526"/>
      <c r="FW275" s="526"/>
      <c r="FX275" s="526"/>
      <c r="FY275" s="526"/>
      <c r="FZ275" s="526"/>
      <c r="GA275" s="526"/>
      <c r="GB275" s="526"/>
      <c r="GC275" s="526"/>
      <c r="GD275" s="526"/>
      <c r="GE275" s="526"/>
      <c r="GF275" s="526"/>
      <c r="GG275" s="526"/>
      <c r="GH275" s="526"/>
      <c r="GI275" s="526"/>
      <c r="GJ275" s="526"/>
      <c r="GK275" s="526"/>
      <c r="GL275" s="526"/>
      <c r="GM275" s="526"/>
      <c r="GN275" s="526"/>
      <c r="GO275" s="526"/>
      <c r="GP275" s="526"/>
      <c r="GQ275" s="526"/>
      <c r="GR275" s="526"/>
      <c r="GS275" s="526"/>
      <c r="GT275" s="526"/>
      <c r="GU275" s="526"/>
      <c r="GV275" s="526"/>
      <c r="GW275" s="526"/>
      <c r="GX275" s="526"/>
      <c r="GY275" s="526"/>
      <c r="GZ275" s="526"/>
      <c r="HA275" s="526"/>
      <c r="HB275" s="526"/>
      <c r="HC275" s="526"/>
      <c r="HD275" s="526"/>
      <c r="HE275" s="526"/>
      <c r="HF275" s="526"/>
      <c r="HG275" s="526"/>
      <c r="HH275" s="526"/>
      <c r="HI275" s="526"/>
      <c r="HJ275" s="526"/>
      <c r="HK275" s="526"/>
      <c r="HL275" s="526"/>
      <c r="HM275" s="526"/>
      <c r="HN275" s="526"/>
      <c r="HO275" s="526"/>
      <c r="HP275" s="526"/>
      <c r="HQ275" s="526"/>
      <c r="HR275" s="526"/>
      <c r="HS275" s="526"/>
      <c r="HT275" s="526"/>
      <c r="HU275" s="526"/>
      <c r="HV275" s="526"/>
      <c r="HW275" s="526"/>
      <c r="HX275" s="526"/>
      <c r="HY275" s="526"/>
      <c r="HZ275" s="526"/>
      <c r="IA275" s="526"/>
      <c r="IB275" s="526"/>
      <c r="IC275" s="526"/>
      <c r="ID275" s="526"/>
      <c r="IE275" s="526"/>
      <c r="IF275" s="526"/>
      <c r="IG275" s="526"/>
      <c r="IH275" s="526"/>
      <c r="II275" s="526"/>
      <c r="IJ275" s="526"/>
      <c r="IK275" s="526"/>
      <c r="IL275" s="526"/>
      <c r="IM275" s="526"/>
      <c r="IN275" s="526"/>
      <c r="IO275" s="526"/>
      <c r="IP275" s="526"/>
      <c r="IQ275" s="526"/>
      <c r="IR275" s="526"/>
      <c r="IS275" s="526"/>
      <c r="IT275" s="526"/>
      <c r="IU275" s="526"/>
      <c r="IV275" s="526"/>
    </row>
    <row r="276" spans="1:256" s="569" customFormat="1" ht="33.75">
      <c r="A276" s="543"/>
      <c r="B276" s="526" t="s">
        <v>1441</v>
      </c>
      <c r="C276" s="631"/>
      <c r="D276" s="632"/>
      <c r="E276" s="478"/>
      <c r="F276" s="495"/>
      <c r="G276" s="633"/>
      <c r="H276" s="633"/>
      <c r="I276" s="526"/>
      <c r="J276" s="526"/>
      <c r="K276" s="526"/>
      <c r="L276" s="526"/>
      <c r="M276" s="526"/>
      <c r="N276" s="526"/>
      <c r="O276" s="526"/>
      <c r="P276" s="526"/>
      <c r="Q276" s="526"/>
      <c r="R276" s="526"/>
      <c r="S276" s="526"/>
      <c r="T276" s="526"/>
      <c r="U276" s="526"/>
      <c r="V276" s="526"/>
      <c r="W276" s="526"/>
      <c r="X276" s="526"/>
      <c r="Y276" s="526"/>
      <c r="Z276" s="526"/>
      <c r="AA276" s="526"/>
      <c r="AB276" s="526"/>
      <c r="AC276" s="526"/>
      <c r="AD276" s="526"/>
      <c r="AE276" s="526"/>
      <c r="AF276" s="526"/>
      <c r="AG276" s="526"/>
      <c r="AH276" s="526"/>
      <c r="AI276" s="526"/>
      <c r="AJ276" s="526"/>
      <c r="AK276" s="526"/>
      <c r="AL276" s="526"/>
      <c r="AM276" s="526"/>
      <c r="AN276" s="526"/>
      <c r="AO276" s="526"/>
      <c r="AP276" s="526"/>
      <c r="AQ276" s="526"/>
      <c r="AR276" s="526"/>
      <c r="AS276" s="526"/>
      <c r="AT276" s="526"/>
      <c r="AU276" s="526"/>
      <c r="AV276" s="526"/>
      <c r="AW276" s="526"/>
      <c r="AX276" s="526"/>
      <c r="AY276" s="526"/>
      <c r="AZ276" s="526"/>
      <c r="BA276" s="526"/>
      <c r="BB276" s="526"/>
      <c r="BC276" s="526"/>
      <c r="BD276" s="526"/>
      <c r="BE276" s="526"/>
      <c r="BF276" s="526"/>
      <c r="BG276" s="526"/>
      <c r="BH276" s="526"/>
      <c r="BI276" s="526"/>
      <c r="BJ276" s="526"/>
      <c r="BK276" s="526"/>
      <c r="BL276" s="526"/>
      <c r="BM276" s="526"/>
      <c r="BN276" s="526"/>
      <c r="BO276" s="526"/>
      <c r="BP276" s="526"/>
      <c r="BQ276" s="526"/>
      <c r="BR276" s="526"/>
      <c r="BS276" s="526"/>
      <c r="BT276" s="526"/>
      <c r="BU276" s="526"/>
      <c r="BV276" s="526"/>
      <c r="BW276" s="526"/>
      <c r="BX276" s="526"/>
      <c r="BY276" s="526"/>
      <c r="BZ276" s="526"/>
      <c r="CA276" s="526"/>
      <c r="CB276" s="526"/>
      <c r="CC276" s="526"/>
      <c r="CD276" s="526"/>
      <c r="CE276" s="526"/>
      <c r="CF276" s="526"/>
      <c r="CG276" s="526"/>
      <c r="CH276" s="526"/>
      <c r="CI276" s="526"/>
      <c r="CJ276" s="526"/>
      <c r="CK276" s="526"/>
      <c r="CL276" s="526"/>
      <c r="CM276" s="526"/>
      <c r="CN276" s="526"/>
      <c r="CO276" s="526"/>
      <c r="CP276" s="526"/>
      <c r="CQ276" s="526"/>
      <c r="CR276" s="526"/>
      <c r="CS276" s="526"/>
      <c r="CT276" s="526"/>
      <c r="CU276" s="526"/>
      <c r="CV276" s="526"/>
      <c r="CW276" s="526"/>
      <c r="CX276" s="526"/>
      <c r="CY276" s="526"/>
      <c r="CZ276" s="526"/>
      <c r="DA276" s="526"/>
      <c r="DB276" s="526"/>
      <c r="DC276" s="526"/>
      <c r="DD276" s="526"/>
      <c r="DE276" s="526"/>
      <c r="DF276" s="526"/>
      <c r="DG276" s="526"/>
      <c r="DH276" s="526"/>
      <c r="DI276" s="526"/>
      <c r="DJ276" s="526"/>
      <c r="DK276" s="526"/>
      <c r="DL276" s="526"/>
      <c r="DM276" s="526"/>
      <c r="DN276" s="526"/>
      <c r="DO276" s="526"/>
      <c r="DP276" s="526"/>
      <c r="DQ276" s="526"/>
      <c r="DR276" s="526"/>
      <c r="DS276" s="526"/>
      <c r="DT276" s="526"/>
      <c r="DU276" s="526"/>
      <c r="DV276" s="526"/>
      <c r="DW276" s="526"/>
      <c r="DX276" s="526"/>
      <c r="DY276" s="526"/>
      <c r="DZ276" s="526"/>
      <c r="EA276" s="526"/>
      <c r="EB276" s="526"/>
      <c r="EC276" s="526"/>
      <c r="ED276" s="526"/>
      <c r="EE276" s="526"/>
      <c r="EF276" s="526"/>
      <c r="EG276" s="526"/>
      <c r="EH276" s="526"/>
      <c r="EI276" s="526"/>
      <c r="EJ276" s="526"/>
      <c r="EK276" s="526"/>
      <c r="EL276" s="526"/>
      <c r="EM276" s="526"/>
      <c r="EN276" s="526"/>
      <c r="EO276" s="526"/>
      <c r="EP276" s="526"/>
      <c r="EQ276" s="526"/>
      <c r="ER276" s="526"/>
      <c r="ES276" s="526"/>
      <c r="ET276" s="526"/>
      <c r="EU276" s="526"/>
      <c r="EV276" s="526"/>
      <c r="EW276" s="526"/>
      <c r="EX276" s="526"/>
      <c r="EY276" s="526"/>
      <c r="EZ276" s="526"/>
      <c r="FA276" s="526"/>
      <c r="FB276" s="526"/>
      <c r="FC276" s="526"/>
      <c r="FD276" s="526"/>
      <c r="FE276" s="526"/>
      <c r="FF276" s="526"/>
      <c r="FG276" s="526"/>
      <c r="FH276" s="526"/>
      <c r="FI276" s="526"/>
      <c r="FJ276" s="526"/>
      <c r="FK276" s="526"/>
      <c r="FL276" s="526"/>
      <c r="FM276" s="526"/>
      <c r="FN276" s="526"/>
      <c r="FO276" s="526"/>
      <c r="FP276" s="526"/>
      <c r="FQ276" s="526"/>
      <c r="FR276" s="526"/>
      <c r="FS276" s="526"/>
      <c r="FT276" s="526"/>
      <c r="FU276" s="526"/>
      <c r="FV276" s="526"/>
      <c r="FW276" s="526"/>
      <c r="FX276" s="526"/>
      <c r="FY276" s="526"/>
      <c r="FZ276" s="526"/>
      <c r="GA276" s="526"/>
      <c r="GB276" s="526"/>
      <c r="GC276" s="526"/>
      <c r="GD276" s="526"/>
      <c r="GE276" s="526"/>
      <c r="GF276" s="526"/>
      <c r="GG276" s="526"/>
      <c r="GH276" s="526"/>
      <c r="GI276" s="526"/>
      <c r="GJ276" s="526"/>
      <c r="GK276" s="526"/>
      <c r="GL276" s="526"/>
      <c r="GM276" s="526"/>
      <c r="GN276" s="526"/>
      <c r="GO276" s="526"/>
      <c r="GP276" s="526"/>
      <c r="GQ276" s="526"/>
      <c r="GR276" s="526"/>
      <c r="GS276" s="526"/>
      <c r="GT276" s="526"/>
      <c r="GU276" s="526"/>
      <c r="GV276" s="526"/>
      <c r="GW276" s="526"/>
      <c r="GX276" s="526"/>
      <c r="GY276" s="526"/>
      <c r="GZ276" s="526"/>
      <c r="HA276" s="526"/>
      <c r="HB276" s="526"/>
      <c r="HC276" s="526"/>
      <c r="HD276" s="526"/>
      <c r="HE276" s="526"/>
      <c r="HF276" s="526"/>
      <c r="HG276" s="526"/>
      <c r="HH276" s="526"/>
      <c r="HI276" s="526"/>
      <c r="HJ276" s="526"/>
      <c r="HK276" s="526"/>
      <c r="HL276" s="526"/>
      <c r="HM276" s="526"/>
      <c r="HN276" s="526"/>
      <c r="HO276" s="526"/>
      <c r="HP276" s="526"/>
      <c r="HQ276" s="526"/>
      <c r="HR276" s="526"/>
      <c r="HS276" s="526"/>
      <c r="HT276" s="526"/>
      <c r="HU276" s="526"/>
      <c r="HV276" s="526"/>
      <c r="HW276" s="526"/>
      <c r="HX276" s="526"/>
      <c r="HY276" s="526"/>
      <c r="HZ276" s="526"/>
      <c r="IA276" s="526"/>
      <c r="IB276" s="526"/>
      <c r="IC276" s="526"/>
      <c r="ID276" s="526"/>
      <c r="IE276" s="526"/>
      <c r="IF276" s="526"/>
      <c r="IG276" s="526"/>
      <c r="IH276" s="526"/>
      <c r="II276" s="526"/>
      <c r="IJ276" s="526"/>
      <c r="IK276" s="526"/>
      <c r="IL276" s="526"/>
      <c r="IM276" s="526"/>
      <c r="IN276" s="526"/>
      <c r="IO276" s="526"/>
      <c r="IP276" s="526"/>
      <c r="IQ276" s="526"/>
      <c r="IR276" s="526"/>
      <c r="IS276" s="526"/>
      <c r="IT276" s="526"/>
      <c r="IU276" s="526"/>
      <c r="IV276" s="526"/>
    </row>
    <row r="277" spans="1:256" s="569" customFormat="1" ht="11.25">
      <c r="A277" s="543"/>
      <c r="B277" s="526" t="s">
        <v>1157</v>
      </c>
      <c r="C277" s="631" t="s">
        <v>1135</v>
      </c>
      <c r="D277" s="632">
        <v>1</v>
      </c>
      <c r="E277" s="888"/>
      <c r="F277" s="478">
        <f>D277*E277</f>
        <v>0</v>
      </c>
      <c r="G277" s="633"/>
      <c r="H277" s="633"/>
      <c r="I277" s="526"/>
      <c r="J277" s="526"/>
      <c r="K277" s="526"/>
      <c r="L277" s="526"/>
      <c r="M277" s="526"/>
      <c r="N277" s="526"/>
      <c r="O277" s="526"/>
      <c r="P277" s="526"/>
      <c r="Q277" s="526"/>
      <c r="R277" s="526"/>
      <c r="S277" s="526"/>
      <c r="T277" s="526"/>
      <c r="U277" s="526"/>
      <c r="V277" s="526"/>
      <c r="W277" s="526"/>
      <c r="X277" s="526"/>
      <c r="Y277" s="526"/>
      <c r="Z277" s="526"/>
      <c r="AA277" s="526"/>
      <c r="AB277" s="526"/>
      <c r="AC277" s="526"/>
      <c r="AD277" s="526"/>
      <c r="AE277" s="526"/>
      <c r="AF277" s="526"/>
      <c r="AG277" s="526"/>
      <c r="AH277" s="526"/>
      <c r="AI277" s="526"/>
      <c r="AJ277" s="526"/>
      <c r="AK277" s="526"/>
      <c r="AL277" s="526"/>
      <c r="AM277" s="526"/>
      <c r="AN277" s="526"/>
      <c r="AO277" s="526"/>
      <c r="AP277" s="526"/>
      <c r="AQ277" s="526"/>
      <c r="AR277" s="526"/>
      <c r="AS277" s="526"/>
      <c r="AT277" s="526"/>
      <c r="AU277" s="526"/>
      <c r="AV277" s="526"/>
      <c r="AW277" s="526"/>
      <c r="AX277" s="526"/>
      <c r="AY277" s="526"/>
      <c r="AZ277" s="526"/>
      <c r="BA277" s="526"/>
      <c r="BB277" s="526"/>
      <c r="BC277" s="526"/>
      <c r="BD277" s="526"/>
      <c r="BE277" s="526"/>
      <c r="BF277" s="526"/>
      <c r="BG277" s="526"/>
      <c r="BH277" s="526"/>
      <c r="BI277" s="526"/>
      <c r="BJ277" s="526"/>
      <c r="BK277" s="526"/>
      <c r="BL277" s="526"/>
      <c r="BM277" s="526"/>
      <c r="BN277" s="526"/>
      <c r="BO277" s="526"/>
      <c r="BP277" s="526"/>
      <c r="BQ277" s="526"/>
      <c r="BR277" s="526"/>
      <c r="BS277" s="526"/>
      <c r="BT277" s="526"/>
      <c r="BU277" s="526"/>
      <c r="BV277" s="526"/>
      <c r="BW277" s="526"/>
      <c r="BX277" s="526"/>
      <c r="BY277" s="526"/>
      <c r="BZ277" s="526"/>
      <c r="CA277" s="526"/>
      <c r="CB277" s="526"/>
      <c r="CC277" s="526"/>
      <c r="CD277" s="526"/>
      <c r="CE277" s="526"/>
      <c r="CF277" s="526"/>
      <c r="CG277" s="526"/>
      <c r="CH277" s="526"/>
      <c r="CI277" s="526"/>
      <c r="CJ277" s="526"/>
      <c r="CK277" s="526"/>
      <c r="CL277" s="526"/>
      <c r="CM277" s="526"/>
      <c r="CN277" s="526"/>
      <c r="CO277" s="526"/>
      <c r="CP277" s="526"/>
      <c r="CQ277" s="526"/>
      <c r="CR277" s="526"/>
      <c r="CS277" s="526"/>
      <c r="CT277" s="526"/>
      <c r="CU277" s="526"/>
      <c r="CV277" s="526"/>
      <c r="CW277" s="526"/>
      <c r="CX277" s="526"/>
      <c r="CY277" s="526"/>
      <c r="CZ277" s="526"/>
      <c r="DA277" s="526"/>
      <c r="DB277" s="526"/>
      <c r="DC277" s="526"/>
      <c r="DD277" s="526"/>
      <c r="DE277" s="526"/>
      <c r="DF277" s="526"/>
      <c r="DG277" s="526"/>
      <c r="DH277" s="526"/>
      <c r="DI277" s="526"/>
      <c r="DJ277" s="526"/>
      <c r="DK277" s="526"/>
      <c r="DL277" s="526"/>
      <c r="DM277" s="526"/>
      <c r="DN277" s="526"/>
      <c r="DO277" s="526"/>
      <c r="DP277" s="526"/>
      <c r="DQ277" s="526"/>
      <c r="DR277" s="526"/>
      <c r="DS277" s="526"/>
      <c r="DT277" s="526"/>
      <c r="DU277" s="526"/>
      <c r="DV277" s="526"/>
      <c r="DW277" s="526"/>
      <c r="DX277" s="526"/>
      <c r="DY277" s="526"/>
      <c r="DZ277" s="526"/>
      <c r="EA277" s="526"/>
      <c r="EB277" s="526"/>
      <c r="EC277" s="526"/>
      <c r="ED277" s="526"/>
      <c r="EE277" s="526"/>
      <c r="EF277" s="526"/>
      <c r="EG277" s="526"/>
      <c r="EH277" s="526"/>
      <c r="EI277" s="526"/>
      <c r="EJ277" s="526"/>
      <c r="EK277" s="526"/>
      <c r="EL277" s="526"/>
      <c r="EM277" s="526"/>
      <c r="EN277" s="526"/>
      <c r="EO277" s="526"/>
      <c r="EP277" s="526"/>
      <c r="EQ277" s="526"/>
      <c r="ER277" s="526"/>
      <c r="ES277" s="526"/>
      <c r="ET277" s="526"/>
      <c r="EU277" s="526"/>
      <c r="EV277" s="526"/>
      <c r="EW277" s="526"/>
      <c r="EX277" s="526"/>
      <c r="EY277" s="526"/>
      <c r="EZ277" s="526"/>
      <c r="FA277" s="526"/>
      <c r="FB277" s="526"/>
      <c r="FC277" s="526"/>
      <c r="FD277" s="526"/>
      <c r="FE277" s="526"/>
      <c r="FF277" s="526"/>
      <c r="FG277" s="526"/>
      <c r="FH277" s="526"/>
      <c r="FI277" s="526"/>
      <c r="FJ277" s="526"/>
      <c r="FK277" s="526"/>
      <c r="FL277" s="526"/>
      <c r="FM277" s="526"/>
      <c r="FN277" s="526"/>
      <c r="FO277" s="526"/>
      <c r="FP277" s="526"/>
      <c r="FQ277" s="526"/>
      <c r="FR277" s="526"/>
      <c r="FS277" s="526"/>
      <c r="FT277" s="526"/>
      <c r="FU277" s="526"/>
      <c r="FV277" s="526"/>
      <c r="FW277" s="526"/>
      <c r="FX277" s="526"/>
      <c r="FY277" s="526"/>
      <c r="FZ277" s="526"/>
      <c r="GA277" s="526"/>
      <c r="GB277" s="526"/>
      <c r="GC277" s="526"/>
      <c r="GD277" s="526"/>
      <c r="GE277" s="526"/>
      <c r="GF277" s="526"/>
      <c r="GG277" s="526"/>
      <c r="GH277" s="526"/>
      <c r="GI277" s="526"/>
      <c r="GJ277" s="526"/>
      <c r="GK277" s="526"/>
      <c r="GL277" s="526"/>
      <c r="GM277" s="526"/>
      <c r="GN277" s="526"/>
      <c r="GO277" s="526"/>
      <c r="GP277" s="526"/>
      <c r="GQ277" s="526"/>
      <c r="GR277" s="526"/>
      <c r="GS277" s="526"/>
      <c r="GT277" s="526"/>
      <c r="GU277" s="526"/>
      <c r="GV277" s="526"/>
      <c r="GW277" s="526"/>
      <c r="GX277" s="526"/>
      <c r="GY277" s="526"/>
      <c r="GZ277" s="526"/>
      <c r="HA277" s="526"/>
      <c r="HB277" s="526"/>
      <c r="HC277" s="526"/>
      <c r="HD277" s="526"/>
      <c r="HE277" s="526"/>
      <c r="HF277" s="526"/>
      <c r="HG277" s="526"/>
      <c r="HH277" s="526"/>
      <c r="HI277" s="526"/>
      <c r="HJ277" s="526"/>
      <c r="HK277" s="526"/>
      <c r="HL277" s="526"/>
      <c r="HM277" s="526"/>
      <c r="HN277" s="526"/>
      <c r="HO277" s="526"/>
      <c r="HP277" s="526"/>
      <c r="HQ277" s="526"/>
      <c r="HR277" s="526"/>
      <c r="HS277" s="526"/>
      <c r="HT277" s="526"/>
      <c r="HU277" s="526"/>
      <c r="HV277" s="526"/>
      <c r="HW277" s="526"/>
      <c r="HX277" s="526"/>
      <c r="HY277" s="526"/>
      <c r="HZ277" s="526"/>
      <c r="IA277" s="526"/>
      <c r="IB277" s="526"/>
      <c r="IC277" s="526"/>
      <c r="ID277" s="526"/>
      <c r="IE277" s="526"/>
      <c r="IF277" s="526"/>
      <c r="IG277" s="526"/>
      <c r="IH277" s="526"/>
      <c r="II277" s="526"/>
      <c r="IJ277" s="526"/>
      <c r="IK277" s="526"/>
      <c r="IL277" s="526"/>
      <c r="IM277" s="526"/>
      <c r="IN277" s="526"/>
      <c r="IO277" s="526"/>
      <c r="IP277" s="526"/>
      <c r="IQ277" s="526"/>
      <c r="IR277" s="526"/>
      <c r="IS277" s="526"/>
      <c r="IT277" s="526"/>
      <c r="IU277" s="526"/>
      <c r="IV277" s="526"/>
    </row>
    <row r="278" spans="1:256" s="569" customFormat="1" ht="11.25">
      <c r="A278" s="543"/>
      <c r="B278" s="526"/>
      <c r="C278" s="631"/>
      <c r="D278" s="632"/>
      <c r="E278" s="478"/>
      <c r="F278" s="478"/>
      <c r="G278" s="633"/>
      <c r="H278" s="633"/>
      <c r="I278" s="526"/>
      <c r="J278" s="526"/>
      <c r="K278" s="526"/>
      <c r="L278" s="526"/>
      <c r="M278" s="526"/>
      <c r="N278" s="526"/>
      <c r="O278" s="526"/>
      <c r="P278" s="526"/>
      <c r="Q278" s="526"/>
      <c r="R278" s="526"/>
      <c r="S278" s="526"/>
      <c r="T278" s="526"/>
      <c r="U278" s="526"/>
      <c r="V278" s="526"/>
      <c r="W278" s="526"/>
      <c r="X278" s="526"/>
      <c r="Y278" s="526"/>
      <c r="Z278" s="526"/>
      <c r="AA278" s="526"/>
      <c r="AB278" s="526"/>
      <c r="AC278" s="526"/>
      <c r="AD278" s="526"/>
      <c r="AE278" s="526"/>
      <c r="AF278" s="526"/>
      <c r="AG278" s="526"/>
      <c r="AH278" s="526"/>
      <c r="AI278" s="526"/>
      <c r="AJ278" s="526"/>
      <c r="AK278" s="526"/>
      <c r="AL278" s="526"/>
      <c r="AM278" s="526"/>
      <c r="AN278" s="526"/>
      <c r="AO278" s="526"/>
      <c r="AP278" s="526"/>
      <c r="AQ278" s="526"/>
      <c r="AR278" s="526"/>
      <c r="AS278" s="526"/>
      <c r="AT278" s="526"/>
      <c r="AU278" s="526"/>
      <c r="AV278" s="526"/>
      <c r="AW278" s="526"/>
      <c r="AX278" s="526"/>
      <c r="AY278" s="526"/>
      <c r="AZ278" s="526"/>
      <c r="BA278" s="526"/>
      <c r="BB278" s="526"/>
      <c r="BC278" s="526"/>
      <c r="BD278" s="526"/>
      <c r="BE278" s="526"/>
      <c r="BF278" s="526"/>
      <c r="BG278" s="526"/>
      <c r="BH278" s="526"/>
      <c r="BI278" s="526"/>
      <c r="BJ278" s="526"/>
      <c r="BK278" s="526"/>
      <c r="BL278" s="526"/>
      <c r="BM278" s="526"/>
      <c r="BN278" s="526"/>
      <c r="BO278" s="526"/>
      <c r="BP278" s="526"/>
      <c r="BQ278" s="526"/>
      <c r="BR278" s="526"/>
      <c r="BS278" s="526"/>
      <c r="BT278" s="526"/>
      <c r="BU278" s="526"/>
      <c r="BV278" s="526"/>
      <c r="BW278" s="526"/>
      <c r="BX278" s="526"/>
      <c r="BY278" s="526"/>
      <c r="BZ278" s="526"/>
      <c r="CA278" s="526"/>
      <c r="CB278" s="526"/>
      <c r="CC278" s="526"/>
      <c r="CD278" s="526"/>
      <c r="CE278" s="526"/>
      <c r="CF278" s="526"/>
      <c r="CG278" s="526"/>
      <c r="CH278" s="526"/>
      <c r="CI278" s="526"/>
      <c r="CJ278" s="526"/>
      <c r="CK278" s="526"/>
      <c r="CL278" s="526"/>
      <c r="CM278" s="526"/>
      <c r="CN278" s="526"/>
      <c r="CO278" s="526"/>
      <c r="CP278" s="526"/>
      <c r="CQ278" s="526"/>
      <c r="CR278" s="526"/>
      <c r="CS278" s="526"/>
      <c r="CT278" s="526"/>
      <c r="CU278" s="526"/>
      <c r="CV278" s="526"/>
      <c r="CW278" s="526"/>
      <c r="CX278" s="526"/>
      <c r="CY278" s="526"/>
      <c r="CZ278" s="526"/>
      <c r="DA278" s="526"/>
      <c r="DB278" s="526"/>
      <c r="DC278" s="526"/>
      <c r="DD278" s="526"/>
      <c r="DE278" s="526"/>
      <c r="DF278" s="526"/>
      <c r="DG278" s="526"/>
      <c r="DH278" s="526"/>
      <c r="DI278" s="526"/>
      <c r="DJ278" s="526"/>
      <c r="DK278" s="526"/>
      <c r="DL278" s="526"/>
      <c r="DM278" s="526"/>
      <c r="DN278" s="526"/>
      <c r="DO278" s="526"/>
      <c r="DP278" s="526"/>
      <c r="DQ278" s="526"/>
      <c r="DR278" s="526"/>
      <c r="DS278" s="526"/>
      <c r="DT278" s="526"/>
      <c r="DU278" s="526"/>
      <c r="DV278" s="526"/>
      <c r="DW278" s="526"/>
      <c r="DX278" s="526"/>
      <c r="DY278" s="526"/>
      <c r="DZ278" s="526"/>
      <c r="EA278" s="526"/>
      <c r="EB278" s="526"/>
      <c r="EC278" s="526"/>
      <c r="ED278" s="526"/>
      <c r="EE278" s="526"/>
      <c r="EF278" s="526"/>
      <c r="EG278" s="526"/>
      <c r="EH278" s="526"/>
      <c r="EI278" s="526"/>
      <c r="EJ278" s="526"/>
      <c r="EK278" s="526"/>
      <c r="EL278" s="526"/>
      <c r="EM278" s="526"/>
      <c r="EN278" s="526"/>
      <c r="EO278" s="526"/>
      <c r="EP278" s="526"/>
      <c r="EQ278" s="526"/>
      <c r="ER278" s="526"/>
      <c r="ES278" s="526"/>
      <c r="ET278" s="526"/>
      <c r="EU278" s="526"/>
      <c r="EV278" s="526"/>
      <c r="EW278" s="526"/>
      <c r="EX278" s="526"/>
      <c r="EY278" s="526"/>
      <c r="EZ278" s="526"/>
      <c r="FA278" s="526"/>
      <c r="FB278" s="526"/>
      <c r="FC278" s="526"/>
      <c r="FD278" s="526"/>
      <c r="FE278" s="526"/>
      <c r="FF278" s="526"/>
      <c r="FG278" s="526"/>
      <c r="FH278" s="526"/>
      <c r="FI278" s="526"/>
      <c r="FJ278" s="526"/>
      <c r="FK278" s="526"/>
      <c r="FL278" s="526"/>
      <c r="FM278" s="526"/>
      <c r="FN278" s="526"/>
      <c r="FO278" s="526"/>
      <c r="FP278" s="526"/>
      <c r="FQ278" s="526"/>
      <c r="FR278" s="526"/>
      <c r="FS278" s="526"/>
      <c r="FT278" s="526"/>
      <c r="FU278" s="526"/>
      <c r="FV278" s="526"/>
      <c r="FW278" s="526"/>
      <c r="FX278" s="526"/>
      <c r="FY278" s="526"/>
      <c r="FZ278" s="526"/>
      <c r="GA278" s="526"/>
      <c r="GB278" s="526"/>
      <c r="GC278" s="526"/>
      <c r="GD278" s="526"/>
      <c r="GE278" s="526"/>
      <c r="GF278" s="526"/>
      <c r="GG278" s="526"/>
      <c r="GH278" s="526"/>
      <c r="GI278" s="526"/>
      <c r="GJ278" s="526"/>
      <c r="GK278" s="526"/>
      <c r="GL278" s="526"/>
      <c r="GM278" s="526"/>
      <c r="GN278" s="526"/>
      <c r="GO278" s="526"/>
      <c r="GP278" s="526"/>
      <c r="GQ278" s="526"/>
      <c r="GR278" s="526"/>
      <c r="GS278" s="526"/>
      <c r="GT278" s="526"/>
      <c r="GU278" s="526"/>
      <c r="GV278" s="526"/>
      <c r="GW278" s="526"/>
      <c r="GX278" s="526"/>
      <c r="GY278" s="526"/>
      <c r="GZ278" s="526"/>
      <c r="HA278" s="526"/>
      <c r="HB278" s="526"/>
      <c r="HC278" s="526"/>
      <c r="HD278" s="526"/>
      <c r="HE278" s="526"/>
      <c r="HF278" s="526"/>
      <c r="HG278" s="526"/>
      <c r="HH278" s="526"/>
      <c r="HI278" s="526"/>
      <c r="HJ278" s="526"/>
      <c r="HK278" s="526"/>
      <c r="HL278" s="526"/>
      <c r="HM278" s="526"/>
      <c r="HN278" s="526"/>
      <c r="HO278" s="526"/>
      <c r="HP278" s="526"/>
      <c r="HQ278" s="526"/>
      <c r="HR278" s="526"/>
      <c r="HS278" s="526"/>
      <c r="HT278" s="526"/>
      <c r="HU278" s="526"/>
      <c r="HV278" s="526"/>
      <c r="HW278" s="526"/>
      <c r="HX278" s="526"/>
      <c r="HY278" s="526"/>
      <c r="HZ278" s="526"/>
      <c r="IA278" s="526"/>
      <c r="IB278" s="526"/>
      <c r="IC278" s="526"/>
      <c r="ID278" s="526"/>
      <c r="IE278" s="526"/>
      <c r="IF278" s="526"/>
      <c r="IG278" s="526"/>
      <c r="IH278" s="526"/>
      <c r="II278" s="526"/>
      <c r="IJ278" s="526"/>
      <c r="IK278" s="526"/>
      <c r="IL278" s="526"/>
      <c r="IM278" s="526"/>
      <c r="IN278" s="526"/>
      <c r="IO278" s="526"/>
      <c r="IP278" s="526"/>
      <c r="IQ278" s="526"/>
      <c r="IR278" s="526"/>
      <c r="IS278" s="526"/>
      <c r="IT278" s="526"/>
      <c r="IU278" s="526"/>
      <c r="IV278" s="526"/>
    </row>
    <row r="279" spans="1:256" s="569" customFormat="1" ht="11.25">
      <c r="A279" s="543" t="s">
        <v>254</v>
      </c>
      <c r="B279" s="600" t="s">
        <v>1442</v>
      </c>
      <c r="C279" s="631"/>
      <c r="D279" s="632"/>
      <c r="E279" s="495"/>
      <c r="F279" s="495"/>
      <c r="G279" s="633"/>
      <c r="H279" s="633"/>
      <c r="I279" s="526"/>
      <c r="J279" s="526"/>
      <c r="K279" s="526"/>
      <c r="L279" s="526"/>
      <c r="M279" s="526"/>
      <c r="N279" s="526"/>
      <c r="O279" s="526"/>
      <c r="P279" s="526"/>
      <c r="Q279" s="526"/>
      <c r="R279" s="526"/>
      <c r="S279" s="526"/>
      <c r="T279" s="526"/>
      <c r="U279" s="526"/>
      <c r="V279" s="526"/>
      <c r="W279" s="526"/>
      <c r="X279" s="526"/>
      <c r="Y279" s="526"/>
      <c r="Z279" s="526"/>
      <c r="AA279" s="526"/>
      <c r="AB279" s="526"/>
      <c r="AC279" s="526"/>
      <c r="AD279" s="526"/>
      <c r="AE279" s="526"/>
      <c r="AF279" s="526"/>
      <c r="AG279" s="526"/>
      <c r="AH279" s="526"/>
      <c r="AI279" s="526"/>
      <c r="AJ279" s="526"/>
      <c r="AK279" s="526"/>
      <c r="AL279" s="526"/>
      <c r="AM279" s="526"/>
      <c r="AN279" s="526"/>
      <c r="AO279" s="526"/>
      <c r="AP279" s="526"/>
      <c r="AQ279" s="526"/>
      <c r="AR279" s="526"/>
      <c r="AS279" s="526"/>
      <c r="AT279" s="526"/>
      <c r="AU279" s="526"/>
      <c r="AV279" s="526"/>
      <c r="AW279" s="526"/>
      <c r="AX279" s="526"/>
      <c r="AY279" s="526"/>
      <c r="AZ279" s="526"/>
      <c r="BA279" s="526"/>
      <c r="BB279" s="526"/>
      <c r="BC279" s="526"/>
      <c r="BD279" s="526"/>
      <c r="BE279" s="526"/>
      <c r="BF279" s="526"/>
      <c r="BG279" s="526"/>
      <c r="BH279" s="526"/>
      <c r="BI279" s="526"/>
      <c r="BJ279" s="526"/>
      <c r="BK279" s="526"/>
      <c r="BL279" s="526"/>
      <c r="BM279" s="526"/>
      <c r="BN279" s="526"/>
      <c r="BO279" s="526"/>
      <c r="BP279" s="526"/>
      <c r="BQ279" s="526"/>
      <c r="BR279" s="526"/>
      <c r="BS279" s="526"/>
      <c r="BT279" s="526"/>
      <c r="BU279" s="526"/>
      <c r="BV279" s="526"/>
      <c r="BW279" s="526"/>
      <c r="BX279" s="526"/>
      <c r="BY279" s="526"/>
      <c r="BZ279" s="526"/>
      <c r="CA279" s="526"/>
      <c r="CB279" s="526"/>
      <c r="CC279" s="526"/>
      <c r="CD279" s="526"/>
      <c r="CE279" s="526"/>
      <c r="CF279" s="526"/>
      <c r="CG279" s="526"/>
      <c r="CH279" s="526"/>
      <c r="CI279" s="526"/>
      <c r="CJ279" s="526"/>
      <c r="CK279" s="526"/>
      <c r="CL279" s="526"/>
      <c r="CM279" s="526"/>
      <c r="CN279" s="526"/>
      <c r="CO279" s="526"/>
      <c r="CP279" s="526"/>
      <c r="CQ279" s="526"/>
      <c r="CR279" s="526"/>
      <c r="CS279" s="526"/>
      <c r="CT279" s="526"/>
      <c r="CU279" s="526"/>
      <c r="CV279" s="526"/>
      <c r="CW279" s="526"/>
      <c r="CX279" s="526"/>
      <c r="CY279" s="526"/>
      <c r="CZ279" s="526"/>
      <c r="DA279" s="526"/>
      <c r="DB279" s="526"/>
      <c r="DC279" s="526"/>
      <c r="DD279" s="526"/>
      <c r="DE279" s="526"/>
      <c r="DF279" s="526"/>
      <c r="DG279" s="526"/>
      <c r="DH279" s="526"/>
      <c r="DI279" s="526"/>
      <c r="DJ279" s="526"/>
      <c r="DK279" s="526"/>
      <c r="DL279" s="526"/>
      <c r="DM279" s="526"/>
      <c r="DN279" s="526"/>
      <c r="DO279" s="526"/>
      <c r="DP279" s="526"/>
      <c r="DQ279" s="526"/>
      <c r="DR279" s="526"/>
      <c r="DS279" s="526"/>
      <c r="DT279" s="526"/>
      <c r="DU279" s="526"/>
      <c r="DV279" s="526"/>
      <c r="DW279" s="526"/>
      <c r="DX279" s="526"/>
      <c r="DY279" s="526"/>
      <c r="DZ279" s="526"/>
      <c r="EA279" s="526"/>
      <c r="EB279" s="526"/>
      <c r="EC279" s="526"/>
      <c r="ED279" s="526"/>
      <c r="EE279" s="526"/>
      <c r="EF279" s="526"/>
      <c r="EG279" s="526"/>
      <c r="EH279" s="526"/>
      <c r="EI279" s="526"/>
      <c r="EJ279" s="526"/>
      <c r="EK279" s="526"/>
      <c r="EL279" s="526"/>
      <c r="EM279" s="526"/>
      <c r="EN279" s="526"/>
      <c r="EO279" s="526"/>
      <c r="EP279" s="526"/>
      <c r="EQ279" s="526"/>
      <c r="ER279" s="526"/>
      <c r="ES279" s="526"/>
      <c r="ET279" s="526"/>
      <c r="EU279" s="526"/>
      <c r="EV279" s="526"/>
      <c r="EW279" s="526"/>
      <c r="EX279" s="526"/>
      <c r="EY279" s="526"/>
      <c r="EZ279" s="526"/>
      <c r="FA279" s="526"/>
      <c r="FB279" s="526"/>
      <c r="FC279" s="526"/>
      <c r="FD279" s="526"/>
      <c r="FE279" s="526"/>
      <c r="FF279" s="526"/>
      <c r="FG279" s="526"/>
      <c r="FH279" s="526"/>
      <c r="FI279" s="526"/>
      <c r="FJ279" s="526"/>
      <c r="FK279" s="526"/>
      <c r="FL279" s="526"/>
      <c r="FM279" s="526"/>
      <c r="FN279" s="526"/>
      <c r="FO279" s="526"/>
      <c r="FP279" s="526"/>
      <c r="FQ279" s="526"/>
      <c r="FR279" s="526"/>
      <c r="FS279" s="526"/>
      <c r="FT279" s="526"/>
      <c r="FU279" s="526"/>
      <c r="FV279" s="526"/>
      <c r="FW279" s="526"/>
      <c r="FX279" s="526"/>
      <c r="FY279" s="526"/>
      <c r="FZ279" s="526"/>
      <c r="GA279" s="526"/>
      <c r="GB279" s="526"/>
      <c r="GC279" s="526"/>
      <c r="GD279" s="526"/>
      <c r="GE279" s="526"/>
      <c r="GF279" s="526"/>
      <c r="GG279" s="526"/>
      <c r="GH279" s="526"/>
      <c r="GI279" s="526"/>
      <c r="GJ279" s="526"/>
      <c r="GK279" s="526"/>
      <c r="GL279" s="526"/>
      <c r="GM279" s="526"/>
      <c r="GN279" s="526"/>
      <c r="GO279" s="526"/>
      <c r="GP279" s="526"/>
      <c r="GQ279" s="526"/>
      <c r="GR279" s="526"/>
      <c r="GS279" s="526"/>
      <c r="GT279" s="526"/>
      <c r="GU279" s="526"/>
      <c r="GV279" s="526"/>
      <c r="GW279" s="526"/>
      <c r="GX279" s="526"/>
      <c r="GY279" s="526"/>
      <c r="GZ279" s="526"/>
      <c r="HA279" s="526"/>
      <c r="HB279" s="526"/>
      <c r="HC279" s="526"/>
      <c r="HD279" s="526"/>
      <c r="HE279" s="526"/>
      <c r="HF279" s="526"/>
      <c r="HG279" s="526"/>
      <c r="HH279" s="526"/>
      <c r="HI279" s="526"/>
      <c r="HJ279" s="526"/>
      <c r="HK279" s="526"/>
      <c r="HL279" s="526"/>
      <c r="HM279" s="526"/>
      <c r="HN279" s="526"/>
      <c r="HO279" s="526"/>
      <c r="HP279" s="526"/>
      <c r="HQ279" s="526"/>
      <c r="HR279" s="526"/>
      <c r="HS279" s="526"/>
      <c r="HT279" s="526"/>
      <c r="HU279" s="526"/>
      <c r="HV279" s="526"/>
      <c r="HW279" s="526"/>
      <c r="HX279" s="526"/>
      <c r="HY279" s="526"/>
      <c r="HZ279" s="526"/>
      <c r="IA279" s="526"/>
      <c r="IB279" s="526"/>
      <c r="IC279" s="526"/>
      <c r="ID279" s="526"/>
      <c r="IE279" s="526"/>
      <c r="IF279" s="526"/>
      <c r="IG279" s="526"/>
      <c r="IH279" s="526"/>
      <c r="II279" s="526"/>
      <c r="IJ279" s="526"/>
      <c r="IK279" s="526"/>
      <c r="IL279" s="526"/>
      <c r="IM279" s="526"/>
      <c r="IN279" s="526"/>
      <c r="IO279" s="526"/>
      <c r="IP279" s="526"/>
      <c r="IQ279" s="526"/>
      <c r="IR279" s="526"/>
      <c r="IS279" s="526"/>
      <c r="IT279" s="526"/>
      <c r="IU279" s="526"/>
      <c r="IV279" s="526"/>
    </row>
    <row r="280" spans="1:256" s="569" customFormat="1" ht="22.5">
      <c r="A280" s="543"/>
      <c r="B280" s="526" t="s">
        <v>1443</v>
      </c>
      <c r="C280" s="631"/>
      <c r="D280" s="632"/>
      <c r="E280" s="495"/>
      <c r="F280" s="495"/>
      <c r="G280" s="633"/>
      <c r="H280" s="633"/>
      <c r="I280" s="526"/>
      <c r="J280" s="526"/>
      <c r="K280" s="526"/>
      <c r="L280" s="526"/>
      <c r="M280" s="526"/>
      <c r="N280" s="526"/>
      <c r="O280" s="526"/>
      <c r="P280" s="526"/>
      <c r="Q280" s="526"/>
      <c r="R280" s="526"/>
      <c r="S280" s="526"/>
      <c r="T280" s="526"/>
      <c r="U280" s="526"/>
      <c r="V280" s="526"/>
      <c r="W280" s="526"/>
      <c r="X280" s="526"/>
      <c r="Y280" s="526"/>
      <c r="Z280" s="526"/>
      <c r="AA280" s="526"/>
      <c r="AB280" s="526"/>
      <c r="AC280" s="526"/>
      <c r="AD280" s="526"/>
      <c r="AE280" s="526"/>
      <c r="AF280" s="526"/>
      <c r="AG280" s="526"/>
      <c r="AH280" s="526"/>
      <c r="AI280" s="526"/>
      <c r="AJ280" s="526"/>
      <c r="AK280" s="526"/>
      <c r="AL280" s="526"/>
      <c r="AM280" s="526"/>
      <c r="AN280" s="526"/>
      <c r="AO280" s="526"/>
      <c r="AP280" s="526"/>
      <c r="AQ280" s="526"/>
      <c r="AR280" s="526"/>
      <c r="AS280" s="526"/>
      <c r="AT280" s="526"/>
      <c r="AU280" s="526"/>
      <c r="AV280" s="526"/>
      <c r="AW280" s="526"/>
      <c r="AX280" s="526"/>
      <c r="AY280" s="526"/>
      <c r="AZ280" s="526"/>
      <c r="BA280" s="526"/>
      <c r="BB280" s="526"/>
      <c r="BC280" s="526"/>
      <c r="BD280" s="526"/>
      <c r="BE280" s="526"/>
      <c r="BF280" s="526"/>
      <c r="BG280" s="526"/>
      <c r="BH280" s="526"/>
      <c r="BI280" s="526"/>
      <c r="BJ280" s="526"/>
      <c r="BK280" s="526"/>
      <c r="BL280" s="526"/>
      <c r="BM280" s="526"/>
      <c r="BN280" s="526"/>
      <c r="BO280" s="526"/>
      <c r="BP280" s="526"/>
      <c r="BQ280" s="526"/>
      <c r="BR280" s="526"/>
      <c r="BS280" s="526"/>
      <c r="BT280" s="526"/>
      <c r="BU280" s="526"/>
      <c r="BV280" s="526"/>
      <c r="BW280" s="526"/>
      <c r="BX280" s="526"/>
      <c r="BY280" s="526"/>
      <c r="BZ280" s="526"/>
      <c r="CA280" s="526"/>
      <c r="CB280" s="526"/>
      <c r="CC280" s="526"/>
      <c r="CD280" s="526"/>
      <c r="CE280" s="526"/>
      <c r="CF280" s="526"/>
      <c r="CG280" s="526"/>
      <c r="CH280" s="526"/>
      <c r="CI280" s="526"/>
      <c r="CJ280" s="526"/>
      <c r="CK280" s="526"/>
      <c r="CL280" s="526"/>
      <c r="CM280" s="526"/>
      <c r="CN280" s="526"/>
      <c r="CO280" s="526"/>
      <c r="CP280" s="526"/>
      <c r="CQ280" s="526"/>
      <c r="CR280" s="526"/>
      <c r="CS280" s="526"/>
      <c r="CT280" s="526"/>
      <c r="CU280" s="526"/>
      <c r="CV280" s="526"/>
      <c r="CW280" s="526"/>
      <c r="CX280" s="526"/>
      <c r="CY280" s="526"/>
      <c r="CZ280" s="526"/>
      <c r="DA280" s="526"/>
      <c r="DB280" s="526"/>
      <c r="DC280" s="526"/>
      <c r="DD280" s="526"/>
      <c r="DE280" s="526"/>
      <c r="DF280" s="526"/>
      <c r="DG280" s="526"/>
      <c r="DH280" s="526"/>
      <c r="DI280" s="526"/>
      <c r="DJ280" s="526"/>
      <c r="DK280" s="526"/>
      <c r="DL280" s="526"/>
      <c r="DM280" s="526"/>
      <c r="DN280" s="526"/>
      <c r="DO280" s="526"/>
      <c r="DP280" s="526"/>
      <c r="DQ280" s="526"/>
      <c r="DR280" s="526"/>
      <c r="DS280" s="526"/>
      <c r="DT280" s="526"/>
      <c r="DU280" s="526"/>
      <c r="DV280" s="526"/>
      <c r="DW280" s="526"/>
      <c r="DX280" s="526"/>
      <c r="DY280" s="526"/>
      <c r="DZ280" s="526"/>
      <c r="EA280" s="526"/>
      <c r="EB280" s="526"/>
      <c r="EC280" s="526"/>
      <c r="ED280" s="526"/>
      <c r="EE280" s="526"/>
      <c r="EF280" s="526"/>
      <c r="EG280" s="526"/>
      <c r="EH280" s="526"/>
      <c r="EI280" s="526"/>
      <c r="EJ280" s="526"/>
      <c r="EK280" s="526"/>
      <c r="EL280" s="526"/>
      <c r="EM280" s="526"/>
      <c r="EN280" s="526"/>
      <c r="EO280" s="526"/>
      <c r="EP280" s="526"/>
      <c r="EQ280" s="526"/>
      <c r="ER280" s="526"/>
      <c r="ES280" s="526"/>
      <c r="ET280" s="526"/>
      <c r="EU280" s="526"/>
      <c r="EV280" s="526"/>
      <c r="EW280" s="526"/>
      <c r="EX280" s="526"/>
      <c r="EY280" s="526"/>
      <c r="EZ280" s="526"/>
      <c r="FA280" s="526"/>
      <c r="FB280" s="526"/>
      <c r="FC280" s="526"/>
      <c r="FD280" s="526"/>
      <c r="FE280" s="526"/>
      <c r="FF280" s="526"/>
      <c r="FG280" s="526"/>
      <c r="FH280" s="526"/>
      <c r="FI280" s="526"/>
      <c r="FJ280" s="526"/>
      <c r="FK280" s="526"/>
      <c r="FL280" s="526"/>
      <c r="FM280" s="526"/>
      <c r="FN280" s="526"/>
      <c r="FO280" s="526"/>
      <c r="FP280" s="526"/>
      <c r="FQ280" s="526"/>
      <c r="FR280" s="526"/>
      <c r="FS280" s="526"/>
      <c r="FT280" s="526"/>
      <c r="FU280" s="526"/>
      <c r="FV280" s="526"/>
      <c r="FW280" s="526"/>
      <c r="FX280" s="526"/>
      <c r="FY280" s="526"/>
      <c r="FZ280" s="526"/>
      <c r="GA280" s="526"/>
      <c r="GB280" s="526"/>
      <c r="GC280" s="526"/>
      <c r="GD280" s="526"/>
      <c r="GE280" s="526"/>
      <c r="GF280" s="526"/>
      <c r="GG280" s="526"/>
      <c r="GH280" s="526"/>
      <c r="GI280" s="526"/>
      <c r="GJ280" s="526"/>
      <c r="GK280" s="526"/>
      <c r="GL280" s="526"/>
      <c r="GM280" s="526"/>
      <c r="GN280" s="526"/>
      <c r="GO280" s="526"/>
      <c r="GP280" s="526"/>
      <c r="GQ280" s="526"/>
      <c r="GR280" s="526"/>
      <c r="GS280" s="526"/>
      <c r="GT280" s="526"/>
      <c r="GU280" s="526"/>
      <c r="GV280" s="526"/>
      <c r="GW280" s="526"/>
      <c r="GX280" s="526"/>
      <c r="GY280" s="526"/>
      <c r="GZ280" s="526"/>
      <c r="HA280" s="526"/>
      <c r="HB280" s="526"/>
      <c r="HC280" s="526"/>
      <c r="HD280" s="526"/>
      <c r="HE280" s="526"/>
      <c r="HF280" s="526"/>
      <c r="HG280" s="526"/>
      <c r="HH280" s="526"/>
      <c r="HI280" s="526"/>
      <c r="HJ280" s="526"/>
      <c r="HK280" s="526"/>
      <c r="HL280" s="526"/>
      <c r="HM280" s="526"/>
      <c r="HN280" s="526"/>
      <c r="HO280" s="526"/>
      <c r="HP280" s="526"/>
      <c r="HQ280" s="526"/>
      <c r="HR280" s="526"/>
      <c r="HS280" s="526"/>
      <c r="HT280" s="526"/>
      <c r="HU280" s="526"/>
      <c r="HV280" s="526"/>
      <c r="HW280" s="526"/>
      <c r="HX280" s="526"/>
      <c r="HY280" s="526"/>
      <c r="HZ280" s="526"/>
      <c r="IA280" s="526"/>
      <c r="IB280" s="526"/>
      <c r="IC280" s="526"/>
      <c r="ID280" s="526"/>
      <c r="IE280" s="526"/>
      <c r="IF280" s="526"/>
      <c r="IG280" s="526"/>
      <c r="IH280" s="526"/>
      <c r="II280" s="526"/>
      <c r="IJ280" s="526"/>
      <c r="IK280" s="526"/>
      <c r="IL280" s="526"/>
      <c r="IM280" s="526"/>
      <c r="IN280" s="526"/>
      <c r="IO280" s="526"/>
      <c r="IP280" s="526"/>
      <c r="IQ280" s="526"/>
      <c r="IR280" s="526"/>
      <c r="IS280" s="526"/>
      <c r="IT280" s="526"/>
      <c r="IU280" s="526"/>
      <c r="IV280" s="526"/>
    </row>
    <row r="281" spans="1:256" s="569" customFormat="1" ht="56.25">
      <c r="A281" s="543"/>
      <c r="B281" s="526" t="s">
        <v>1444</v>
      </c>
      <c r="C281" s="631"/>
      <c r="D281" s="632"/>
      <c r="E281" s="495"/>
      <c r="F281" s="495"/>
      <c r="G281" s="633"/>
      <c r="H281" s="633"/>
      <c r="I281" s="526"/>
      <c r="J281" s="526"/>
      <c r="K281" s="526"/>
      <c r="L281" s="526"/>
      <c r="M281" s="526"/>
      <c r="N281" s="526"/>
      <c r="O281" s="526"/>
      <c r="P281" s="526"/>
      <c r="Q281" s="526"/>
      <c r="R281" s="526"/>
      <c r="S281" s="526"/>
      <c r="T281" s="526"/>
      <c r="U281" s="526"/>
      <c r="V281" s="526"/>
      <c r="W281" s="526"/>
      <c r="X281" s="526"/>
      <c r="Y281" s="526"/>
      <c r="Z281" s="526"/>
      <c r="AA281" s="526"/>
      <c r="AB281" s="526"/>
      <c r="AC281" s="526"/>
      <c r="AD281" s="526"/>
      <c r="AE281" s="526"/>
      <c r="AF281" s="526"/>
      <c r="AG281" s="526"/>
      <c r="AH281" s="526"/>
      <c r="AI281" s="526"/>
      <c r="AJ281" s="526"/>
      <c r="AK281" s="526"/>
      <c r="AL281" s="526"/>
      <c r="AM281" s="526"/>
      <c r="AN281" s="526"/>
      <c r="AO281" s="526"/>
      <c r="AP281" s="526"/>
      <c r="AQ281" s="526"/>
      <c r="AR281" s="526"/>
      <c r="AS281" s="526"/>
      <c r="AT281" s="526"/>
      <c r="AU281" s="526"/>
      <c r="AV281" s="526"/>
      <c r="AW281" s="526"/>
      <c r="AX281" s="526"/>
      <c r="AY281" s="526"/>
      <c r="AZ281" s="526"/>
      <c r="BA281" s="526"/>
      <c r="BB281" s="526"/>
      <c r="BC281" s="526"/>
      <c r="BD281" s="526"/>
      <c r="BE281" s="526"/>
      <c r="BF281" s="526"/>
      <c r="BG281" s="526"/>
      <c r="BH281" s="526"/>
      <c r="BI281" s="526"/>
      <c r="BJ281" s="526"/>
      <c r="BK281" s="526"/>
      <c r="BL281" s="526"/>
      <c r="BM281" s="526"/>
      <c r="BN281" s="526"/>
      <c r="BO281" s="526"/>
      <c r="BP281" s="526"/>
      <c r="BQ281" s="526"/>
      <c r="BR281" s="526"/>
      <c r="BS281" s="526"/>
      <c r="BT281" s="526"/>
      <c r="BU281" s="526"/>
      <c r="BV281" s="526"/>
      <c r="BW281" s="526"/>
      <c r="BX281" s="526"/>
      <c r="BY281" s="526"/>
      <c r="BZ281" s="526"/>
      <c r="CA281" s="526"/>
      <c r="CB281" s="526"/>
      <c r="CC281" s="526"/>
      <c r="CD281" s="526"/>
      <c r="CE281" s="526"/>
      <c r="CF281" s="526"/>
      <c r="CG281" s="526"/>
      <c r="CH281" s="526"/>
      <c r="CI281" s="526"/>
      <c r="CJ281" s="526"/>
      <c r="CK281" s="526"/>
      <c r="CL281" s="526"/>
      <c r="CM281" s="526"/>
      <c r="CN281" s="526"/>
      <c r="CO281" s="526"/>
      <c r="CP281" s="526"/>
      <c r="CQ281" s="526"/>
      <c r="CR281" s="526"/>
      <c r="CS281" s="526"/>
      <c r="CT281" s="526"/>
      <c r="CU281" s="526"/>
      <c r="CV281" s="526"/>
      <c r="CW281" s="526"/>
      <c r="CX281" s="526"/>
      <c r="CY281" s="526"/>
      <c r="CZ281" s="526"/>
      <c r="DA281" s="526"/>
      <c r="DB281" s="526"/>
      <c r="DC281" s="526"/>
      <c r="DD281" s="526"/>
      <c r="DE281" s="526"/>
      <c r="DF281" s="526"/>
      <c r="DG281" s="526"/>
      <c r="DH281" s="526"/>
      <c r="DI281" s="526"/>
      <c r="DJ281" s="526"/>
      <c r="DK281" s="526"/>
      <c r="DL281" s="526"/>
      <c r="DM281" s="526"/>
      <c r="DN281" s="526"/>
      <c r="DO281" s="526"/>
      <c r="DP281" s="526"/>
      <c r="DQ281" s="526"/>
      <c r="DR281" s="526"/>
      <c r="DS281" s="526"/>
      <c r="DT281" s="526"/>
      <c r="DU281" s="526"/>
      <c r="DV281" s="526"/>
      <c r="DW281" s="526"/>
      <c r="DX281" s="526"/>
      <c r="DY281" s="526"/>
      <c r="DZ281" s="526"/>
      <c r="EA281" s="526"/>
      <c r="EB281" s="526"/>
      <c r="EC281" s="526"/>
      <c r="ED281" s="526"/>
      <c r="EE281" s="526"/>
      <c r="EF281" s="526"/>
      <c r="EG281" s="526"/>
      <c r="EH281" s="526"/>
      <c r="EI281" s="526"/>
      <c r="EJ281" s="526"/>
      <c r="EK281" s="526"/>
      <c r="EL281" s="526"/>
      <c r="EM281" s="526"/>
      <c r="EN281" s="526"/>
      <c r="EO281" s="526"/>
      <c r="EP281" s="526"/>
      <c r="EQ281" s="526"/>
      <c r="ER281" s="526"/>
      <c r="ES281" s="526"/>
      <c r="ET281" s="526"/>
      <c r="EU281" s="526"/>
      <c r="EV281" s="526"/>
      <c r="EW281" s="526"/>
      <c r="EX281" s="526"/>
      <c r="EY281" s="526"/>
      <c r="EZ281" s="526"/>
      <c r="FA281" s="526"/>
      <c r="FB281" s="526"/>
      <c r="FC281" s="526"/>
      <c r="FD281" s="526"/>
      <c r="FE281" s="526"/>
      <c r="FF281" s="526"/>
      <c r="FG281" s="526"/>
      <c r="FH281" s="526"/>
      <c r="FI281" s="526"/>
      <c r="FJ281" s="526"/>
      <c r="FK281" s="526"/>
      <c r="FL281" s="526"/>
      <c r="FM281" s="526"/>
      <c r="FN281" s="526"/>
      <c r="FO281" s="526"/>
      <c r="FP281" s="526"/>
      <c r="FQ281" s="526"/>
      <c r="FR281" s="526"/>
      <c r="FS281" s="526"/>
      <c r="FT281" s="526"/>
      <c r="FU281" s="526"/>
      <c r="FV281" s="526"/>
      <c r="FW281" s="526"/>
      <c r="FX281" s="526"/>
      <c r="FY281" s="526"/>
      <c r="FZ281" s="526"/>
      <c r="GA281" s="526"/>
      <c r="GB281" s="526"/>
      <c r="GC281" s="526"/>
      <c r="GD281" s="526"/>
      <c r="GE281" s="526"/>
      <c r="GF281" s="526"/>
      <c r="GG281" s="526"/>
      <c r="GH281" s="526"/>
      <c r="GI281" s="526"/>
      <c r="GJ281" s="526"/>
      <c r="GK281" s="526"/>
      <c r="GL281" s="526"/>
      <c r="GM281" s="526"/>
      <c r="GN281" s="526"/>
      <c r="GO281" s="526"/>
      <c r="GP281" s="526"/>
      <c r="GQ281" s="526"/>
      <c r="GR281" s="526"/>
      <c r="GS281" s="526"/>
      <c r="GT281" s="526"/>
      <c r="GU281" s="526"/>
      <c r="GV281" s="526"/>
      <c r="GW281" s="526"/>
      <c r="GX281" s="526"/>
      <c r="GY281" s="526"/>
      <c r="GZ281" s="526"/>
      <c r="HA281" s="526"/>
      <c r="HB281" s="526"/>
      <c r="HC281" s="526"/>
      <c r="HD281" s="526"/>
      <c r="HE281" s="526"/>
      <c r="HF281" s="526"/>
      <c r="HG281" s="526"/>
      <c r="HH281" s="526"/>
      <c r="HI281" s="526"/>
      <c r="HJ281" s="526"/>
      <c r="HK281" s="526"/>
      <c r="HL281" s="526"/>
      <c r="HM281" s="526"/>
      <c r="HN281" s="526"/>
      <c r="HO281" s="526"/>
      <c r="HP281" s="526"/>
      <c r="HQ281" s="526"/>
      <c r="HR281" s="526"/>
      <c r="HS281" s="526"/>
      <c r="HT281" s="526"/>
      <c r="HU281" s="526"/>
      <c r="HV281" s="526"/>
      <c r="HW281" s="526"/>
      <c r="HX281" s="526"/>
      <c r="HY281" s="526"/>
      <c r="HZ281" s="526"/>
      <c r="IA281" s="526"/>
      <c r="IB281" s="526"/>
      <c r="IC281" s="526"/>
      <c r="ID281" s="526"/>
      <c r="IE281" s="526"/>
      <c r="IF281" s="526"/>
      <c r="IG281" s="526"/>
      <c r="IH281" s="526"/>
      <c r="II281" s="526"/>
      <c r="IJ281" s="526"/>
      <c r="IK281" s="526"/>
      <c r="IL281" s="526"/>
      <c r="IM281" s="526"/>
      <c r="IN281" s="526"/>
      <c r="IO281" s="526"/>
      <c r="IP281" s="526"/>
      <c r="IQ281" s="526"/>
      <c r="IR281" s="526"/>
      <c r="IS281" s="526"/>
      <c r="IT281" s="526"/>
      <c r="IU281" s="526"/>
      <c r="IV281" s="526"/>
    </row>
    <row r="282" spans="1:256" s="569" customFormat="1" ht="22.5">
      <c r="A282" s="543"/>
      <c r="B282" s="526" t="s">
        <v>1445</v>
      </c>
      <c r="C282" s="631"/>
      <c r="D282" s="632"/>
      <c r="E282" s="495"/>
      <c r="F282" s="495"/>
      <c r="G282" s="633"/>
      <c r="H282" s="633"/>
      <c r="I282" s="526"/>
      <c r="J282" s="526"/>
      <c r="K282" s="526"/>
      <c r="L282" s="526"/>
      <c r="M282" s="526"/>
      <c r="N282" s="526"/>
      <c r="O282" s="526"/>
      <c r="P282" s="526"/>
      <c r="Q282" s="526"/>
      <c r="R282" s="526"/>
      <c r="S282" s="526"/>
      <c r="T282" s="526"/>
      <c r="U282" s="526"/>
      <c r="V282" s="526"/>
      <c r="W282" s="526"/>
      <c r="X282" s="526"/>
      <c r="Y282" s="526"/>
      <c r="Z282" s="526"/>
      <c r="AA282" s="526"/>
      <c r="AB282" s="526"/>
      <c r="AC282" s="526"/>
      <c r="AD282" s="526"/>
      <c r="AE282" s="526"/>
      <c r="AF282" s="526"/>
      <c r="AG282" s="526"/>
      <c r="AH282" s="526"/>
      <c r="AI282" s="526"/>
      <c r="AJ282" s="526"/>
      <c r="AK282" s="526"/>
      <c r="AL282" s="526"/>
      <c r="AM282" s="526"/>
      <c r="AN282" s="526"/>
      <c r="AO282" s="526"/>
      <c r="AP282" s="526"/>
      <c r="AQ282" s="526"/>
      <c r="AR282" s="526"/>
      <c r="AS282" s="526"/>
      <c r="AT282" s="526"/>
      <c r="AU282" s="526"/>
      <c r="AV282" s="526"/>
      <c r="AW282" s="526"/>
      <c r="AX282" s="526"/>
      <c r="AY282" s="526"/>
      <c r="AZ282" s="526"/>
      <c r="BA282" s="526"/>
      <c r="BB282" s="526"/>
      <c r="BC282" s="526"/>
      <c r="BD282" s="526"/>
      <c r="BE282" s="526"/>
      <c r="BF282" s="526"/>
      <c r="BG282" s="526"/>
      <c r="BH282" s="526"/>
      <c r="BI282" s="526"/>
      <c r="BJ282" s="526"/>
      <c r="BK282" s="526"/>
      <c r="BL282" s="526"/>
      <c r="BM282" s="526"/>
      <c r="BN282" s="526"/>
      <c r="BO282" s="526"/>
      <c r="BP282" s="526"/>
      <c r="BQ282" s="526"/>
      <c r="BR282" s="526"/>
      <c r="BS282" s="526"/>
      <c r="BT282" s="526"/>
      <c r="BU282" s="526"/>
      <c r="BV282" s="526"/>
      <c r="BW282" s="526"/>
      <c r="BX282" s="526"/>
      <c r="BY282" s="526"/>
      <c r="BZ282" s="526"/>
      <c r="CA282" s="526"/>
      <c r="CB282" s="526"/>
      <c r="CC282" s="526"/>
      <c r="CD282" s="526"/>
      <c r="CE282" s="526"/>
      <c r="CF282" s="526"/>
      <c r="CG282" s="526"/>
      <c r="CH282" s="526"/>
      <c r="CI282" s="526"/>
      <c r="CJ282" s="526"/>
      <c r="CK282" s="526"/>
      <c r="CL282" s="526"/>
      <c r="CM282" s="526"/>
      <c r="CN282" s="526"/>
      <c r="CO282" s="526"/>
      <c r="CP282" s="526"/>
      <c r="CQ282" s="526"/>
      <c r="CR282" s="526"/>
      <c r="CS282" s="526"/>
      <c r="CT282" s="526"/>
      <c r="CU282" s="526"/>
      <c r="CV282" s="526"/>
      <c r="CW282" s="526"/>
      <c r="CX282" s="526"/>
      <c r="CY282" s="526"/>
      <c r="CZ282" s="526"/>
      <c r="DA282" s="526"/>
      <c r="DB282" s="526"/>
      <c r="DC282" s="526"/>
      <c r="DD282" s="526"/>
      <c r="DE282" s="526"/>
      <c r="DF282" s="526"/>
      <c r="DG282" s="526"/>
      <c r="DH282" s="526"/>
      <c r="DI282" s="526"/>
      <c r="DJ282" s="526"/>
      <c r="DK282" s="526"/>
      <c r="DL282" s="526"/>
      <c r="DM282" s="526"/>
      <c r="DN282" s="526"/>
      <c r="DO282" s="526"/>
      <c r="DP282" s="526"/>
      <c r="DQ282" s="526"/>
      <c r="DR282" s="526"/>
      <c r="DS282" s="526"/>
      <c r="DT282" s="526"/>
      <c r="DU282" s="526"/>
      <c r="DV282" s="526"/>
      <c r="DW282" s="526"/>
      <c r="DX282" s="526"/>
      <c r="DY282" s="526"/>
      <c r="DZ282" s="526"/>
      <c r="EA282" s="526"/>
      <c r="EB282" s="526"/>
      <c r="EC282" s="526"/>
      <c r="ED282" s="526"/>
      <c r="EE282" s="526"/>
      <c r="EF282" s="526"/>
      <c r="EG282" s="526"/>
      <c r="EH282" s="526"/>
      <c r="EI282" s="526"/>
      <c r="EJ282" s="526"/>
      <c r="EK282" s="526"/>
      <c r="EL282" s="526"/>
      <c r="EM282" s="526"/>
      <c r="EN282" s="526"/>
      <c r="EO282" s="526"/>
      <c r="EP282" s="526"/>
      <c r="EQ282" s="526"/>
      <c r="ER282" s="526"/>
      <c r="ES282" s="526"/>
      <c r="ET282" s="526"/>
      <c r="EU282" s="526"/>
      <c r="EV282" s="526"/>
      <c r="EW282" s="526"/>
      <c r="EX282" s="526"/>
      <c r="EY282" s="526"/>
      <c r="EZ282" s="526"/>
      <c r="FA282" s="526"/>
      <c r="FB282" s="526"/>
      <c r="FC282" s="526"/>
      <c r="FD282" s="526"/>
      <c r="FE282" s="526"/>
      <c r="FF282" s="526"/>
      <c r="FG282" s="526"/>
      <c r="FH282" s="526"/>
      <c r="FI282" s="526"/>
      <c r="FJ282" s="526"/>
      <c r="FK282" s="526"/>
      <c r="FL282" s="526"/>
      <c r="FM282" s="526"/>
      <c r="FN282" s="526"/>
      <c r="FO282" s="526"/>
      <c r="FP282" s="526"/>
      <c r="FQ282" s="526"/>
      <c r="FR282" s="526"/>
      <c r="FS282" s="526"/>
      <c r="FT282" s="526"/>
      <c r="FU282" s="526"/>
      <c r="FV282" s="526"/>
      <c r="FW282" s="526"/>
      <c r="FX282" s="526"/>
      <c r="FY282" s="526"/>
      <c r="FZ282" s="526"/>
      <c r="GA282" s="526"/>
      <c r="GB282" s="526"/>
      <c r="GC282" s="526"/>
      <c r="GD282" s="526"/>
      <c r="GE282" s="526"/>
      <c r="GF282" s="526"/>
      <c r="GG282" s="526"/>
      <c r="GH282" s="526"/>
      <c r="GI282" s="526"/>
      <c r="GJ282" s="526"/>
      <c r="GK282" s="526"/>
      <c r="GL282" s="526"/>
      <c r="GM282" s="526"/>
      <c r="GN282" s="526"/>
      <c r="GO282" s="526"/>
      <c r="GP282" s="526"/>
      <c r="GQ282" s="526"/>
      <c r="GR282" s="526"/>
      <c r="GS282" s="526"/>
      <c r="GT282" s="526"/>
      <c r="GU282" s="526"/>
      <c r="GV282" s="526"/>
      <c r="GW282" s="526"/>
      <c r="GX282" s="526"/>
      <c r="GY282" s="526"/>
      <c r="GZ282" s="526"/>
      <c r="HA282" s="526"/>
      <c r="HB282" s="526"/>
      <c r="HC282" s="526"/>
      <c r="HD282" s="526"/>
      <c r="HE282" s="526"/>
      <c r="HF282" s="526"/>
      <c r="HG282" s="526"/>
      <c r="HH282" s="526"/>
      <c r="HI282" s="526"/>
      <c r="HJ282" s="526"/>
      <c r="HK282" s="526"/>
      <c r="HL282" s="526"/>
      <c r="HM282" s="526"/>
      <c r="HN282" s="526"/>
      <c r="HO282" s="526"/>
      <c r="HP282" s="526"/>
      <c r="HQ282" s="526"/>
      <c r="HR282" s="526"/>
      <c r="HS282" s="526"/>
      <c r="HT282" s="526"/>
      <c r="HU282" s="526"/>
      <c r="HV282" s="526"/>
      <c r="HW282" s="526"/>
      <c r="HX282" s="526"/>
      <c r="HY282" s="526"/>
      <c r="HZ282" s="526"/>
      <c r="IA282" s="526"/>
      <c r="IB282" s="526"/>
      <c r="IC282" s="526"/>
      <c r="ID282" s="526"/>
      <c r="IE282" s="526"/>
      <c r="IF282" s="526"/>
      <c r="IG282" s="526"/>
      <c r="IH282" s="526"/>
      <c r="II282" s="526"/>
      <c r="IJ282" s="526"/>
      <c r="IK282" s="526"/>
      <c r="IL282" s="526"/>
      <c r="IM282" s="526"/>
      <c r="IN282" s="526"/>
      <c r="IO282" s="526"/>
      <c r="IP282" s="526"/>
      <c r="IQ282" s="526"/>
      <c r="IR282" s="526"/>
      <c r="IS282" s="526"/>
      <c r="IT282" s="526"/>
      <c r="IU282" s="526"/>
      <c r="IV282" s="526"/>
    </row>
    <row r="283" spans="1:256" s="569" customFormat="1" ht="22.5">
      <c r="A283" s="543"/>
      <c r="B283" s="526" t="s">
        <v>1446</v>
      </c>
      <c r="C283" s="631"/>
      <c r="D283" s="632"/>
      <c r="E283" s="495"/>
      <c r="F283" s="495"/>
      <c r="G283" s="633"/>
      <c r="H283" s="633"/>
      <c r="I283" s="526"/>
      <c r="J283" s="526"/>
      <c r="K283" s="526"/>
      <c r="L283" s="526"/>
      <c r="M283" s="526"/>
      <c r="N283" s="526"/>
      <c r="O283" s="526"/>
      <c r="P283" s="526"/>
      <c r="Q283" s="526"/>
      <c r="R283" s="526"/>
      <c r="S283" s="526"/>
      <c r="T283" s="526"/>
      <c r="U283" s="526"/>
      <c r="V283" s="526"/>
      <c r="W283" s="526"/>
      <c r="X283" s="526"/>
      <c r="Y283" s="526"/>
      <c r="Z283" s="526"/>
      <c r="AA283" s="526"/>
      <c r="AB283" s="526"/>
      <c r="AC283" s="526"/>
      <c r="AD283" s="526"/>
      <c r="AE283" s="526"/>
      <c r="AF283" s="526"/>
      <c r="AG283" s="526"/>
      <c r="AH283" s="526"/>
      <c r="AI283" s="526"/>
      <c r="AJ283" s="526"/>
      <c r="AK283" s="526"/>
      <c r="AL283" s="526"/>
      <c r="AM283" s="526"/>
      <c r="AN283" s="526"/>
      <c r="AO283" s="526"/>
      <c r="AP283" s="526"/>
      <c r="AQ283" s="526"/>
      <c r="AR283" s="526"/>
      <c r="AS283" s="526"/>
      <c r="AT283" s="526"/>
      <c r="AU283" s="526"/>
      <c r="AV283" s="526"/>
      <c r="AW283" s="526"/>
      <c r="AX283" s="526"/>
      <c r="AY283" s="526"/>
      <c r="AZ283" s="526"/>
      <c r="BA283" s="526"/>
      <c r="BB283" s="526"/>
      <c r="BC283" s="526"/>
      <c r="BD283" s="526"/>
      <c r="BE283" s="526"/>
      <c r="BF283" s="526"/>
      <c r="BG283" s="526"/>
      <c r="BH283" s="526"/>
      <c r="BI283" s="526"/>
      <c r="BJ283" s="526"/>
      <c r="BK283" s="526"/>
      <c r="BL283" s="526"/>
      <c r="BM283" s="526"/>
      <c r="BN283" s="526"/>
      <c r="BO283" s="526"/>
      <c r="BP283" s="526"/>
      <c r="BQ283" s="526"/>
      <c r="BR283" s="526"/>
      <c r="BS283" s="526"/>
      <c r="BT283" s="526"/>
      <c r="BU283" s="526"/>
      <c r="BV283" s="526"/>
      <c r="BW283" s="526"/>
      <c r="BX283" s="526"/>
      <c r="BY283" s="526"/>
      <c r="BZ283" s="526"/>
      <c r="CA283" s="526"/>
      <c r="CB283" s="526"/>
      <c r="CC283" s="526"/>
      <c r="CD283" s="526"/>
      <c r="CE283" s="526"/>
      <c r="CF283" s="526"/>
      <c r="CG283" s="526"/>
      <c r="CH283" s="526"/>
      <c r="CI283" s="526"/>
      <c r="CJ283" s="526"/>
      <c r="CK283" s="526"/>
      <c r="CL283" s="526"/>
      <c r="CM283" s="526"/>
      <c r="CN283" s="526"/>
      <c r="CO283" s="526"/>
      <c r="CP283" s="526"/>
      <c r="CQ283" s="526"/>
      <c r="CR283" s="526"/>
      <c r="CS283" s="526"/>
      <c r="CT283" s="526"/>
      <c r="CU283" s="526"/>
      <c r="CV283" s="526"/>
      <c r="CW283" s="526"/>
      <c r="CX283" s="526"/>
      <c r="CY283" s="526"/>
      <c r="CZ283" s="526"/>
      <c r="DA283" s="526"/>
      <c r="DB283" s="526"/>
      <c r="DC283" s="526"/>
      <c r="DD283" s="526"/>
      <c r="DE283" s="526"/>
      <c r="DF283" s="526"/>
      <c r="DG283" s="526"/>
      <c r="DH283" s="526"/>
      <c r="DI283" s="526"/>
      <c r="DJ283" s="526"/>
      <c r="DK283" s="526"/>
      <c r="DL283" s="526"/>
      <c r="DM283" s="526"/>
      <c r="DN283" s="526"/>
      <c r="DO283" s="526"/>
      <c r="DP283" s="526"/>
      <c r="DQ283" s="526"/>
      <c r="DR283" s="526"/>
      <c r="DS283" s="526"/>
      <c r="DT283" s="526"/>
      <c r="DU283" s="526"/>
      <c r="DV283" s="526"/>
      <c r="DW283" s="526"/>
      <c r="DX283" s="526"/>
      <c r="DY283" s="526"/>
      <c r="DZ283" s="526"/>
      <c r="EA283" s="526"/>
      <c r="EB283" s="526"/>
      <c r="EC283" s="526"/>
      <c r="ED283" s="526"/>
      <c r="EE283" s="526"/>
      <c r="EF283" s="526"/>
      <c r="EG283" s="526"/>
      <c r="EH283" s="526"/>
      <c r="EI283" s="526"/>
      <c r="EJ283" s="526"/>
      <c r="EK283" s="526"/>
      <c r="EL283" s="526"/>
      <c r="EM283" s="526"/>
      <c r="EN283" s="526"/>
      <c r="EO283" s="526"/>
      <c r="EP283" s="526"/>
      <c r="EQ283" s="526"/>
      <c r="ER283" s="526"/>
      <c r="ES283" s="526"/>
      <c r="ET283" s="526"/>
      <c r="EU283" s="526"/>
      <c r="EV283" s="526"/>
      <c r="EW283" s="526"/>
      <c r="EX283" s="526"/>
      <c r="EY283" s="526"/>
      <c r="EZ283" s="526"/>
      <c r="FA283" s="526"/>
      <c r="FB283" s="526"/>
      <c r="FC283" s="526"/>
      <c r="FD283" s="526"/>
      <c r="FE283" s="526"/>
      <c r="FF283" s="526"/>
      <c r="FG283" s="526"/>
      <c r="FH283" s="526"/>
      <c r="FI283" s="526"/>
      <c r="FJ283" s="526"/>
      <c r="FK283" s="526"/>
      <c r="FL283" s="526"/>
      <c r="FM283" s="526"/>
      <c r="FN283" s="526"/>
      <c r="FO283" s="526"/>
      <c r="FP283" s="526"/>
      <c r="FQ283" s="526"/>
      <c r="FR283" s="526"/>
      <c r="FS283" s="526"/>
      <c r="FT283" s="526"/>
      <c r="FU283" s="526"/>
      <c r="FV283" s="526"/>
      <c r="FW283" s="526"/>
      <c r="FX283" s="526"/>
      <c r="FY283" s="526"/>
      <c r="FZ283" s="526"/>
      <c r="GA283" s="526"/>
      <c r="GB283" s="526"/>
      <c r="GC283" s="526"/>
      <c r="GD283" s="526"/>
      <c r="GE283" s="526"/>
      <c r="GF283" s="526"/>
      <c r="GG283" s="526"/>
      <c r="GH283" s="526"/>
      <c r="GI283" s="526"/>
      <c r="GJ283" s="526"/>
      <c r="GK283" s="526"/>
      <c r="GL283" s="526"/>
      <c r="GM283" s="526"/>
      <c r="GN283" s="526"/>
      <c r="GO283" s="526"/>
      <c r="GP283" s="526"/>
      <c r="GQ283" s="526"/>
      <c r="GR283" s="526"/>
      <c r="GS283" s="526"/>
      <c r="GT283" s="526"/>
      <c r="GU283" s="526"/>
      <c r="GV283" s="526"/>
      <c r="GW283" s="526"/>
      <c r="GX283" s="526"/>
      <c r="GY283" s="526"/>
      <c r="GZ283" s="526"/>
      <c r="HA283" s="526"/>
      <c r="HB283" s="526"/>
      <c r="HC283" s="526"/>
      <c r="HD283" s="526"/>
      <c r="HE283" s="526"/>
      <c r="HF283" s="526"/>
      <c r="HG283" s="526"/>
      <c r="HH283" s="526"/>
      <c r="HI283" s="526"/>
      <c r="HJ283" s="526"/>
      <c r="HK283" s="526"/>
      <c r="HL283" s="526"/>
      <c r="HM283" s="526"/>
      <c r="HN283" s="526"/>
      <c r="HO283" s="526"/>
      <c r="HP283" s="526"/>
      <c r="HQ283" s="526"/>
      <c r="HR283" s="526"/>
      <c r="HS283" s="526"/>
      <c r="HT283" s="526"/>
      <c r="HU283" s="526"/>
      <c r="HV283" s="526"/>
      <c r="HW283" s="526"/>
      <c r="HX283" s="526"/>
      <c r="HY283" s="526"/>
      <c r="HZ283" s="526"/>
      <c r="IA283" s="526"/>
      <c r="IB283" s="526"/>
      <c r="IC283" s="526"/>
      <c r="ID283" s="526"/>
      <c r="IE283" s="526"/>
      <c r="IF283" s="526"/>
      <c r="IG283" s="526"/>
      <c r="IH283" s="526"/>
      <c r="II283" s="526"/>
      <c r="IJ283" s="526"/>
      <c r="IK283" s="526"/>
      <c r="IL283" s="526"/>
      <c r="IM283" s="526"/>
      <c r="IN283" s="526"/>
      <c r="IO283" s="526"/>
      <c r="IP283" s="526"/>
      <c r="IQ283" s="526"/>
      <c r="IR283" s="526"/>
      <c r="IS283" s="526"/>
      <c r="IT283" s="526"/>
      <c r="IU283" s="526"/>
      <c r="IV283" s="526"/>
    </row>
    <row r="284" spans="1:256" s="569" customFormat="1" ht="106.5" customHeight="1">
      <c r="A284" s="543"/>
      <c r="B284" s="526" t="s">
        <v>1447</v>
      </c>
      <c r="C284" s="631"/>
      <c r="D284" s="632"/>
      <c r="E284" s="495"/>
      <c r="F284" s="495"/>
      <c r="G284" s="633"/>
      <c r="H284" s="633"/>
      <c r="I284" s="526"/>
      <c r="J284" s="526"/>
      <c r="K284" s="526"/>
      <c r="L284" s="526"/>
      <c r="M284" s="526"/>
      <c r="N284" s="526"/>
      <c r="O284" s="526"/>
      <c r="P284" s="526"/>
      <c r="Q284" s="526"/>
      <c r="R284" s="526"/>
      <c r="S284" s="526"/>
      <c r="T284" s="526"/>
      <c r="U284" s="526"/>
      <c r="V284" s="526"/>
      <c r="W284" s="526"/>
      <c r="X284" s="526"/>
      <c r="Y284" s="526"/>
      <c r="Z284" s="526"/>
      <c r="AA284" s="526"/>
      <c r="AB284" s="526"/>
      <c r="AC284" s="526"/>
      <c r="AD284" s="526"/>
      <c r="AE284" s="526"/>
      <c r="AF284" s="526"/>
      <c r="AG284" s="526"/>
      <c r="AH284" s="526"/>
      <c r="AI284" s="526"/>
      <c r="AJ284" s="526"/>
      <c r="AK284" s="526"/>
      <c r="AL284" s="526"/>
      <c r="AM284" s="526"/>
      <c r="AN284" s="526"/>
      <c r="AO284" s="526"/>
      <c r="AP284" s="526"/>
      <c r="AQ284" s="526"/>
      <c r="AR284" s="526"/>
      <c r="AS284" s="526"/>
      <c r="AT284" s="526"/>
      <c r="AU284" s="526"/>
      <c r="AV284" s="526"/>
      <c r="AW284" s="526"/>
      <c r="AX284" s="526"/>
      <c r="AY284" s="526"/>
      <c r="AZ284" s="526"/>
      <c r="BA284" s="526"/>
      <c r="BB284" s="526"/>
      <c r="BC284" s="526"/>
      <c r="BD284" s="526"/>
      <c r="BE284" s="526"/>
      <c r="BF284" s="526"/>
      <c r="BG284" s="526"/>
      <c r="BH284" s="526"/>
      <c r="BI284" s="526"/>
      <c r="BJ284" s="526"/>
      <c r="BK284" s="526"/>
      <c r="BL284" s="526"/>
      <c r="BM284" s="526"/>
      <c r="BN284" s="526"/>
      <c r="BO284" s="526"/>
      <c r="BP284" s="526"/>
      <c r="BQ284" s="526"/>
      <c r="BR284" s="526"/>
      <c r="BS284" s="526"/>
      <c r="BT284" s="526"/>
      <c r="BU284" s="526"/>
      <c r="BV284" s="526"/>
      <c r="BW284" s="526"/>
      <c r="BX284" s="526"/>
      <c r="BY284" s="526"/>
      <c r="BZ284" s="526"/>
      <c r="CA284" s="526"/>
      <c r="CB284" s="526"/>
      <c r="CC284" s="526"/>
      <c r="CD284" s="526"/>
      <c r="CE284" s="526"/>
      <c r="CF284" s="526"/>
      <c r="CG284" s="526"/>
      <c r="CH284" s="526"/>
      <c r="CI284" s="526"/>
      <c r="CJ284" s="526"/>
      <c r="CK284" s="526"/>
      <c r="CL284" s="526"/>
      <c r="CM284" s="526"/>
      <c r="CN284" s="526"/>
      <c r="CO284" s="526"/>
      <c r="CP284" s="526"/>
      <c r="CQ284" s="526"/>
      <c r="CR284" s="526"/>
      <c r="CS284" s="526"/>
      <c r="CT284" s="526"/>
      <c r="CU284" s="526"/>
      <c r="CV284" s="526"/>
      <c r="CW284" s="526"/>
      <c r="CX284" s="526"/>
      <c r="CY284" s="526"/>
      <c r="CZ284" s="526"/>
      <c r="DA284" s="526"/>
      <c r="DB284" s="526"/>
      <c r="DC284" s="526"/>
      <c r="DD284" s="526"/>
      <c r="DE284" s="526"/>
      <c r="DF284" s="526"/>
      <c r="DG284" s="526"/>
      <c r="DH284" s="526"/>
      <c r="DI284" s="526"/>
      <c r="DJ284" s="526"/>
      <c r="DK284" s="526"/>
      <c r="DL284" s="526"/>
      <c r="DM284" s="526"/>
      <c r="DN284" s="526"/>
      <c r="DO284" s="526"/>
      <c r="DP284" s="526"/>
      <c r="DQ284" s="526"/>
      <c r="DR284" s="526"/>
      <c r="DS284" s="526"/>
      <c r="DT284" s="526"/>
      <c r="DU284" s="526"/>
      <c r="DV284" s="526"/>
      <c r="DW284" s="526"/>
      <c r="DX284" s="526"/>
      <c r="DY284" s="526"/>
      <c r="DZ284" s="526"/>
      <c r="EA284" s="526"/>
      <c r="EB284" s="526"/>
      <c r="EC284" s="526"/>
      <c r="ED284" s="526"/>
      <c r="EE284" s="526"/>
      <c r="EF284" s="526"/>
      <c r="EG284" s="526"/>
      <c r="EH284" s="526"/>
      <c r="EI284" s="526"/>
      <c r="EJ284" s="526"/>
      <c r="EK284" s="526"/>
      <c r="EL284" s="526"/>
      <c r="EM284" s="526"/>
      <c r="EN284" s="526"/>
      <c r="EO284" s="526"/>
      <c r="EP284" s="526"/>
      <c r="EQ284" s="526"/>
      <c r="ER284" s="526"/>
      <c r="ES284" s="526"/>
      <c r="ET284" s="526"/>
      <c r="EU284" s="526"/>
      <c r="EV284" s="526"/>
      <c r="EW284" s="526"/>
      <c r="EX284" s="526"/>
      <c r="EY284" s="526"/>
      <c r="EZ284" s="526"/>
      <c r="FA284" s="526"/>
      <c r="FB284" s="526"/>
      <c r="FC284" s="526"/>
      <c r="FD284" s="526"/>
      <c r="FE284" s="526"/>
      <c r="FF284" s="526"/>
      <c r="FG284" s="526"/>
      <c r="FH284" s="526"/>
      <c r="FI284" s="526"/>
      <c r="FJ284" s="526"/>
      <c r="FK284" s="526"/>
      <c r="FL284" s="526"/>
      <c r="FM284" s="526"/>
      <c r="FN284" s="526"/>
      <c r="FO284" s="526"/>
      <c r="FP284" s="526"/>
      <c r="FQ284" s="526"/>
      <c r="FR284" s="526"/>
      <c r="FS284" s="526"/>
      <c r="FT284" s="526"/>
      <c r="FU284" s="526"/>
      <c r="FV284" s="526"/>
      <c r="FW284" s="526"/>
      <c r="FX284" s="526"/>
      <c r="FY284" s="526"/>
      <c r="FZ284" s="526"/>
      <c r="GA284" s="526"/>
      <c r="GB284" s="526"/>
      <c r="GC284" s="526"/>
      <c r="GD284" s="526"/>
      <c r="GE284" s="526"/>
      <c r="GF284" s="526"/>
      <c r="GG284" s="526"/>
      <c r="GH284" s="526"/>
      <c r="GI284" s="526"/>
      <c r="GJ284" s="526"/>
      <c r="GK284" s="526"/>
      <c r="GL284" s="526"/>
      <c r="GM284" s="526"/>
      <c r="GN284" s="526"/>
      <c r="GO284" s="526"/>
      <c r="GP284" s="526"/>
      <c r="GQ284" s="526"/>
      <c r="GR284" s="526"/>
      <c r="GS284" s="526"/>
      <c r="GT284" s="526"/>
      <c r="GU284" s="526"/>
      <c r="GV284" s="526"/>
      <c r="GW284" s="526"/>
      <c r="GX284" s="526"/>
      <c r="GY284" s="526"/>
      <c r="GZ284" s="526"/>
      <c r="HA284" s="526"/>
      <c r="HB284" s="526"/>
      <c r="HC284" s="526"/>
      <c r="HD284" s="526"/>
      <c r="HE284" s="526"/>
      <c r="HF284" s="526"/>
      <c r="HG284" s="526"/>
      <c r="HH284" s="526"/>
      <c r="HI284" s="526"/>
      <c r="HJ284" s="526"/>
      <c r="HK284" s="526"/>
      <c r="HL284" s="526"/>
      <c r="HM284" s="526"/>
      <c r="HN284" s="526"/>
      <c r="HO284" s="526"/>
      <c r="HP284" s="526"/>
      <c r="HQ284" s="526"/>
      <c r="HR284" s="526"/>
      <c r="HS284" s="526"/>
      <c r="HT284" s="526"/>
      <c r="HU284" s="526"/>
      <c r="HV284" s="526"/>
      <c r="HW284" s="526"/>
      <c r="HX284" s="526"/>
      <c r="HY284" s="526"/>
      <c r="HZ284" s="526"/>
      <c r="IA284" s="526"/>
      <c r="IB284" s="526"/>
      <c r="IC284" s="526"/>
      <c r="ID284" s="526"/>
      <c r="IE284" s="526"/>
      <c r="IF284" s="526"/>
      <c r="IG284" s="526"/>
      <c r="IH284" s="526"/>
      <c r="II284" s="526"/>
      <c r="IJ284" s="526"/>
      <c r="IK284" s="526"/>
      <c r="IL284" s="526"/>
      <c r="IM284" s="526"/>
      <c r="IN284" s="526"/>
      <c r="IO284" s="526"/>
      <c r="IP284" s="526"/>
      <c r="IQ284" s="526"/>
      <c r="IR284" s="526"/>
      <c r="IS284" s="526"/>
      <c r="IT284" s="526"/>
      <c r="IU284" s="526"/>
      <c r="IV284" s="526"/>
    </row>
    <row r="285" spans="1:256" s="569" customFormat="1" ht="11.25">
      <c r="A285" s="543"/>
      <c r="B285" s="526" t="s">
        <v>1157</v>
      </c>
      <c r="C285" s="631" t="s">
        <v>1135</v>
      </c>
      <c r="D285" s="632">
        <v>1</v>
      </c>
      <c r="E285" s="888"/>
      <c r="F285" s="478">
        <f>D285*E285</f>
        <v>0</v>
      </c>
      <c r="G285" s="633"/>
      <c r="H285" s="633"/>
      <c r="I285" s="526"/>
      <c r="J285" s="526"/>
      <c r="K285" s="526"/>
      <c r="L285" s="526"/>
      <c r="M285" s="526"/>
      <c r="N285" s="526"/>
      <c r="O285" s="526"/>
      <c r="P285" s="526"/>
      <c r="Q285" s="526"/>
      <c r="R285" s="526"/>
      <c r="S285" s="526"/>
      <c r="T285" s="526"/>
      <c r="U285" s="526"/>
      <c r="V285" s="526"/>
      <c r="W285" s="526"/>
      <c r="X285" s="526"/>
      <c r="Y285" s="526"/>
      <c r="Z285" s="526"/>
      <c r="AA285" s="526"/>
      <c r="AB285" s="526"/>
      <c r="AC285" s="526"/>
      <c r="AD285" s="526"/>
      <c r="AE285" s="526"/>
      <c r="AF285" s="526"/>
      <c r="AG285" s="526"/>
      <c r="AH285" s="526"/>
      <c r="AI285" s="526"/>
      <c r="AJ285" s="526"/>
      <c r="AK285" s="526"/>
      <c r="AL285" s="526"/>
      <c r="AM285" s="526"/>
      <c r="AN285" s="526"/>
      <c r="AO285" s="526"/>
      <c r="AP285" s="526"/>
      <c r="AQ285" s="526"/>
      <c r="AR285" s="526"/>
      <c r="AS285" s="526"/>
      <c r="AT285" s="526"/>
      <c r="AU285" s="526"/>
      <c r="AV285" s="526"/>
      <c r="AW285" s="526"/>
      <c r="AX285" s="526"/>
      <c r="AY285" s="526"/>
      <c r="AZ285" s="526"/>
      <c r="BA285" s="526"/>
      <c r="BB285" s="526"/>
      <c r="BC285" s="526"/>
      <c r="BD285" s="526"/>
      <c r="BE285" s="526"/>
      <c r="BF285" s="526"/>
      <c r="BG285" s="526"/>
      <c r="BH285" s="526"/>
      <c r="BI285" s="526"/>
      <c r="BJ285" s="526"/>
      <c r="BK285" s="526"/>
      <c r="BL285" s="526"/>
      <c r="BM285" s="526"/>
      <c r="BN285" s="526"/>
      <c r="BO285" s="526"/>
      <c r="BP285" s="526"/>
      <c r="BQ285" s="526"/>
      <c r="BR285" s="526"/>
      <c r="BS285" s="526"/>
      <c r="BT285" s="526"/>
      <c r="BU285" s="526"/>
      <c r="BV285" s="526"/>
      <c r="BW285" s="526"/>
      <c r="BX285" s="526"/>
      <c r="BY285" s="526"/>
      <c r="BZ285" s="526"/>
      <c r="CA285" s="526"/>
      <c r="CB285" s="526"/>
      <c r="CC285" s="526"/>
      <c r="CD285" s="526"/>
      <c r="CE285" s="526"/>
      <c r="CF285" s="526"/>
      <c r="CG285" s="526"/>
      <c r="CH285" s="526"/>
      <c r="CI285" s="526"/>
      <c r="CJ285" s="526"/>
      <c r="CK285" s="526"/>
      <c r="CL285" s="526"/>
      <c r="CM285" s="526"/>
      <c r="CN285" s="526"/>
      <c r="CO285" s="526"/>
      <c r="CP285" s="526"/>
      <c r="CQ285" s="526"/>
      <c r="CR285" s="526"/>
      <c r="CS285" s="526"/>
      <c r="CT285" s="526"/>
      <c r="CU285" s="526"/>
      <c r="CV285" s="526"/>
      <c r="CW285" s="526"/>
      <c r="CX285" s="526"/>
      <c r="CY285" s="526"/>
      <c r="CZ285" s="526"/>
      <c r="DA285" s="526"/>
      <c r="DB285" s="526"/>
      <c r="DC285" s="526"/>
      <c r="DD285" s="526"/>
      <c r="DE285" s="526"/>
      <c r="DF285" s="526"/>
      <c r="DG285" s="526"/>
      <c r="DH285" s="526"/>
      <c r="DI285" s="526"/>
      <c r="DJ285" s="526"/>
      <c r="DK285" s="526"/>
      <c r="DL285" s="526"/>
      <c r="DM285" s="526"/>
      <c r="DN285" s="526"/>
      <c r="DO285" s="526"/>
      <c r="DP285" s="526"/>
      <c r="DQ285" s="526"/>
      <c r="DR285" s="526"/>
      <c r="DS285" s="526"/>
      <c r="DT285" s="526"/>
      <c r="DU285" s="526"/>
      <c r="DV285" s="526"/>
      <c r="DW285" s="526"/>
      <c r="DX285" s="526"/>
      <c r="DY285" s="526"/>
      <c r="DZ285" s="526"/>
      <c r="EA285" s="526"/>
      <c r="EB285" s="526"/>
      <c r="EC285" s="526"/>
      <c r="ED285" s="526"/>
      <c r="EE285" s="526"/>
      <c r="EF285" s="526"/>
      <c r="EG285" s="526"/>
      <c r="EH285" s="526"/>
      <c r="EI285" s="526"/>
      <c r="EJ285" s="526"/>
      <c r="EK285" s="526"/>
      <c r="EL285" s="526"/>
      <c r="EM285" s="526"/>
      <c r="EN285" s="526"/>
      <c r="EO285" s="526"/>
      <c r="EP285" s="526"/>
      <c r="EQ285" s="526"/>
      <c r="ER285" s="526"/>
      <c r="ES285" s="526"/>
      <c r="ET285" s="526"/>
      <c r="EU285" s="526"/>
      <c r="EV285" s="526"/>
      <c r="EW285" s="526"/>
      <c r="EX285" s="526"/>
      <c r="EY285" s="526"/>
      <c r="EZ285" s="526"/>
      <c r="FA285" s="526"/>
      <c r="FB285" s="526"/>
      <c r="FC285" s="526"/>
      <c r="FD285" s="526"/>
      <c r="FE285" s="526"/>
      <c r="FF285" s="526"/>
      <c r="FG285" s="526"/>
      <c r="FH285" s="526"/>
      <c r="FI285" s="526"/>
      <c r="FJ285" s="526"/>
      <c r="FK285" s="526"/>
      <c r="FL285" s="526"/>
      <c r="FM285" s="526"/>
      <c r="FN285" s="526"/>
      <c r="FO285" s="526"/>
      <c r="FP285" s="526"/>
      <c r="FQ285" s="526"/>
      <c r="FR285" s="526"/>
      <c r="FS285" s="526"/>
      <c r="FT285" s="526"/>
      <c r="FU285" s="526"/>
      <c r="FV285" s="526"/>
      <c r="FW285" s="526"/>
      <c r="FX285" s="526"/>
      <c r="FY285" s="526"/>
      <c r="FZ285" s="526"/>
      <c r="GA285" s="526"/>
      <c r="GB285" s="526"/>
      <c r="GC285" s="526"/>
      <c r="GD285" s="526"/>
      <c r="GE285" s="526"/>
      <c r="GF285" s="526"/>
      <c r="GG285" s="526"/>
      <c r="GH285" s="526"/>
      <c r="GI285" s="526"/>
      <c r="GJ285" s="526"/>
      <c r="GK285" s="526"/>
      <c r="GL285" s="526"/>
      <c r="GM285" s="526"/>
      <c r="GN285" s="526"/>
      <c r="GO285" s="526"/>
      <c r="GP285" s="526"/>
      <c r="GQ285" s="526"/>
      <c r="GR285" s="526"/>
      <c r="GS285" s="526"/>
      <c r="GT285" s="526"/>
      <c r="GU285" s="526"/>
      <c r="GV285" s="526"/>
      <c r="GW285" s="526"/>
      <c r="GX285" s="526"/>
      <c r="GY285" s="526"/>
      <c r="GZ285" s="526"/>
      <c r="HA285" s="526"/>
      <c r="HB285" s="526"/>
      <c r="HC285" s="526"/>
      <c r="HD285" s="526"/>
      <c r="HE285" s="526"/>
      <c r="HF285" s="526"/>
      <c r="HG285" s="526"/>
      <c r="HH285" s="526"/>
      <c r="HI285" s="526"/>
      <c r="HJ285" s="526"/>
      <c r="HK285" s="526"/>
      <c r="HL285" s="526"/>
      <c r="HM285" s="526"/>
      <c r="HN285" s="526"/>
      <c r="HO285" s="526"/>
      <c r="HP285" s="526"/>
      <c r="HQ285" s="526"/>
      <c r="HR285" s="526"/>
      <c r="HS285" s="526"/>
      <c r="HT285" s="526"/>
      <c r="HU285" s="526"/>
      <c r="HV285" s="526"/>
      <c r="HW285" s="526"/>
      <c r="HX285" s="526"/>
      <c r="HY285" s="526"/>
      <c r="HZ285" s="526"/>
      <c r="IA285" s="526"/>
      <c r="IB285" s="526"/>
      <c r="IC285" s="526"/>
      <c r="ID285" s="526"/>
      <c r="IE285" s="526"/>
      <c r="IF285" s="526"/>
      <c r="IG285" s="526"/>
      <c r="IH285" s="526"/>
      <c r="II285" s="526"/>
      <c r="IJ285" s="526"/>
      <c r="IK285" s="526"/>
      <c r="IL285" s="526"/>
      <c r="IM285" s="526"/>
      <c r="IN285" s="526"/>
      <c r="IO285" s="526"/>
      <c r="IP285" s="526"/>
      <c r="IQ285" s="526"/>
      <c r="IR285" s="526"/>
      <c r="IS285" s="526"/>
      <c r="IT285" s="526"/>
      <c r="IU285" s="526"/>
      <c r="IV285" s="526"/>
    </row>
    <row r="286" spans="1:256" s="569" customFormat="1" ht="11.25">
      <c r="A286" s="543"/>
      <c r="B286" s="526"/>
      <c r="C286" s="631"/>
      <c r="D286" s="632"/>
      <c r="E286" s="478"/>
      <c r="F286" s="495"/>
      <c r="G286" s="633"/>
      <c r="H286" s="633"/>
      <c r="I286" s="526"/>
      <c r="J286" s="526"/>
      <c r="K286" s="526"/>
      <c r="L286" s="526"/>
      <c r="M286" s="526"/>
      <c r="N286" s="526"/>
      <c r="O286" s="526"/>
      <c r="P286" s="526"/>
      <c r="Q286" s="526"/>
      <c r="R286" s="526"/>
      <c r="S286" s="526"/>
      <c r="T286" s="526"/>
      <c r="U286" s="526"/>
      <c r="V286" s="526"/>
      <c r="W286" s="526"/>
      <c r="X286" s="526"/>
      <c r="Y286" s="526"/>
      <c r="Z286" s="526"/>
      <c r="AA286" s="526"/>
      <c r="AB286" s="526"/>
      <c r="AC286" s="526"/>
      <c r="AD286" s="526"/>
      <c r="AE286" s="526"/>
      <c r="AF286" s="526"/>
      <c r="AG286" s="526"/>
      <c r="AH286" s="526"/>
      <c r="AI286" s="526"/>
      <c r="AJ286" s="526"/>
      <c r="AK286" s="526"/>
      <c r="AL286" s="526"/>
      <c r="AM286" s="526"/>
      <c r="AN286" s="526"/>
      <c r="AO286" s="526"/>
      <c r="AP286" s="526"/>
      <c r="AQ286" s="526"/>
      <c r="AR286" s="526"/>
      <c r="AS286" s="526"/>
      <c r="AT286" s="526"/>
      <c r="AU286" s="526"/>
      <c r="AV286" s="526"/>
      <c r="AW286" s="526"/>
      <c r="AX286" s="526"/>
      <c r="AY286" s="526"/>
      <c r="AZ286" s="526"/>
      <c r="BA286" s="526"/>
      <c r="BB286" s="526"/>
      <c r="BC286" s="526"/>
      <c r="BD286" s="526"/>
      <c r="BE286" s="526"/>
      <c r="BF286" s="526"/>
      <c r="BG286" s="526"/>
      <c r="BH286" s="526"/>
      <c r="BI286" s="526"/>
      <c r="BJ286" s="526"/>
      <c r="BK286" s="526"/>
      <c r="BL286" s="526"/>
      <c r="BM286" s="526"/>
      <c r="BN286" s="526"/>
      <c r="BO286" s="526"/>
      <c r="BP286" s="526"/>
      <c r="BQ286" s="526"/>
      <c r="BR286" s="526"/>
      <c r="BS286" s="526"/>
      <c r="BT286" s="526"/>
      <c r="BU286" s="526"/>
      <c r="BV286" s="526"/>
      <c r="BW286" s="526"/>
      <c r="BX286" s="526"/>
      <c r="BY286" s="526"/>
      <c r="BZ286" s="526"/>
      <c r="CA286" s="526"/>
      <c r="CB286" s="526"/>
      <c r="CC286" s="526"/>
      <c r="CD286" s="526"/>
      <c r="CE286" s="526"/>
      <c r="CF286" s="526"/>
      <c r="CG286" s="526"/>
      <c r="CH286" s="526"/>
      <c r="CI286" s="526"/>
      <c r="CJ286" s="526"/>
      <c r="CK286" s="526"/>
      <c r="CL286" s="526"/>
      <c r="CM286" s="526"/>
      <c r="CN286" s="526"/>
      <c r="CO286" s="526"/>
      <c r="CP286" s="526"/>
      <c r="CQ286" s="526"/>
      <c r="CR286" s="526"/>
      <c r="CS286" s="526"/>
      <c r="CT286" s="526"/>
      <c r="CU286" s="526"/>
      <c r="CV286" s="526"/>
      <c r="CW286" s="526"/>
      <c r="CX286" s="526"/>
      <c r="CY286" s="526"/>
      <c r="CZ286" s="526"/>
      <c r="DA286" s="526"/>
      <c r="DB286" s="526"/>
      <c r="DC286" s="526"/>
      <c r="DD286" s="526"/>
      <c r="DE286" s="526"/>
      <c r="DF286" s="526"/>
      <c r="DG286" s="526"/>
      <c r="DH286" s="526"/>
      <c r="DI286" s="526"/>
      <c r="DJ286" s="526"/>
      <c r="DK286" s="526"/>
      <c r="DL286" s="526"/>
      <c r="DM286" s="526"/>
      <c r="DN286" s="526"/>
      <c r="DO286" s="526"/>
      <c r="DP286" s="526"/>
      <c r="DQ286" s="526"/>
      <c r="DR286" s="526"/>
      <c r="DS286" s="526"/>
      <c r="DT286" s="526"/>
      <c r="DU286" s="526"/>
      <c r="DV286" s="526"/>
      <c r="DW286" s="526"/>
      <c r="DX286" s="526"/>
      <c r="DY286" s="526"/>
      <c r="DZ286" s="526"/>
      <c r="EA286" s="526"/>
      <c r="EB286" s="526"/>
      <c r="EC286" s="526"/>
      <c r="ED286" s="526"/>
      <c r="EE286" s="526"/>
      <c r="EF286" s="526"/>
      <c r="EG286" s="526"/>
      <c r="EH286" s="526"/>
      <c r="EI286" s="526"/>
      <c r="EJ286" s="526"/>
      <c r="EK286" s="526"/>
      <c r="EL286" s="526"/>
      <c r="EM286" s="526"/>
      <c r="EN286" s="526"/>
      <c r="EO286" s="526"/>
      <c r="EP286" s="526"/>
      <c r="EQ286" s="526"/>
      <c r="ER286" s="526"/>
      <c r="ES286" s="526"/>
      <c r="ET286" s="526"/>
      <c r="EU286" s="526"/>
      <c r="EV286" s="526"/>
      <c r="EW286" s="526"/>
      <c r="EX286" s="526"/>
      <c r="EY286" s="526"/>
      <c r="EZ286" s="526"/>
      <c r="FA286" s="526"/>
      <c r="FB286" s="526"/>
      <c r="FC286" s="526"/>
      <c r="FD286" s="526"/>
      <c r="FE286" s="526"/>
      <c r="FF286" s="526"/>
      <c r="FG286" s="526"/>
      <c r="FH286" s="526"/>
      <c r="FI286" s="526"/>
      <c r="FJ286" s="526"/>
      <c r="FK286" s="526"/>
      <c r="FL286" s="526"/>
      <c r="FM286" s="526"/>
      <c r="FN286" s="526"/>
      <c r="FO286" s="526"/>
      <c r="FP286" s="526"/>
      <c r="FQ286" s="526"/>
      <c r="FR286" s="526"/>
      <c r="FS286" s="526"/>
      <c r="FT286" s="526"/>
      <c r="FU286" s="526"/>
      <c r="FV286" s="526"/>
      <c r="FW286" s="526"/>
      <c r="FX286" s="526"/>
      <c r="FY286" s="526"/>
      <c r="FZ286" s="526"/>
      <c r="GA286" s="526"/>
      <c r="GB286" s="526"/>
      <c r="GC286" s="526"/>
      <c r="GD286" s="526"/>
      <c r="GE286" s="526"/>
      <c r="GF286" s="526"/>
      <c r="GG286" s="526"/>
      <c r="GH286" s="526"/>
      <c r="GI286" s="526"/>
      <c r="GJ286" s="526"/>
      <c r="GK286" s="526"/>
      <c r="GL286" s="526"/>
      <c r="GM286" s="526"/>
      <c r="GN286" s="526"/>
      <c r="GO286" s="526"/>
      <c r="GP286" s="526"/>
      <c r="GQ286" s="526"/>
      <c r="GR286" s="526"/>
      <c r="GS286" s="526"/>
      <c r="GT286" s="526"/>
      <c r="GU286" s="526"/>
      <c r="GV286" s="526"/>
      <c r="GW286" s="526"/>
      <c r="GX286" s="526"/>
      <c r="GY286" s="526"/>
      <c r="GZ286" s="526"/>
      <c r="HA286" s="526"/>
      <c r="HB286" s="526"/>
      <c r="HC286" s="526"/>
      <c r="HD286" s="526"/>
      <c r="HE286" s="526"/>
      <c r="HF286" s="526"/>
      <c r="HG286" s="526"/>
      <c r="HH286" s="526"/>
      <c r="HI286" s="526"/>
      <c r="HJ286" s="526"/>
      <c r="HK286" s="526"/>
      <c r="HL286" s="526"/>
      <c r="HM286" s="526"/>
      <c r="HN286" s="526"/>
      <c r="HO286" s="526"/>
      <c r="HP286" s="526"/>
      <c r="HQ286" s="526"/>
      <c r="HR286" s="526"/>
      <c r="HS286" s="526"/>
      <c r="HT286" s="526"/>
      <c r="HU286" s="526"/>
      <c r="HV286" s="526"/>
      <c r="HW286" s="526"/>
      <c r="HX286" s="526"/>
      <c r="HY286" s="526"/>
      <c r="HZ286" s="526"/>
      <c r="IA286" s="526"/>
      <c r="IB286" s="526"/>
      <c r="IC286" s="526"/>
      <c r="ID286" s="526"/>
      <c r="IE286" s="526"/>
      <c r="IF286" s="526"/>
      <c r="IG286" s="526"/>
      <c r="IH286" s="526"/>
      <c r="II286" s="526"/>
      <c r="IJ286" s="526"/>
      <c r="IK286" s="526"/>
      <c r="IL286" s="526"/>
      <c r="IM286" s="526"/>
      <c r="IN286" s="526"/>
      <c r="IO286" s="526"/>
      <c r="IP286" s="526"/>
      <c r="IQ286" s="526"/>
      <c r="IR286" s="526"/>
      <c r="IS286" s="526"/>
      <c r="IT286" s="526"/>
      <c r="IU286" s="526"/>
      <c r="IV286" s="526"/>
    </row>
    <row r="287" spans="1:256" s="569" customFormat="1" ht="11.25">
      <c r="A287" s="543" t="s">
        <v>256</v>
      </c>
      <c r="B287" s="600" t="s">
        <v>1448</v>
      </c>
      <c r="C287" s="631"/>
      <c r="D287" s="632"/>
      <c r="E287" s="478"/>
      <c r="F287" s="478"/>
      <c r="G287" s="633"/>
      <c r="H287" s="633"/>
      <c r="I287" s="526"/>
      <c r="J287" s="526"/>
      <c r="K287" s="526"/>
      <c r="L287" s="526"/>
      <c r="M287" s="526"/>
      <c r="N287" s="526"/>
      <c r="O287" s="526"/>
      <c r="P287" s="526"/>
      <c r="Q287" s="526"/>
      <c r="R287" s="526"/>
      <c r="S287" s="526"/>
      <c r="T287" s="526"/>
      <c r="U287" s="526"/>
      <c r="V287" s="526"/>
      <c r="W287" s="526"/>
      <c r="X287" s="526"/>
      <c r="Y287" s="526"/>
      <c r="Z287" s="526"/>
      <c r="AA287" s="526"/>
      <c r="AB287" s="526"/>
      <c r="AC287" s="526"/>
      <c r="AD287" s="526"/>
      <c r="AE287" s="526"/>
      <c r="AF287" s="526"/>
      <c r="AG287" s="526"/>
      <c r="AH287" s="526"/>
      <c r="AI287" s="526"/>
      <c r="AJ287" s="526"/>
      <c r="AK287" s="526"/>
      <c r="AL287" s="526"/>
      <c r="AM287" s="526"/>
      <c r="AN287" s="526"/>
      <c r="AO287" s="526"/>
      <c r="AP287" s="526"/>
      <c r="AQ287" s="526"/>
      <c r="AR287" s="526"/>
      <c r="AS287" s="526"/>
      <c r="AT287" s="526"/>
      <c r="AU287" s="526"/>
      <c r="AV287" s="526"/>
      <c r="AW287" s="526"/>
      <c r="AX287" s="526"/>
      <c r="AY287" s="526"/>
      <c r="AZ287" s="526"/>
      <c r="BA287" s="526"/>
      <c r="BB287" s="526"/>
      <c r="BC287" s="526"/>
      <c r="BD287" s="526"/>
      <c r="BE287" s="526"/>
      <c r="BF287" s="526"/>
      <c r="BG287" s="526"/>
      <c r="BH287" s="526"/>
      <c r="BI287" s="526"/>
      <c r="BJ287" s="526"/>
      <c r="BK287" s="526"/>
      <c r="BL287" s="526"/>
      <c r="BM287" s="526"/>
      <c r="BN287" s="526"/>
      <c r="BO287" s="526"/>
      <c r="BP287" s="526"/>
      <c r="BQ287" s="526"/>
      <c r="BR287" s="526"/>
      <c r="BS287" s="526"/>
      <c r="BT287" s="526"/>
      <c r="BU287" s="526"/>
      <c r="BV287" s="526"/>
      <c r="BW287" s="526"/>
      <c r="BX287" s="526"/>
      <c r="BY287" s="526"/>
      <c r="BZ287" s="526"/>
      <c r="CA287" s="526"/>
      <c r="CB287" s="526"/>
      <c r="CC287" s="526"/>
      <c r="CD287" s="526"/>
      <c r="CE287" s="526"/>
      <c r="CF287" s="526"/>
      <c r="CG287" s="526"/>
      <c r="CH287" s="526"/>
      <c r="CI287" s="526"/>
      <c r="CJ287" s="526"/>
      <c r="CK287" s="526"/>
      <c r="CL287" s="526"/>
      <c r="CM287" s="526"/>
      <c r="CN287" s="526"/>
      <c r="CO287" s="526"/>
      <c r="CP287" s="526"/>
      <c r="CQ287" s="526"/>
      <c r="CR287" s="526"/>
      <c r="CS287" s="526"/>
      <c r="CT287" s="526"/>
      <c r="CU287" s="526"/>
      <c r="CV287" s="526"/>
      <c r="CW287" s="526"/>
      <c r="CX287" s="526"/>
      <c r="CY287" s="526"/>
      <c r="CZ287" s="526"/>
      <c r="DA287" s="526"/>
      <c r="DB287" s="526"/>
      <c r="DC287" s="526"/>
      <c r="DD287" s="526"/>
      <c r="DE287" s="526"/>
      <c r="DF287" s="526"/>
      <c r="DG287" s="526"/>
      <c r="DH287" s="526"/>
      <c r="DI287" s="526"/>
      <c r="DJ287" s="526"/>
      <c r="DK287" s="526"/>
      <c r="DL287" s="526"/>
      <c r="DM287" s="526"/>
      <c r="DN287" s="526"/>
      <c r="DO287" s="526"/>
      <c r="DP287" s="526"/>
      <c r="DQ287" s="526"/>
      <c r="DR287" s="526"/>
      <c r="DS287" s="526"/>
      <c r="DT287" s="526"/>
      <c r="DU287" s="526"/>
      <c r="DV287" s="526"/>
      <c r="DW287" s="526"/>
      <c r="DX287" s="526"/>
      <c r="DY287" s="526"/>
      <c r="DZ287" s="526"/>
      <c r="EA287" s="526"/>
      <c r="EB287" s="526"/>
      <c r="EC287" s="526"/>
      <c r="ED287" s="526"/>
      <c r="EE287" s="526"/>
      <c r="EF287" s="526"/>
      <c r="EG287" s="526"/>
      <c r="EH287" s="526"/>
      <c r="EI287" s="526"/>
      <c r="EJ287" s="526"/>
      <c r="EK287" s="526"/>
      <c r="EL287" s="526"/>
      <c r="EM287" s="526"/>
      <c r="EN287" s="526"/>
      <c r="EO287" s="526"/>
      <c r="EP287" s="526"/>
      <c r="EQ287" s="526"/>
      <c r="ER287" s="526"/>
      <c r="ES287" s="526"/>
      <c r="ET287" s="526"/>
      <c r="EU287" s="526"/>
      <c r="EV287" s="526"/>
      <c r="EW287" s="526"/>
      <c r="EX287" s="526"/>
      <c r="EY287" s="526"/>
      <c r="EZ287" s="526"/>
      <c r="FA287" s="526"/>
      <c r="FB287" s="526"/>
      <c r="FC287" s="526"/>
      <c r="FD287" s="526"/>
      <c r="FE287" s="526"/>
      <c r="FF287" s="526"/>
      <c r="FG287" s="526"/>
      <c r="FH287" s="526"/>
      <c r="FI287" s="526"/>
      <c r="FJ287" s="526"/>
      <c r="FK287" s="526"/>
      <c r="FL287" s="526"/>
      <c r="FM287" s="526"/>
      <c r="FN287" s="526"/>
      <c r="FO287" s="526"/>
      <c r="FP287" s="526"/>
      <c r="FQ287" s="526"/>
      <c r="FR287" s="526"/>
      <c r="FS287" s="526"/>
      <c r="FT287" s="526"/>
      <c r="FU287" s="526"/>
      <c r="FV287" s="526"/>
      <c r="FW287" s="526"/>
      <c r="FX287" s="526"/>
      <c r="FY287" s="526"/>
      <c r="FZ287" s="526"/>
      <c r="GA287" s="526"/>
      <c r="GB287" s="526"/>
      <c r="GC287" s="526"/>
      <c r="GD287" s="526"/>
      <c r="GE287" s="526"/>
      <c r="GF287" s="526"/>
      <c r="GG287" s="526"/>
      <c r="GH287" s="526"/>
      <c r="GI287" s="526"/>
      <c r="GJ287" s="526"/>
      <c r="GK287" s="526"/>
      <c r="GL287" s="526"/>
      <c r="GM287" s="526"/>
      <c r="GN287" s="526"/>
      <c r="GO287" s="526"/>
      <c r="GP287" s="526"/>
      <c r="GQ287" s="526"/>
      <c r="GR287" s="526"/>
      <c r="GS287" s="526"/>
      <c r="GT287" s="526"/>
      <c r="GU287" s="526"/>
      <c r="GV287" s="526"/>
      <c r="GW287" s="526"/>
      <c r="GX287" s="526"/>
      <c r="GY287" s="526"/>
      <c r="GZ287" s="526"/>
      <c r="HA287" s="526"/>
      <c r="HB287" s="526"/>
      <c r="HC287" s="526"/>
      <c r="HD287" s="526"/>
      <c r="HE287" s="526"/>
      <c r="HF287" s="526"/>
      <c r="HG287" s="526"/>
      <c r="HH287" s="526"/>
      <c r="HI287" s="526"/>
      <c r="HJ287" s="526"/>
      <c r="HK287" s="526"/>
      <c r="HL287" s="526"/>
      <c r="HM287" s="526"/>
      <c r="HN287" s="526"/>
      <c r="HO287" s="526"/>
      <c r="HP287" s="526"/>
      <c r="HQ287" s="526"/>
      <c r="HR287" s="526"/>
      <c r="HS287" s="526"/>
      <c r="HT287" s="526"/>
      <c r="HU287" s="526"/>
      <c r="HV287" s="526"/>
      <c r="HW287" s="526"/>
      <c r="HX287" s="526"/>
      <c r="HY287" s="526"/>
      <c r="HZ287" s="526"/>
      <c r="IA287" s="526"/>
      <c r="IB287" s="526"/>
      <c r="IC287" s="526"/>
      <c r="ID287" s="526"/>
      <c r="IE287" s="526"/>
      <c r="IF287" s="526"/>
      <c r="IG287" s="526"/>
      <c r="IH287" s="526"/>
      <c r="II287" s="526"/>
      <c r="IJ287" s="526"/>
      <c r="IK287" s="526"/>
      <c r="IL287" s="526"/>
      <c r="IM287" s="526"/>
      <c r="IN287" s="526"/>
      <c r="IO287" s="526"/>
      <c r="IP287" s="526"/>
      <c r="IQ287" s="526"/>
      <c r="IR287" s="526"/>
      <c r="IS287" s="526"/>
      <c r="IT287" s="526"/>
      <c r="IU287" s="526"/>
      <c r="IV287" s="526"/>
    </row>
    <row r="288" spans="1:256" s="569" customFormat="1" ht="22.5">
      <c r="A288" s="543"/>
      <c r="B288" s="526" t="s">
        <v>1449</v>
      </c>
      <c r="C288" s="631" t="s">
        <v>1267</v>
      </c>
      <c r="D288" s="632">
        <v>1</v>
      </c>
      <c r="E288" s="888"/>
      <c r="F288" s="478">
        <f>D288*E288</f>
        <v>0</v>
      </c>
      <c r="G288" s="633"/>
      <c r="H288" s="633"/>
      <c r="I288" s="526"/>
      <c r="J288" s="526"/>
      <c r="K288" s="526"/>
      <c r="L288" s="526"/>
      <c r="M288" s="526"/>
      <c r="N288" s="526"/>
      <c r="O288" s="526"/>
      <c r="P288" s="526"/>
      <c r="Q288" s="526"/>
      <c r="R288" s="526"/>
      <c r="S288" s="526"/>
      <c r="T288" s="526"/>
      <c r="U288" s="526"/>
      <c r="V288" s="526"/>
      <c r="W288" s="526"/>
      <c r="X288" s="526"/>
      <c r="Y288" s="526"/>
      <c r="Z288" s="526"/>
      <c r="AA288" s="526"/>
      <c r="AB288" s="526"/>
      <c r="AC288" s="526"/>
      <c r="AD288" s="526"/>
      <c r="AE288" s="526"/>
      <c r="AF288" s="526"/>
      <c r="AG288" s="526"/>
      <c r="AH288" s="526"/>
      <c r="AI288" s="526"/>
      <c r="AJ288" s="526"/>
      <c r="AK288" s="526"/>
      <c r="AL288" s="526"/>
      <c r="AM288" s="526"/>
      <c r="AN288" s="526"/>
      <c r="AO288" s="526"/>
      <c r="AP288" s="526"/>
      <c r="AQ288" s="526"/>
      <c r="AR288" s="526"/>
      <c r="AS288" s="526"/>
      <c r="AT288" s="526"/>
      <c r="AU288" s="526"/>
      <c r="AV288" s="526"/>
      <c r="AW288" s="526"/>
      <c r="AX288" s="526"/>
      <c r="AY288" s="526"/>
      <c r="AZ288" s="526"/>
      <c r="BA288" s="526"/>
      <c r="BB288" s="526"/>
      <c r="BC288" s="526"/>
      <c r="BD288" s="526"/>
      <c r="BE288" s="526"/>
      <c r="BF288" s="526"/>
      <c r="BG288" s="526"/>
      <c r="BH288" s="526"/>
      <c r="BI288" s="526"/>
      <c r="BJ288" s="526"/>
      <c r="BK288" s="526"/>
      <c r="BL288" s="526"/>
      <c r="BM288" s="526"/>
      <c r="BN288" s="526"/>
      <c r="BO288" s="526"/>
      <c r="BP288" s="526"/>
      <c r="BQ288" s="526"/>
      <c r="BR288" s="526"/>
      <c r="BS288" s="526"/>
      <c r="BT288" s="526"/>
      <c r="BU288" s="526"/>
      <c r="BV288" s="526"/>
      <c r="BW288" s="526"/>
      <c r="BX288" s="526"/>
      <c r="BY288" s="526"/>
      <c r="BZ288" s="526"/>
      <c r="CA288" s="526"/>
      <c r="CB288" s="526"/>
      <c r="CC288" s="526"/>
      <c r="CD288" s="526"/>
      <c r="CE288" s="526"/>
      <c r="CF288" s="526"/>
      <c r="CG288" s="526"/>
      <c r="CH288" s="526"/>
      <c r="CI288" s="526"/>
      <c r="CJ288" s="526"/>
      <c r="CK288" s="526"/>
      <c r="CL288" s="526"/>
      <c r="CM288" s="526"/>
      <c r="CN288" s="526"/>
      <c r="CO288" s="526"/>
      <c r="CP288" s="526"/>
      <c r="CQ288" s="526"/>
      <c r="CR288" s="526"/>
      <c r="CS288" s="526"/>
      <c r="CT288" s="526"/>
      <c r="CU288" s="526"/>
      <c r="CV288" s="526"/>
      <c r="CW288" s="526"/>
      <c r="CX288" s="526"/>
      <c r="CY288" s="526"/>
      <c r="CZ288" s="526"/>
      <c r="DA288" s="526"/>
      <c r="DB288" s="526"/>
      <c r="DC288" s="526"/>
      <c r="DD288" s="526"/>
      <c r="DE288" s="526"/>
      <c r="DF288" s="526"/>
      <c r="DG288" s="526"/>
      <c r="DH288" s="526"/>
      <c r="DI288" s="526"/>
      <c r="DJ288" s="526"/>
      <c r="DK288" s="526"/>
      <c r="DL288" s="526"/>
      <c r="DM288" s="526"/>
      <c r="DN288" s="526"/>
      <c r="DO288" s="526"/>
      <c r="DP288" s="526"/>
      <c r="DQ288" s="526"/>
      <c r="DR288" s="526"/>
      <c r="DS288" s="526"/>
      <c r="DT288" s="526"/>
      <c r="DU288" s="526"/>
      <c r="DV288" s="526"/>
      <c r="DW288" s="526"/>
      <c r="DX288" s="526"/>
      <c r="DY288" s="526"/>
      <c r="DZ288" s="526"/>
      <c r="EA288" s="526"/>
      <c r="EB288" s="526"/>
      <c r="EC288" s="526"/>
      <c r="ED288" s="526"/>
      <c r="EE288" s="526"/>
      <c r="EF288" s="526"/>
      <c r="EG288" s="526"/>
      <c r="EH288" s="526"/>
      <c r="EI288" s="526"/>
      <c r="EJ288" s="526"/>
      <c r="EK288" s="526"/>
      <c r="EL288" s="526"/>
      <c r="EM288" s="526"/>
      <c r="EN288" s="526"/>
      <c r="EO288" s="526"/>
      <c r="EP288" s="526"/>
      <c r="EQ288" s="526"/>
      <c r="ER288" s="526"/>
      <c r="ES288" s="526"/>
      <c r="ET288" s="526"/>
      <c r="EU288" s="526"/>
      <c r="EV288" s="526"/>
      <c r="EW288" s="526"/>
      <c r="EX288" s="526"/>
      <c r="EY288" s="526"/>
      <c r="EZ288" s="526"/>
      <c r="FA288" s="526"/>
      <c r="FB288" s="526"/>
      <c r="FC288" s="526"/>
      <c r="FD288" s="526"/>
      <c r="FE288" s="526"/>
      <c r="FF288" s="526"/>
      <c r="FG288" s="526"/>
      <c r="FH288" s="526"/>
      <c r="FI288" s="526"/>
      <c r="FJ288" s="526"/>
      <c r="FK288" s="526"/>
      <c r="FL288" s="526"/>
      <c r="FM288" s="526"/>
      <c r="FN288" s="526"/>
      <c r="FO288" s="526"/>
      <c r="FP288" s="526"/>
      <c r="FQ288" s="526"/>
      <c r="FR288" s="526"/>
      <c r="FS288" s="526"/>
      <c r="FT288" s="526"/>
      <c r="FU288" s="526"/>
      <c r="FV288" s="526"/>
      <c r="FW288" s="526"/>
      <c r="FX288" s="526"/>
      <c r="FY288" s="526"/>
      <c r="FZ288" s="526"/>
      <c r="GA288" s="526"/>
      <c r="GB288" s="526"/>
      <c r="GC288" s="526"/>
      <c r="GD288" s="526"/>
      <c r="GE288" s="526"/>
      <c r="GF288" s="526"/>
      <c r="GG288" s="526"/>
      <c r="GH288" s="526"/>
      <c r="GI288" s="526"/>
      <c r="GJ288" s="526"/>
      <c r="GK288" s="526"/>
      <c r="GL288" s="526"/>
      <c r="GM288" s="526"/>
      <c r="GN288" s="526"/>
      <c r="GO288" s="526"/>
      <c r="GP288" s="526"/>
      <c r="GQ288" s="526"/>
      <c r="GR288" s="526"/>
      <c r="GS288" s="526"/>
      <c r="GT288" s="526"/>
      <c r="GU288" s="526"/>
      <c r="GV288" s="526"/>
      <c r="GW288" s="526"/>
      <c r="GX288" s="526"/>
      <c r="GY288" s="526"/>
      <c r="GZ288" s="526"/>
      <c r="HA288" s="526"/>
      <c r="HB288" s="526"/>
      <c r="HC288" s="526"/>
      <c r="HD288" s="526"/>
      <c r="HE288" s="526"/>
      <c r="HF288" s="526"/>
      <c r="HG288" s="526"/>
      <c r="HH288" s="526"/>
      <c r="HI288" s="526"/>
      <c r="HJ288" s="526"/>
      <c r="HK288" s="526"/>
      <c r="HL288" s="526"/>
      <c r="HM288" s="526"/>
      <c r="HN288" s="526"/>
      <c r="HO288" s="526"/>
      <c r="HP288" s="526"/>
      <c r="HQ288" s="526"/>
      <c r="HR288" s="526"/>
      <c r="HS288" s="526"/>
      <c r="HT288" s="526"/>
      <c r="HU288" s="526"/>
      <c r="HV288" s="526"/>
      <c r="HW288" s="526"/>
      <c r="HX288" s="526"/>
      <c r="HY288" s="526"/>
      <c r="HZ288" s="526"/>
      <c r="IA288" s="526"/>
      <c r="IB288" s="526"/>
      <c r="IC288" s="526"/>
      <c r="ID288" s="526"/>
      <c r="IE288" s="526"/>
      <c r="IF288" s="526"/>
      <c r="IG288" s="526"/>
      <c r="IH288" s="526"/>
      <c r="II288" s="526"/>
      <c r="IJ288" s="526"/>
      <c r="IK288" s="526"/>
      <c r="IL288" s="526"/>
      <c r="IM288" s="526"/>
      <c r="IN288" s="526"/>
      <c r="IO288" s="526"/>
      <c r="IP288" s="526"/>
      <c r="IQ288" s="526"/>
      <c r="IR288" s="526"/>
      <c r="IS288" s="526"/>
      <c r="IT288" s="526"/>
      <c r="IU288" s="526"/>
      <c r="IV288" s="526"/>
    </row>
    <row r="289" spans="1:256" s="569" customFormat="1" ht="11.25">
      <c r="A289" s="543"/>
      <c r="B289" s="526"/>
      <c r="C289" s="631"/>
      <c r="D289" s="632"/>
      <c r="E289" s="478"/>
      <c r="F289" s="478"/>
      <c r="G289" s="633"/>
      <c r="H289" s="633"/>
      <c r="I289" s="526"/>
      <c r="J289" s="526"/>
      <c r="K289" s="526"/>
      <c r="L289" s="526"/>
      <c r="M289" s="526"/>
      <c r="N289" s="526"/>
      <c r="O289" s="526"/>
      <c r="P289" s="526"/>
      <c r="Q289" s="526"/>
      <c r="R289" s="526"/>
      <c r="S289" s="526"/>
      <c r="T289" s="526"/>
      <c r="U289" s="526"/>
      <c r="V289" s="526"/>
      <c r="W289" s="526"/>
      <c r="X289" s="526"/>
      <c r="Y289" s="526"/>
      <c r="Z289" s="526"/>
      <c r="AA289" s="526"/>
      <c r="AB289" s="526"/>
      <c r="AC289" s="526"/>
      <c r="AD289" s="526"/>
      <c r="AE289" s="526"/>
      <c r="AF289" s="526"/>
      <c r="AG289" s="526"/>
      <c r="AH289" s="526"/>
      <c r="AI289" s="526"/>
      <c r="AJ289" s="526"/>
      <c r="AK289" s="526"/>
      <c r="AL289" s="526"/>
      <c r="AM289" s="526"/>
      <c r="AN289" s="526"/>
      <c r="AO289" s="526"/>
      <c r="AP289" s="526"/>
      <c r="AQ289" s="526"/>
      <c r="AR289" s="526"/>
      <c r="AS289" s="526"/>
      <c r="AT289" s="526"/>
      <c r="AU289" s="526"/>
      <c r="AV289" s="526"/>
      <c r="AW289" s="526"/>
      <c r="AX289" s="526"/>
      <c r="AY289" s="526"/>
      <c r="AZ289" s="526"/>
      <c r="BA289" s="526"/>
      <c r="BB289" s="526"/>
      <c r="BC289" s="526"/>
      <c r="BD289" s="526"/>
      <c r="BE289" s="526"/>
      <c r="BF289" s="526"/>
      <c r="BG289" s="526"/>
      <c r="BH289" s="526"/>
      <c r="BI289" s="526"/>
      <c r="BJ289" s="526"/>
      <c r="BK289" s="526"/>
      <c r="BL289" s="526"/>
      <c r="BM289" s="526"/>
      <c r="BN289" s="526"/>
      <c r="BO289" s="526"/>
      <c r="BP289" s="526"/>
      <c r="BQ289" s="526"/>
      <c r="BR289" s="526"/>
      <c r="BS289" s="526"/>
      <c r="BT289" s="526"/>
      <c r="BU289" s="526"/>
      <c r="BV289" s="526"/>
      <c r="BW289" s="526"/>
      <c r="BX289" s="526"/>
      <c r="BY289" s="526"/>
      <c r="BZ289" s="526"/>
      <c r="CA289" s="526"/>
      <c r="CB289" s="526"/>
      <c r="CC289" s="526"/>
      <c r="CD289" s="526"/>
      <c r="CE289" s="526"/>
      <c r="CF289" s="526"/>
      <c r="CG289" s="526"/>
      <c r="CH289" s="526"/>
      <c r="CI289" s="526"/>
      <c r="CJ289" s="526"/>
      <c r="CK289" s="526"/>
      <c r="CL289" s="526"/>
      <c r="CM289" s="526"/>
      <c r="CN289" s="526"/>
      <c r="CO289" s="526"/>
      <c r="CP289" s="526"/>
      <c r="CQ289" s="526"/>
      <c r="CR289" s="526"/>
      <c r="CS289" s="526"/>
      <c r="CT289" s="526"/>
      <c r="CU289" s="526"/>
      <c r="CV289" s="526"/>
      <c r="CW289" s="526"/>
      <c r="CX289" s="526"/>
      <c r="CY289" s="526"/>
      <c r="CZ289" s="526"/>
      <c r="DA289" s="526"/>
      <c r="DB289" s="526"/>
      <c r="DC289" s="526"/>
      <c r="DD289" s="526"/>
      <c r="DE289" s="526"/>
      <c r="DF289" s="526"/>
      <c r="DG289" s="526"/>
      <c r="DH289" s="526"/>
      <c r="DI289" s="526"/>
      <c r="DJ289" s="526"/>
      <c r="DK289" s="526"/>
      <c r="DL289" s="526"/>
      <c r="DM289" s="526"/>
      <c r="DN289" s="526"/>
      <c r="DO289" s="526"/>
      <c r="DP289" s="526"/>
      <c r="DQ289" s="526"/>
      <c r="DR289" s="526"/>
      <c r="DS289" s="526"/>
      <c r="DT289" s="526"/>
      <c r="DU289" s="526"/>
      <c r="DV289" s="526"/>
      <c r="DW289" s="526"/>
      <c r="DX289" s="526"/>
      <c r="DY289" s="526"/>
      <c r="DZ289" s="526"/>
      <c r="EA289" s="526"/>
      <c r="EB289" s="526"/>
      <c r="EC289" s="526"/>
      <c r="ED289" s="526"/>
      <c r="EE289" s="526"/>
      <c r="EF289" s="526"/>
      <c r="EG289" s="526"/>
      <c r="EH289" s="526"/>
      <c r="EI289" s="526"/>
      <c r="EJ289" s="526"/>
      <c r="EK289" s="526"/>
      <c r="EL289" s="526"/>
      <c r="EM289" s="526"/>
      <c r="EN289" s="526"/>
      <c r="EO289" s="526"/>
      <c r="EP289" s="526"/>
      <c r="EQ289" s="526"/>
      <c r="ER289" s="526"/>
      <c r="ES289" s="526"/>
      <c r="ET289" s="526"/>
      <c r="EU289" s="526"/>
      <c r="EV289" s="526"/>
      <c r="EW289" s="526"/>
      <c r="EX289" s="526"/>
      <c r="EY289" s="526"/>
      <c r="EZ289" s="526"/>
      <c r="FA289" s="526"/>
      <c r="FB289" s="526"/>
      <c r="FC289" s="526"/>
      <c r="FD289" s="526"/>
      <c r="FE289" s="526"/>
      <c r="FF289" s="526"/>
      <c r="FG289" s="526"/>
      <c r="FH289" s="526"/>
      <c r="FI289" s="526"/>
      <c r="FJ289" s="526"/>
      <c r="FK289" s="526"/>
      <c r="FL289" s="526"/>
      <c r="FM289" s="526"/>
      <c r="FN289" s="526"/>
      <c r="FO289" s="526"/>
      <c r="FP289" s="526"/>
      <c r="FQ289" s="526"/>
      <c r="FR289" s="526"/>
      <c r="FS289" s="526"/>
      <c r="FT289" s="526"/>
      <c r="FU289" s="526"/>
      <c r="FV289" s="526"/>
      <c r="FW289" s="526"/>
      <c r="FX289" s="526"/>
      <c r="FY289" s="526"/>
      <c r="FZ289" s="526"/>
      <c r="GA289" s="526"/>
      <c r="GB289" s="526"/>
      <c r="GC289" s="526"/>
      <c r="GD289" s="526"/>
      <c r="GE289" s="526"/>
      <c r="GF289" s="526"/>
      <c r="GG289" s="526"/>
      <c r="GH289" s="526"/>
      <c r="GI289" s="526"/>
      <c r="GJ289" s="526"/>
      <c r="GK289" s="526"/>
      <c r="GL289" s="526"/>
      <c r="GM289" s="526"/>
      <c r="GN289" s="526"/>
      <c r="GO289" s="526"/>
      <c r="GP289" s="526"/>
      <c r="GQ289" s="526"/>
      <c r="GR289" s="526"/>
      <c r="GS289" s="526"/>
      <c r="GT289" s="526"/>
      <c r="GU289" s="526"/>
      <c r="GV289" s="526"/>
      <c r="GW289" s="526"/>
      <c r="GX289" s="526"/>
      <c r="GY289" s="526"/>
      <c r="GZ289" s="526"/>
      <c r="HA289" s="526"/>
      <c r="HB289" s="526"/>
      <c r="HC289" s="526"/>
      <c r="HD289" s="526"/>
      <c r="HE289" s="526"/>
      <c r="HF289" s="526"/>
      <c r="HG289" s="526"/>
      <c r="HH289" s="526"/>
      <c r="HI289" s="526"/>
      <c r="HJ289" s="526"/>
      <c r="HK289" s="526"/>
      <c r="HL289" s="526"/>
      <c r="HM289" s="526"/>
      <c r="HN289" s="526"/>
      <c r="HO289" s="526"/>
      <c r="HP289" s="526"/>
      <c r="HQ289" s="526"/>
      <c r="HR289" s="526"/>
      <c r="HS289" s="526"/>
      <c r="HT289" s="526"/>
      <c r="HU289" s="526"/>
      <c r="HV289" s="526"/>
      <c r="HW289" s="526"/>
      <c r="HX289" s="526"/>
      <c r="HY289" s="526"/>
      <c r="HZ289" s="526"/>
      <c r="IA289" s="526"/>
      <c r="IB289" s="526"/>
      <c r="IC289" s="526"/>
      <c r="ID289" s="526"/>
      <c r="IE289" s="526"/>
      <c r="IF289" s="526"/>
      <c r="IG289" s="526"/>
      <c r="IH289" s="526"/>
      <c r="II289" s="526"/>
      <c r="IJ289" s="526"/>
      <c r="IK289" s="526"/>
      <c r="IL289" s="526"/>
      <c r="IM289" s="526"/>
      <c r="IN289" s="526"/>
      <c r="IO289" s="526"/>
      <c r="IP289" s="526"/>
      <c r="IQ289" s="526"/>
      <c r="IR289" s="526"/>
      <c r="IS289" s="526"/>
      <c r="IT289" s="526"/>
      <c r="IU289" s="526"/>
      <c r="IV289" s="526"/>
    </row>
    <row r="290" spans="1:256" s="569" customFormat="1" ht="11.25">
      <c r="A290" s="543" t="s">
        <v>258</v>
      </c>
      <c r="B290" s="600" t="s">
        <v>1450</v>
      </c>
      <c r="C290" s="631"/>
      <c r="D290" s="632"/>
      <c r="E290" s="478"/>
      <c r="F290" s="478"/>
      <c r="G290" s="633"/>
      <c r="H290" s="633"/>
      <c r="I290" s="526"/>
      <c r="J290" s="526"/>
      <c r="K290" s="526"/>
      <c r="L290" s="526"/>
      <c r="M290" s="526"/>
      <c r="N290" s="526"/>
      <c r="O290" s="526"/>
      <c r="P290" s="526"/>
      <c r="Q290" s="526"/>
      <c r="R290" s="526"/>
      <c r="S290" s="526"/>
      <c r="T290" s="526"/>
      <c r="U290" s="526"/>
      <c r="V290" s="526"/>
      <c r="W290" s="526"/>
      <c r="X290" s="526"/>
      <c r="Y290" s="526"/>
      <c r="Z290" s="526"/>
      <c r="AA290" s="526"/>
      <c r="AB290" s="526"/>
      <c r="AC290" s="526"/>
      <c r="AD290" s="526"/>
      <c r="AE290" s="526"/>
      <c r="AF290" s="526"/>
      <c r="AG290" s="526"/>
      <c r="AH290" s="526"/>
      <c r="AI290" s="526"/>
      <c r="AJ290" s="526"/>
      <c r="AK290" s="526"/>
      <c r="AL290" s="526"/>
      <c r="AM290" s="526"/>
      <c r="AN290" s="526"/>
      <c r="AO290" s="526"/>
      <c r="AP290" s="526"/>
      <c r="AQ290" s="526"/>
      <c r="AR290" s="526"/>
      <c r="AS290" s="526"/>
      <c r="AT290" s="526"/>
      <c r="AU290" s="526"/>
      <c r="AV290" s="526"/>
      <c r="AW290" s="526"/>
      <c r="AX290" s="526"/>
      <c r="AY290" s="526"/>
      <c r="AZ290" s="526"/>
      <c r="BA290" s="526"/>
      <c r="BB290" s="526"/>
      <c r="BC290" s="526"/>
      <c r="BD290" s="526"/>
      <c r="BE290" s="526"/>
      <c r="BF290" s="526"/>
      <c r="BG290" s="526"/>
      <c r="BH290" s="526"/>
      <c r="BI290" s="526"/>
      <c r="BJ290" s="526"/>
      <c r="BK290" s="526"/>
      <c r="BL290" s="526"/>
      <c r="BM290" s="526"/>
      <c r="BN290" s="526"/>
      <c r="BO290" s="526"/>
      <c r="BP290" s="526"/>
      <c r="BQ290" s="526"/>
      <c r="BR290" s="526"/>
      <c r="BS290" s="526"/>
      <c r="BT290" s="526"/>
      <c r="BU290" s="526"/>
      <c r="BV290" s="526"/>
      <c r="BW290" s="526"/>
      <c r="BX290" s="526"/>
      <c r="BY290" s="526"/>
      <c r="BZ290" s="526"/>
      <c r="CA290" s="526"/>
      <c r="CB290" s="526"/>
      <c r="CC290" s="526"/>
      <c r="CD290" s="526"/>
      <c r="CE290" s="526"/>
      <c r="CF290" s="526"/>
      <c r="CG290" s="526"/>
      <c r="CH290" s="526"/>
      <c r="CI290" s="526"/>
      <c r="CJ290" s="526"/>
      <c r="CK290" s="526"/>
      <c r="CL290" s="526"/>
      <c r="CM290" s="526"/>
      <c r="CN290" s="526"/>
      <c r="CO290" s="526"/>
      <c r="CP290" s="526"/>
      <c r="CQ290" s="526"/>
      <c r="CR290" s="526"/>
      <c r="CS290" s="526"/>
      <c r="CT290" s="526"/>
      <c r="CU290" s="526"/>
      <c r="CV290" s="526"/>
      <c r="CW290" s="526"/>
      <c r="CX290" s="526"/>
      <c r="CY290" s="526"/>
      <c r="CZ290" s="526"/>
      <c r="DA290" s="526"/>
      <c r="DB290" s="526"/>
      <c r="DC290" s="526"/>
      <c r="DD290" s="526"/>
      <c r="DE290" s="526"/>
      <c r="DF290" s="526"/>
      <c r="DG290" s="526"/>
      <c r="DH290" s="526"/>
      <c r="DI290" s="526"/>
      <c r="DJ290" s="526"/>
      <c r="DK290" s="526"/>
      <c r="DL290" s="526"/>
      <c r="DM290" s="526"/>
      <c r="DN290" s="526"/>
      <c r="DO290" s="526"/>
      <c r="DP290" s="526"/>
      <c r="DQ290" s="526"/>
      <c r="DR290" s="526"/>
      <c r="DS290" s="526"/>
      <c r="DT290" s="526"/>
      <c r="DU290" s="526"/>
      <c r="DV290" s="526"/>
      <c r="DW290" s="526"/>
      <c r="DX290" s="526"/>
      <c r="DY290" s="526"/>
      <c r="DZ290" s="526"/>
      <c r="EA290" s="526"/>
      <c r="EB290" s="526"/>
      <c r="EC290" s="526"/>
      <c r="ED290" s="526"/>
      <c r="EE290" s="526"/>
      <c r="EF290" s="526"/>
      <c r="EG290" s="526"/>
      <c r="EH290" s="526"/>
      <c r="EI290" s="526"/>
      <c r="EJ290" s="526"/>
      <c r="EK290" s="526"/>
      <c r="EL290" s="526"/>
      <c r="EM290" s="526"/>
      <c r="EN290" s="526"/>
      <c r="EO290" s="526"/>
      <c r="EP290" s="526"/>
      <c r="EQ290" s="526"/>
      <c r="ER290" s="526"/>
      <c r="ES290" s="526"/>
      <c r="ET290" s="526"/>
      <c r="EU290" s="526"/>
      <c r="EV290" s="526"/>
      <c r="EW290" s="526"/>
      <c r="EX290" s="526"/>
      <c r="EY290" s="526"/>
      <c r="EZ290" s="526"/>
      <c r="FA290" s="526"/>
      <c r="FB290" s="526"/>
      <c r="FC290" s="526"/>
      <c r="FD290" s="526"/>
      <c r="FE290" s="526"/>
      <c r="FF290" s="526"/>
      <c r="FG290" s="526"/>
      <c r="FH290" s="526"/>
      <c r="FI290" s="526"/>
      <c r="FJ290" s="526"/>
      <c r="FK290" s="526"/>
      <c r="FL290" s="526"/>
      <c r="FM290" s="526"/>
      <c r="FN290" s="526"/>
      <c r="FO290" s="526"/>
      <c r="FP290" s="526"/>
      <c r="FQ290" s="526"/>
      <c r="FR290" s="526"/>
      <c r="FS290" s="526"/>
      <c r="FT290" s="526"/>
      <c r="FU290" s="526"/>
      <c r="FV290" s="526"/>
      <c r="FW290" s="526"/>
      <c r="FX290" s="526"/>
      <c r="FY290" s="526"/>
      <c r="FZ290" s="526"/>
      <c r="GA290" s="526"/>
      <c r="GB290" s="526"/>
      <c r="GC290" s="526"/>
      <c r="GD290" s="526"/>
      <c r="GE290" s="526"/>
      <c r="GF290" s="526"/>
      <c r="GG290" s="526"/>
      <c r="GH290" s="526"/>
      <c r="GI290" s="526"/>
      <c r="GJ290" s="526"/>
      <c r="GK290" s="526"/>
      <c r="GL290" s="526"/>
      <c r="GM290" s="526"/>
      <c r="GN290" s="526"/>
      <c r="GO290" s="526"/>
      <c r="GP290" s="526"/>
      <c r="GQ290" s="526"/>
      <c r="GR290" s="526"/>
      <c r="GS290" s="526"/>
      <c r="GT290" s="526"/>
      <c r="GU290" s="526"/>
      <c r="GV290" s="526"/>
      <c r="GW290" s="526"/>
      <c r="GX290" s="526"/>
      <c r="GY290" s="526"/>
      <c r="GZ290" s="526"/>
      <c r="HA290" s="526"/>
      <c r="HB290" s="526"/>
      <c r="HC290" s="526"/>
      <c r="HD290" s="526"/>
      <c r="HE290" s="526"/>
      <c r="HF290" s="526"/>
      <c r="HG290" s="526"/>
      <c r="HH290" s="526"/>
      <c r="HI290" s="526"/>
      <c r="HJ290" s="526"/>
      <c r="HK290" s="526"/>
      <c r="HL290" s="526"/>
      <c r="HM290" s="526"/>
      <c r="HN290" s="526"/>
      <c r="HO290" s="526"/>
      <c r="HP290" s="526"/>
      <c r="HQ290" s="526"/>
      <c r="HR290" s="526"/>
      <c r="HS290" s="526"/>
      <c r="HT290" s="526"/>
      <c r="HU290" s="526"/>
      <c r="HV290" s="526"/>
      <c r="HW290" s="526"/>
      <c r="HX290" s="526"/>
      <c r="HY290" s="526"/>
      <c r="HZ290" s="526"/>
      <c r="IA290" s="526"/>
      <c r="IB290" s="526"/>
      <c r="IC290" s="526"/>
      <c r="ID290" s="526"/>
      <c r="IE290" s="526"/>
      <c r="IF290" s="526"/>
      <c r="IG290" s="526"/>
      <c r="IH290" s="526"/>
      <c r="II290" s="526"/>
      <c r="IJ290" s="526"/>
      <c r="IK290" s="526"/>
      <c r="IL290" s="526"/>
      <c r="IM290" s="526"/>
      <c r="IN290" s="526"/>
      <c r="IO290" s="526"/>
      <c r="IP290" s="526"/>
      <c r="IQ290" s="526"/>
      <c r="IR290" s="526"/>
      <c r="IS290" s="526"/>
      <c r="IT290" s="526"/>
      <c r="IU290" s="526"/>
      <c r="IV290" s="526"/>
    </row>
    <row r="291" spans="1:256" s="569" customFormat="1" ht="22.5">
      <c r="A291" s="525"/>
      <c r="B291" s="542" t="s">
        <v>1451</v>
      </c>
      <c r="C291" s="626"/>
      <c r="D291" s="627"/>
      <c r="E291" s="628"/>
      <c r="F291" s="628"/>
      <c r="G291" s="642"/>
      <c r="H291" s="599"/>
      <c r="I291" s="599"/>
      <c r="J291" s="599"/>
      <c r="K291" s="599"/>
      <c r="L291" s="599"/>
      <c r="M291" s="599"/>
      <c r="N291" s="599"/>
      <c r="O291" s="599"/>
      <c r="P291" s="599"/>
      <c r="Q291" s="599"/>
      <c r="R291" s="599"/>
      <c r="S291" s="599"/>
      <c r="T291" s="599"/>
      <c r="U291" s="599"/>
      <c r="V291" s="599"/>
      <c r="W291" s="599"/>
      <c r="X291" s="599"/>
      <c r="Y291" s="599"/>
      <c r="Z291" s="599"/>
      <c r="AA291" s="599"/>
      <c r="AB291" s="599"/>
      <c r="AC291" s="599"/>
      <c r="AD291" s="599"/>
      <c r="AE291" s="599"/>
      <c r="AF291" s="599"/>
      <c r="AG291" s="599"/>
      <c r="AH291" s="599"/>
      <c r="AI291" s="599"/>
      <c r="AJ291" s="599"/>
      <c r="AK291" s="599"/>
      <c r="AL291" s="599"/>
      <c r="AM291" s="599"/>
      <c r="AN291" s="599"/>
      <c r="AO291" s="599"/>
      <c r="AP291" s="599"/>
      <c r="AQ291" s="599"/>
      <c r="AR291" s="599"/>
      <c r="AS291" s="599"/>
      <c r="AT291" s="599"/>
      <c r="AU291" s="599"/>
      <c r="AV291" s="599"/>
      <c r="AW291" s="599"/>
      <c r="AX291" s="599"/>
      <c r="AY291" s="599"/>
      <c r="AZ291" s="599"/>
      <c r="BA291" s="599"/>
      <c r="BB291" s="599"/>
      <c r="BC291" s="599"/>
      <c r="BD291" s="599"/>
      <c r="BE291" s="599"/>
      <c r="BF291" s="599"/>
      <c r="BG291" s="599"/>
      <c r="BH291" s="599"/>
      <c r="BI291" s="599"/>
      <c r="BJ291" s="599"/>
      <c r="BK291" s="599"/>
      <c r="BL291" s="599"/>
      <c r="BM291" s="599"/>
      <c r="BN291" s="599"/>
      <c r="BO291" s="599"/>
      <c r="BP291" s="599"/>
      <c r="BQ291" s="599"/>
      <c r="BR291" s="599"/>
      <c r="BS291" s="599"/>
      <c r="BT291" s="599"/>
      <c r="BU291" s="599"/>
      <c r="BV291" s="599"/>
      <c r="BW291" s="599"/>
      <c r="BX291" s="599"/>
      <c r="BY291" s="599"/>
      <c r="BZ291" s="599"/>
      <c r="CA291" s="599"/>
      <c r="CB291" s="599"/>
      <c r="CC291" s="599"/>
      <c r="CD291" s="599"/>
      <c r="CE291" s="599"/>
      <c r="CF291" s="599"/>
      <c r="CG291" s="599"/>
      <c r="CH291" s="599"/>
      <c r="CI291" s="599"/>
      <c r="CJ291" s="599"/>
      <c r="CK291" s="599"/>
      <c r="CL291" s="599"/>
      <c r="CM291" s="599"/>
      <c r="CN291" s="599"/>
      <c r="CO291" s="599"/>
      <c r="CP291" s="599"/>
      <c r="CQ291" s="599"/>
      <c r="CR291" s="599"/>
      <c r="CS291" s="599"/>
      <c r="CT291" s="599"/>
      <c r="CU291" s="599"/>
      <c r="CV291" s="599"/>
      <c r="CW291" s="599"/>
      <c r="CX291" s="599"/>
      <c r="CY291" s="599"/>
      <c r="CZ291" s="599"/>
      <c r="DA291" s="599"/>
      <c r="DB291" s="599"/>
      <c r="DC291" s="599"/>
      <c r="DD291" s="599"/>
      <c r="DE291" s="599"/>
      <c r="DF291" s="599"/>
      <c r="DG291" s="599"/>
      <c r="DH291" s="599"/>
      <c r="DI291" s="599"/>
      <c r="DJ291" s="599"/>
      <c r="DK291" s="599"/>
      <c r="DL291" s="599"/>
      <c r="DM291" s="599"/>
      <c r="DN291" s="599"/>
      <c r="DO291" s="599"/>
      <c r="DP291" s="599"/>
      <c r="DQ291" s="599"/>
      <c r="DR291" s="599"/>
      <c r="DS291" s="599"/>
      <c r="DT291" s="599"/>
      <c r="DU291" s="599"/>
      <c r="DV291" s="599"/>
      <c r="DW291" s="599"/>
      <c r="DX291" s="599"/>
      <c r="DY291" s="599"/>
      <c r="DZ291" s="599"/>
      <c r="EA291" s="599"/>
      <c r="EB291" s="599"/>
      <c r="EC291" s="599"/>
      <c r="ED291" s="599"/>
      <c r="EE291" s="599"/>
      <c r="EF291" s="599"/>
      <c r="EG291" s="599"/>
      <c r="EH291" s="599"/>
      <c r="EI291" s="599"/>
      <c r="EJ291" s="599"/>
      <c r="EK291" s="599"/>
      <c r="EL291" s="599"/>
      <c r="EM291" s="599"/>
      <c r="EN291" s="599"/>
      <c r="EO291" s="599"/>
      <c r="EP291" s="599"/>
      <c r="EQ291" s="599"/>
      <c r="ER291" s="599"/>
      <c r="ES291" s="599"/>
      <c r="ET291" s="599"/>
      <c r="EU291" s="599"/>
      <c r="EV291" s="599"/>
      <c r="EW291" s="599"/>
      <c r="EX291" s="599"/>
      <c r="EY291" s="599"/>
      <c r="EZ291" s="599"/>
      <c r="FA291" s="599"/>
      <c r="FB291" s="599"/>
      <c r="FC291" s="599"/>
      <c r="FD291" s="599"/>
      <c r="FE291" s="599"/>
      <c r="FF291" s="599"/>
      <c r="FG291" s="599"/>
      <c r="FH291" s="599"/>
      <c r="FI291" s="599"/>
      <c r="FJ291" s="599"/>
      <c r="FK291" s="599"/>
      <c r="FL291" s="599"/>
      <c r="FM291" s="599"/>
      <c r="FN291" s="599"/>
      <c r="FO291" s="599"/>
      <c r="FP291" s="599"/>
      <c r="FQ291" s="599"/>
      <c r="FR291" s="599"/>
      <c r="FS291" s="599"/>
      <c r="FT291" s="599"/>
      <c r="FU291" s="599"/>
      <c r="FV291" s="599"/>
      <c r="FW291" s="599"/>
      <c r="FX291" s="599"/>
      <c r="FY291" s="599"/>
      <c r="FZ291" s="599"/>
      <c r="GA291" s="599"/>
      <c r="GB291" s="599"/>
      <c r="GC291" s="599"/>
      <c r="GD291" s="599"/>
      <c r="GE291" s="599"/>
      <c r="GF291" s="599"/>
      <c r="GG291" s="599"/>
      <c r="GH291" s="599"/>
      <c r="GI291" s="599"/>
      <c r="GJ291" s="599"/>
      <c r="GK291" s="599"/>
      <c r="GL291" s="599"/>
      <c r="GM291" s="599"/>
      <c r="GN291" s="599"/>
      <c r="GO291" s="599"/>
      <c r="GP291" s="599"/>
      <c r="GQ291" s="599"/>
      <c r="GR291" s="599"/>
      <c r="GS291" s="599"/>
      <c r="GT291" s="599"/>
      <c r="GU291" s="599"/>
      <c r="GV291" s="599"/>
      <c r="GW291" s="599"/>
      <c r="GX291" s="599"/>
      <c r="GY291" s="599"/>
      <c r="GZ291" s="599"/>
      <c r="HA291" s="599"/>
      <c r="HB291" s="599"/>
      <c r="HC291" s="599"/>
      <c r="HD291" s="599"/>
      <c r="HE291" s="599"/>
      <c r="HF291" s="599"/>
      <c r="HG291" s="599"/>
      <c r="HH291" s="599"/>
      <c r="HI291" s="599"/>
      <c r="HJ291" s="599"/>
      <c r="HK291" s="599"/>
      <c r="HL291" s="599"/>
      <c r="HM291" s="599"/>
      <c r="HN291" s="599"/>
      <c r="HO291" s="599"/>
      <c r="HP291" s="599"/>
      <c r="HQ291" s="599"/>
      <c r="HR291" s="599"/>
      <c r="HS291" s="599"/>
      <c r="HT291" s="599"/>
      <c r="HU291" s="599"/>
      <c r="HV291" s="599"/>
      <c r="HW291" s="599"/>
      <c r="HX291" s="599"/>
      <c r="HY291" s="599"/>
      <c r="HZ291" s="599"/>
      <c r="IA291" s="599"/>
      <c r="IB291" s="599"/>
      <c r="IC291" s="599"/>
      <c r="ID291" s="599"/>
      <c r="IE291" s="599"/>
      <c r="IF291" s="599"/>
      <c r="IG291" s="599"/>
      <c r="IH291" s="599"/>
      <c r="II291" s="599"/>
      <c r="IJ291" s="599"/>
      <c r="IK291" s="599"/>
      <c r="IL291" s="599"/>
      <c r="IM291" s="599"/>
      <c r="IN291" s="599"/>
      <c r="IO291" s="599"/>
      <c r="IP291" s="599"/>
      <c r="IQ291" s="599"/>
      <c r="IR291" s="599"/>
      <c r="IS291" s="599"/>
      <c r="IT291" s="599"/>
      <c r="IU291" s="599"/>
      <c r="IV291" s="599"/>
    </row>
    <row r="292" spans="1:256" s="569" customFormat="1" ht="11.25">
      <c r="A292" s="525"/>
      <c r="B292" s="526" t="s">
        <v>1157</v>
      </c>
      <c r="C292" s="626" t="s">
        <v>163</v>
      </c>
      <c r="D292" s="627">
        <v>1</v>
      </c>
      <c r="E292" s="895"/>
      <c r="F292" s="628">
        <f>E292*D292</f>
        <v>0</v>
      </c>
      <c r="G292" s="642"/>
      <c r="H292" s="599"/>
      <c r="I292" s="599"/>
      <c r="J292" s="599"/>
      <c r="K292" s="599"/>
      <c r="L292" s="599"/>
      <c r="M292" s="599"/>
      <c r="N292" s="599"/>
      <c r="O292" s="599"/>
      <c r="P292" s="599"/>
      <c r="Q292" s="599"/>
      <c r="R292" s="599"/>
      <c r="S292" s="599"/>
      <c r="T292" s="599"/>
      <c r="U292" s="599"/>
      <c r="V292" s="599"/>
      <c r="W292" s="599"/>
      <c r="X292" s="599"/>
      <c r="Y292" s="599"/>
      <c r="Z292" s="599"/>
      <c r="AA292" s="599"/>
      <c r="AB292" s="599"/>
      <c r="AC292" s="599"/>
      <c r="AD292" s="599"/>
      <c r="AE292" s="599"/>
      <c r="AF292" s="599"/>
      <c r="AG292" s="599"/>
      <c r="AH292" s="599"/>
      <c r="AI292" s="599"/>
      <c r="AJ292" s="599"/>
      <c r="AK292" s="599"/>
      <c r="AL292" s="599"/>
      <c r="AM292" s="599"/>
      <c r="AN292" s="599"/>
      <c r="AO292" s="599"/>
      <c r="AP292" s="599"/>
      <c r="AQ292" s="599"/>
      <c r="AR292" s="599"/>
      <c r="AS292" s="599"/>
      <c r="AT292" s="599"/>
      <c r="AU292" s="599"/>
      <c r="AV292" s="599"/>
      <c r="AW292" s="599"/>
      <c r="AX292" s="599"/>
      <c r="AY292" s="599"/>
      <c r="AZ292" s="599"/>
      <c r="BA292" s="599"/>
      <c r="BB292" s="599"/>
      <c r="BC292" s="599"/>
      <c r="BD292" s="599"/>
      <c r="BE292" s="599"/>
      <c r="BF292" s="599"/>
      <c r="BG292" s="599"/>
      <c r="BH292" s="599"/>
      <c r="BI292" s="599"/>
      <c r="BJ292" s="599"/>
      <c r="BK292" s="599"/>
      <c r="BL292" s="599"/>
      <c r="BM292" s="599"/>
      <c r="BN292" s="599"/>
      <c r="BO292" s="599"/>
      <c r="BP292" s="599"/>
      <c r="BQ292" s="599"/>
      <c r="BR292" s="599"/>
      <c r="BS292" s="599"/>
      <c r="BT292" s="599"/>
      <c r="BU292" s="599"/>
      <c r="BV292" s="599"/>
      <c r="BW292" s="599"/>
      <c r="BX292" s="599"/>
      <c r="BY292" s="599"/>
      <c r="BZ292" s="599"/>
      <c r="CA292" s="599"/>
      <c r="CB292" s="599"/>
      <c r="CC292" s="599"/>
      <c r="CD292" s="599"/>
      <c r="CE292" s="599"/>
      <c r="CF292" s="599"/>
      <c r="CG292" s="599"/>
      <c r="CH292" s="599"/>
      <c r="CI292" s="599"/>
      <c r="CJ292" s="599"/>
      <c r="CK292" s="599"/>
      <c r="CL292" s="599"/>
      <c r="CM292" s="599"/>
      <c r="CN292" s="599"/>
      <c r="CO292" s="599"/>
      <c r="CP292" s="599"/>
      <c r="CQ292" s="599"/>
      <c r="CR292" s="599"/>
      <c r="CS292" s="599"/>
      <c r="CT292" s="599"/>
      <c r="CU292" s="599"/>
      <c r="CV292" s="599"/>
      <c r="CW292" s="599"/>
      <c r="CX292" s="599"/>
      <c r="CY292" s="599"/>
      <c r="CZ292" s="599"/>
      <c r="DA292" s="599"/>
      <c r="DB292" s="599"/>
      <c r="DC292" s="599"/>
      <c r="DD292" s="599"/>
      <c r="DE292" s="599"/>
      <c r="DF292" s="599"/>
      <c r="DG292" s="599"/>
      <c r="DH292" s="599"/>
      <c r="DI292" s="599"/>
      <c r="DJ292" s="599"/>
      <c r="DK292" s="599"/>
      <c r="DL292" s="599"/>
      <c r="DM292" s="599"/>
      <c r="DN292" s="599"/>
      <c r="DO292" s="599"/>
      <c r="DP292" s="599"/>
      <c r="DQ292" s="599"/>
      <c r="DR292" s="599"/>
      <c r="DS292" s="599"/>
      <c r="DT292" s="599"/>
      <c r="DU292" s="599"/>
      <c r="DV292" s="599"/>
      <c r="DW292" s="599"/>
      <c r="DX292" s="599"/>
      <c r="DY292" s="599"/>
      <c r="DZ292" s="599"/>
      <c r="EA292" s="599"/>
      <c r="EB292" s="599"/>
      <c r="EC292" s="599"/>
      <c r="ED292" s="599"/>
      <c r="EE292" s="599"/>
      <c r="EF292" s="599"/>
      <c r="EG292" s="599"/>
      <c r="EH292" s="599"/>
      <c r="EI292" s="599"/>
      <c r="EJ292" s="599"/>
      <c r="EK292" s="599"/>
      <c r="EL292" s="599"/>
      <c r="EM292" s="599"/>
      <c r="EN292" s="599"/>
      <c r="EO292" s="599"/>
      <c r="EP292" s="599"/>
      <c r="EQ292" s="599"/>
      <c r="ER292" s="599"/>
      <c r="ES292" s="599"/>
      <c r="ET292" s="599"/>
      <c r="EU292" s="599"/>
      <c r="EV292" s="599"/>
      <c r="EW292" s="599"/>
      <c r="EX292" s="599"/>
      <c r="EY292" s="599"/>
      <c r="EZ292" s="599"/>
      <c r="FA292" s="599"/>
      <c r="FB292" s="599"/>
      <c r="FC292" s="599"/>
      <c r="FD292" s="599"/>
      <c r="FE292" s="599"/>
      <c r="FF292" s="599"/>
      <c r="FG292" s="599"/>
      <c r="FH292" s="599"/>
      <c r="FI292" s="599"/>
      <c r="FJ292" s="599"/>
      <c r="FK292" s="599"/>
      <c r="FL292" s="599"/>
      <c r="FM292" s="599"/>
      <c r="FN292" s="599"/>
      <c r="FO292" s="599"/>
      <c r="FP292" s="599"/>
      <c r="FQ292" s="599"/>
      <c r="FR292" s="599"/>
      <c r="FS292" s="599"/>
      <c r="FT292" s="599"/>
      <c r="FU292" s="599"/>
      <c r="FV292" s="599"/>
      <c r="FW292" s="599"/>
      <c r="FX292" s="599"/>
      <c r="FY292" s="599"/>
      <c r="FZ292" s="599"/>
      <c r="GA292" s="599"/>
      <c r="GB292" s="599"/>
      <c r="GC292" s="599"/>
      <c r="GD292" s="599"/>
      <c r="GE292" s="599"/>
      <c r="GF292" s="599"/>
      <c r="GG292" s="599"/>
      <c r="GH292" s="599"/>
      <c r="GI292" s="599"/>
      <c r="GJ292" s="599"/>
      <c r="GK292" s="599"/>
      <c r="GL292" s="599"/>
      <c r="GM292" s="599"/>
      <c r="GN292" s="599"/>
      <c r="GO292" s="599"/>
      <c r="GP292" s="599"/>
      <c r="GQ292" s="599"/>
      <c r="GR292" s="599"/>
      <c r="GS292" s="599"/>
      <c r="GT292" s="599"/>
      <c r="GU292" s="599"/>
      <c r="GV292" s="599"/>
      <c r="GW292" s="599"/>
      <c r="GX292" s="599"/>
      <c r="GY292" s="599"/>
      <c r="GZ292" s="599"/>
      <c r="HA292" s="599"/>
      <c r="HB292" s="599"/>
      <c r="HC292" s="599"/>
      <c r="HD292" s="599"/>
      <c r="HE292" s="599"/>
      <c r="HF292" s="599"/>
      <c r="HG292" s="599"/>
      <c r="HH292" s="599"/>
      <c r="HI292" s="599"/>
      <c r="HJ292" s="599"/>
      <c r="HK292" s="599"/>
      <c r="HL292" s="599"/>
      <c r="HM292" s="599"/>
      <c r="HN292" s="599"/>
      <c r="HO292" s="599"/>
      <c r="HP292" s="599"/>
      <c r="HQ292" s="599"/>
      <c r="HR292" s="599"/>
      <c r="HS292" s="599"/>
      <c r="HT292" s="599"/>
      <c r="HU292" s="599"/>
      <c r="HV292" s="599"/>
      <c r="HW292" s="599"/>
      <c r="HX292" s="599"/>
      <c r="HY292" s="599"/>
      <c r="HZ292" s="599"/>
      <c r="IA292" s="599"/>
      <c r="IB292" s="599"/>
      <c r="IC292" s="599"/>
      <c r="ID292" s="599"/>
      <c r="IE292" s="599"/>
      <c r="IF292" s="599"/>
      <c r="IG292" s="599"/>
      <c r="IH292" s="599"/>
      <c r="II292" s="599"/>
      <c r="IJ292" s="599"/>
      <c r="IK292" s="599"/>
      <c r="IL292" s="599"/>
      <c r="IM292" s="599"/>
      <c r="IN292" s="599"/>
      <c r="IO292" s="599"/>
      <c r="IP292" s="599"/>
      <c r="IQ292" s="599"/>
      <c r="IR292" s="599"/>
      <c r="IS292" s="599"/>
      <c r="IT292" s="599"/>
      <c r="IU292" s="599"/>
      <c r="IV292" s="599"/>
    </row>
    <row r="293" spans="1:256" s="569" customFormat="1" ht="11.25" customHeight="1">
      <c r="A293" s="525"/>
      <c r="B293" s="526"/>
      <c r="C293" s="544"/>
      <c r="D293" s="545"/>
      <c r="E293" s="478"/>
      <c r="F293" s="478"/>
    </row>
    <row r="294" spans="1:256" s="569" customFormat="1" ht="11.25" customHeight="1">
      <c r="A294" s="525"/>
      <c r="B294" s="526"/>
      <c r="C294" s="544"/>
      <c r="D294" s="545"/>
      <c r="E294" s="478"/>
      <c r="F294" s="478"/>
    </row>
    <row r="295" spans="1:256" s="599" customFormat="1" ht="11.25" customHeight="1">
      <c r="A295" s="525"/>
      <c r="B295" s="643" t="s">
        <v>1309</v>
      </c>
      <c r="C295" s="644"/>
      <c r="D295" s="645"/>
      <c r="E295" s="481"/>
      <c r="F295" s="481"/>
    </row>
    <row r="296" spans="1:256" s="599" customFormat="1" ht="11.25" customHeight="1">
      <c r="A296" s="525"/>
      <c r="B296" s="646" t="s">
        <v>1142</v>
      </c>
      <c r="C296" s="647"/>
      <c r="D296" s="648"/>
      <c r="E296" s="485"/>
      <c r="F296" s="499">
        <f>SUM(F69:F295)</f>
        <v>0</v>
      </c>
    </row>
    <row r="297" spans="1:256" s="569" customFormat="1" ht="11.25" customHeight="1">
      <c r="A297" s="525"/>
      <c r="B297" s="526"/>
      <c r="C297" s="544"/>
      <c r="D297" s="545"/>
      <c r="E297" s="478"/>
      <c r="F297" s="478"/>
    </row>
  </sheetData>
  <pageMargins left="0.70866141732283472" right="0.70866141732283472" top="0.74803149606299213" bottom="0.74803149606299213" header="0.31496062992125984" footer="0.31496062992125984"/>
  <pageSetup paperSize="9" scale="88" orientation="portrait" verticalDpi="300" r:id="rId1"/>
  <rowBreaks count="5" manualBreakCount="5">
    <brk id="62" max="5" man="1"/>
    <brk id="114" max="5" man="1"/>
    <brk id="165" max="5" man="1"/>
    <brk id="211" max="5" man="1"/>
    <brk id="278"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8EF4A-1BE2-40F7-9849-067FA50C15EB}">
  <sheetPr>
    <tabColor rgb="FF00B0F0"/>
  </sheetPr>
  <dimension ref="A1:K335"/>
  <sheetViews>
    <sheetView view="pageBreakPreview" topLeftCell="A310" zoomScaleNormal="100" zoomScaleSheetLayoutView="100" workbookViewId="0">
      <selection activeCell="F43" sqref="F43"/>
    </sheetView>
  </sheetViews>
  <sheetFormatPr defaultRowHeight="11.25"/>
  <cols>
    <col min="1" max="1" width="4" style="705" customWidth="1"/>
    <col min="2" max="2" width="46.85546875" style="537" customWidth="1"/>
    <col min="3" max="3" width="7.5703125" style="596" customWidth="1"/>
    <col min="4" max="4" width="8.28515625" style="597" customWidth="1"/>
    <col min="5" max="5" width="10.140625" style="530" customWidth="1"/>
    <col min="6" max="6" width="12.140625" style="530" customWidth="1"/>
    <col min="7" max="256" width="9.140625" style="541"/>
    <col min="257" max="257" width="4" style="541" customWidth="1"/>
    <col min="258" max="258" width="46.85546875" style="541" customWidth="1"/>
    <col min="259" max="259" width="7.5703125" style="541" customWidth="1"/>
    <col min="260" max="260" width="8.28515625" style="541" customWidth="1"/>
    <col min="261" max="261" width="10.140625" style="541" customWidth="1"/>
    <col min="262" max="262" width="12.140625" style="541" customWidth="1"/>
    <col min="263" max="512" width="9.140625" style="541"/>
    <col min="513" max="513" width="4" style="541" customWidth="1"/>
    <col min="514" max="514" width="46.85546875" style="541" customWidth="1"/>
    <col min="515" max="515" width="7.5703125" style="541" customWidth="1"/>
    <col min="516" max="516" width="8.28515625" style="541" customWidth="1"/>
    <col min="517" max="517" width="10.140625" style="541" customWidth="1"/>
    <col min="518" max="518" width="12.140625" style="541" customWidth="1"/>
    <col min="519" max="768" width="9.140625" style="541"/>
    <col min="769" max="769" width="4" style="541" customWidth="1"/>
    <col min="770" max="770" width="46.85546875" style="541" customWidth="1"/>
    <col min="771" max="771" width="7.5703125" style="541" customWidth="1"/>
    <col min="772" max="772" width="8.28515625" style="541" customWidth="1"/>
    <col min="773" max="773" width="10.140625" style="541" customWidth="1"/>
    <col min="774" max="774" width="12.140625" style="541" customWidth="1"/>
    <col min="775" max="1024" width="9.140625" style="541"/>
    <col min="1025" max="1025" width="4" style="541" customWidth="1"/>
    <col min="1026" max="1026" width="46.85546875" style="541" customWidth="1"/>
    <col min="1027" max="1027" width="7.5703125" style="541" customWidth="1"/>
    <col min="1028" max="1028" width="8.28515625" style="541" customWidth="1"/>
    <col min="1029" max="1029" width="10.140625" style="541" customWidth="1"/>
    <col min="1030" max="1030" width="12.140625" style="541" customWidth="1"/>
    <col min="1031" max="1280" width="9.140625" style="541"/>
    <col min="1281" max="1281" width="4" style="541" customWidth="1"/>
    <col min="1282" max="1282" width="46.85546875" style="541" customWidth="1"/>
    <col min="1283" max="1283" width="7.5703125" style="541" customWidth="1"/>
    <col min="1284" max="1284" width="8.28515625" style="541" customWidth="1"/>
    <col min="1285" max="1285" width="10.140625" style="541" customWidth="1"/>
    <col min="1286" max="1286" width="12.140625" style="541" customWidth="1"/>
    <col min="1287" max="1536" width="9.140625" style="541"/>
    <col min="1537" max="1537" width="4" style="541" customWidth="1"/>
    <col min="1538" max="1538" width="46.85546875" style="541" customWidth="1"/>
    <col min="1539" max="1539" width="7.5703125" style="541" customWidth="1"/>
    <col min="1540" max="1540" width="8.28515625" style="541" customWidth="1"/>
    <col min="1541" max="1541" width="10.140625" style="541" customWidth="1"/>
    <col min="1542" max="1542" width="12.140625" style="541" customWidth="1"/>
    <col min="1543" max="1792" width="9.140625" style="541"/>
    <col min="1793" max="1793" width="4" style="541" customWidth="1"/>
    <col min="1794" max="1794" width="46.85546875" style="541" customWidth="1"/>
    <col min="1795" max="1795" width="7.5703125" style="541" customWidth="1"/>
    <col min="1796" max="1796" width="8.28515625" style="541" customWidth="1"/>
    <col min="1797" max="1797" width="10.140625" style="541" customWidth="1"/>
    <col min="1798" max="1798" width="12.140625" style="541" customWidth="1"/>
    <col min="1799" max="2048" width="9.140625" style="541"/>
    <col min="2049" max="2049" width="4" style="541" customWidth="1"/>
    <col min="2050" max="2050" width="46.85546875" style="541" customWidth="1"/>
    <col min="2051" max="2051" width="7.5703125" style="541" customWidth="1"/>
    <col min="2052" max="2052" width="8.28515625" style="541" customWidth="1"/>
    <col min="2053" max="2053" width="10.140625" style="541" customWidth="1"/>
    <col min="2054" max="2054" width="12.140625" style="541" customWidth="1"/>
    <col min="2055" max="2304" width="9.140625" style="541"/>
    <col min="2305" max="2305" width="4" style="541" customWidth="1"/>
    <col min="2306" max="2306" width="46.85546875" style="541" customWidth="1"/>
    <col min="2307" max="2307" width="7.5703125" style="541" customWidth="1"/>
    <col min="2308" max="2308" width="8.28515625" style="541" customWidth="1"/>
    <col min="2309" max="2309" width="10.140625" style="541" customWidth="1"/>
    <col min="2310" max="2310" width="12.140625" style="541" customWidth="1"/>
    <col min="2311" max="2560" width="9.140625" style="541"/>
    <col min="2561" max="2561" width="4" style="541" customWidth="1"/>
    <col min="2562" max="2562" width="46.85546875" style="541" customWidth="1"/>
    <col min="2563" max="2563" width="7.5703125" style="541" customWidth="1"/>
    <col min="2564" max="2564" width="8.28515625" style="541" customWidth="1"/>
    <col min="2565" max="2565" width="10.140625" style="541" customWidth="1"/>
    <col min="2566" max="2566" width="12.140625" style="541" customWidth="1"/>
    <col min="2567" max="2816" width="9.140625" style="541"/>
    <col min="2817" max="2817" width="4" style="541" customWidth="1"/>
    <col min="2818" max="2818" width="46.85546875" style="541" customWidth="1"/>
    <col min="2819" max="2819" width="7.5703125" style="541" customWidth="1"/>
    <col min="2820" max="2820" width="8.28515625" style="541" customWidth="1"/>
    <col min="2821" max="2821" width="10.140625" style="541" customWidth="1"/>
    <col min="2822" max="2822" width="12.140625" style="541" customWidth="1"/>
    <col min="2823" max="3072" width="9.140625" style="541"/>
    <col min="3073" max="3073" width="4" style="541" customWidth="1"/>
    <col min="3074" max="3074" width="46.85546875" style="541" customWidth="1"/>
    <col min="3075" max="3075" width="7.5703125" style="541" customWidth="1"/>
    <col min="3076" max="3076" width="8.28515625" style="541" customWidth="1"/>
    <col min="3077" max="3077" width="10.140625" style="541" customWidth="1"/>
    <col min="3078" max="3078" width="12.140625" style="541" customWidth="1"/>
    <col min="3079" max="3328" width="9.140625" style="541"/>
    <col min="3329" max="3329" width="4" style="541" customWidth="1"/>
    <col min="3330" max="3330" width="46.85546875" style="541" customWidth="1"/>
    <col min="3331" max="3331" width="7.5703125" style="541" customWidth="1"/>
    <col min="3332" max="3332" width="8.28515625" style="541" customWidth="1"/>
    <col min="3333" max="3333" width="10.140625" style="541" customWidth="1"/>
    <col min="3334" max="3334" width="12.140625" style="541" customWidth="1"/>
    <col min="3335" max="3584" width="9.140625" style="541"/>
    <col min="3585" max="3585" width="4" style="541" customWidth="1"/>
    <col min="3586" max="3586" width="46.85546875" style="541" customWidth="1"/>
    <col min="3587" max="3587" width="7.5703125" style="541" customWidth="1"/>
    <col min="3588" max="3588" width="8.28515625" style="541" customWidth="1"/>
    <col min="3589" max="3589" width="10.140625" style="541" customWidth="1"/>
    <col min="3590" max="3590" width="12.140625" style="541" customWidth="1"/>
    <col min="3591" max="3840" width="9.140625" style="541"/>
    <col min="3841" max="3841" width="4" style="541" customWidth="1"/>
    <col min="3842" max="3842" width="46.85546875" style="541" customWidth="1"/>
    <col min="3843" max="3843" width="7.5703125" style="541" customWidth="1"/>
    <col min="3844" max="3844" width="8.28515625" style="541" customWidth="1"/>
    <col min="3845" max="3845" width="10.140625" style="541" customWidth="1"/>
    <col min="3846" max="3846" width="12.140625" style="541" customWidth="1"/>
    <col min="3847" max="4096" width="9.140625" style="541"/>
    <col min="4097" max="4097" width="4" style="541" customWidth="1"/>
    <col min="4098" max="4098" width="46.85546875" style="541" customWidth="1"/>
    <col min="4099" max="4099" width="7.5703125" style="541" customWidth="1"/>
    <col min="4100" max="4100" width="8.28515625" style="541" customWidth="1"/>
    <col min="4101" max="4101" width="10.140625" style="541" customWidth="1"/>
    <col min="4102" max="4102" width="12.140625" style="541" customWidth="1"/>
    <col min="4103" max="4352" width="9.140625" style="541"/>
    <col min="4353" max="4353" width="4" style="541" customWidth="1"/>
    <col min="4354" max="4354" width="46.85546875" style="541" customWidth="1"/>
    <col min="4355" max="4355" width="7.5703125" style="541" customWidth="1"/>
    <col min="4356" max="4356" width="8.28515625" style="541" customWidth="1"/>
    <col min="4357" max="4357" width="10.140625" style="541" customWidth="1"/>
    <col min="4358" max="4358" width="12.140625" style="541" customWidth="1"/>
    <col min="4359" max="4608" width="9.140625" style="541"/>
    <col min="4609" max="4609" width="4" style="541" customWidth="1"/>
    <col min="4610" max="4610" width="46.85546875" style="541" customWidth="1"/>
    <col min="4611" max="4611" width="7.5703125" style="541" customWidth="1"/>
    <col min="4612" max="4612" width="8.28515625" style="541" customWidth="1"/>
    <col min="4613" max="4613" width="10.140625" style="541" customWidth="1"/>
    <col min="4614" max="4614" width="12.140625" style="541" customWidth="1"/>
    <col min="4615" max="4864" width="9.140625" style="541"/>
    <col min="4865" max="4865" width="4" style="541" customWidth="1"/>
    <col min="4866" max="4866" width="46.85546875" style="541" customWidth="1"/>
    <col min="4867" max="4867" width="7.5703125" style="541" customWidth="1"/>
    <col min="4868" max="4868" width="8.28515625" style="541" customWidth="1"/>
    <col min="4869" max="4869" width="10.140625" style="541" customWidth="1"/>
    <col min="4870" max="4870" width="12.140625" style="541" customWidth="1"/>
    <col min="4871" max="5120" width="9.140625" style="541"/>
    <col min="5121" max="5121" width="4" style="541" customWidth="1"/>
    <col min="5122" max="5122" width="46.85546875" style="541" customWidth="1"/>
    <col min="5123" max="5123" width="7.5703125" style="541" customWidth="1"/>
    <col min="5124" max="5124" width="8.28515625" style="541" customWidth="1"/>
    <col min="5125" max="5125" width="10.140625" style="541" customWidth="1"/>
    <col min="5126" max="5126" width="12.140625" style="541" customWidth="1"/>
    <col min="5127" max="5376" width="9.140625" style="541"/>
    <col min="5377" max="5377" width="4" style="541" customWidth="1"/>
    <col min="5378" max="5378" width="46.85546875" style="541" customWidth="1"/>
    <col min="5379" max="5379" width="7.5703125" style="541" customWidth="1"/>
    <col min="5380" max="5380" width="8.28515625" style="541" customWidth="1"/>
    <col min="5381" max="5381" width="10.140625" style="541" customWidth="1"/>
    <col min="5382" max="5382" width="12.140625" style="541" customWidth="1"/>
    <col min="5383" max="5632" width="9.140625" style="541"/>
    <col min="5633" max="5633" width="4" style="541" customWidth="1"/>
    <col min="5634" max="5634" width="46.85546875" style="541" customWidth="1"/>
    <col min="5635" max="5635" width="7.5703125" style="541" customWidth="1"/>
    <col min="5636" max="5636" width="8.28515625" style="541" customWidth="1"/>
    <col min="5637" max="5637" width="10.140625" style="541" customWidth="1"/>
    <col min="5638" max="5638" width="12.140625" style="541" customWidth="1"/>
    <col min="5639" max="5888" width="9.140625" style="541"/>
    <col min="5889" max="5889" width="4" style="541" customWidth="1"/>
    <col min="5890" max="5890" width="46.85546875" style="541" customWidth="1"/>
    <col min="5891" max="5891" width="7.5703125" style="541" customWidth="1"/>
    <col min="5892" max="5892" width="8.28515625" style="541" customWidth="1"/>
    <col min="5893" max="5893" width="10.140625" style="541" customWidth="1"/>
    <col min="5894" max="5894" width="12.140625" style="541" customWidth="1"/>
    <col min="5895" max="6144" width="9.140625" style="541"/>
    <col min="6145" max="6145" width="4" style="541" customWidth="1"/>
    <col min="6146" max="6146" width="46.85546875" style="541" customWidth="1"/>
    <col min="6147" max="6147" width="7.5703125" style="541" customWidth="1"/>
    <col min="6148" max="6148" width="8.28515625" style="541" customWidth="1"/>
    <col min="6149" max="6149" width="10.140625" style="541" customWidth="1"/>
    <col min="6150" max="6150" width="12.140625" style="541" customWidth="1"/>
    <col min="6151" max="6400" width="9.140625" style="541"/>
    <col min="6401" max="6401" width="4" style="541" customWidth="1"/>
    <col min="6402" max="6402" width="46.85546875" style="541" customWidth="1"/>
    <col min="6403" max="6403" width="7.5703125" style="541" customWidth="1"/>
    <col min="6404" max="6404" width="8.28515625" style="541" customWidth="1"/>
    <col min="6405" max="6405" width="10.140625" style="541" customWidth="1"/>
    <col min="6406" max="6406" width="12.140625" style="541" customWidth="1"/>
    <col min="6407" max="6656" width="9.140625" style="541"/>
    <col min="6657" max="6657" width="4" style="541" customWidth="1"/>
    <col min="6658" max="6658" width="46.85546875" style="541" customWidth="1"/>
    <col min="6659" max="6659" width="7.5703125" style="541" customWidth="1"/>
    <col min="6660" max="6660" width="8.28515625" style="541" customWidth="1"/>
    <col min="6661" max="6661" width="10.140625" style="541" customWidth="1"/>
    <col min="6662" max="6662" width="12.140625" style="541" customWidth="1"/>
    <col min="6663" max="6912" width="9.140625" style="541"/>
    <col min="6913" max="6913" width="4" style="541" customWidth="1"/>
    <col min="6914" max="6914" width="46.85546875" style="541" customWidth="1"/>
    <col min="6915" max="6915" width="7.5703125" style="541" customWidth="1"/>
    <col min="6916" max="6916" width="8.28515625" style="541" customWidth="1"/>
    <col min="6917" max="6917" width="10.140625" style="541" customWidth="1"/>
    <col min="6918" max="6918" width="12.140625" style="541" customWidth="1"/>
    <col min="6919" max="7168" width="9.140625" style="541"/>
    <col min="7169" max="7169" width="4" style="541" customWidth="1"/>
    <col min="7170" max="7170" width="46.85546875" style="541" customWidth="1"/>
    <col min="7171" max="7171" width="7.5703125" style="541" customWidth="1"/>
    <col min="7172" max="7172" width="8.28515625" style="541" customWidth="1"/>
    <col min="7173" max="7173" width="10.140625" style="541" customWidth="1"/>
    <col min="7174" max="7174" width="12.140625" style="541" customWidth="1"/>
    <col min="7175" max="7424" width="9.140625" style="541"/>
    <col min="7425" max="7425" width="4" style="541" customWidth="1"/>
    <col min="7426" max="7426" width="46.85546875" style="541" customWidth="1"/>
    <col min="7427" max="7427" width="7.5703125" style="541" customWidth="1"/>
    <col min="7428" max="7428" width="8.28515625" style="541" customWidth="1"/>
    <col min="7429" max="7429" width="10.140625" style="541" customWidth="1"/>
    <col min="7430" max="7430" width="12.140625" style="541" customWidth="1"/>
    <col min="7431" max="7680" width="9.140625" style="541"/>
    <col min="7681" max="7681" width="4" style="541" customWidth="1"/>
    <col min="7682" max="7682" width="46.85546875" style="541" customWidth="1"/>
    <col min="7683" max="7683" width="7.5703125" style="541" customWidth="1"/>
    <col min="7684" max="7684" width="8.28515625" style="541" customWidth="1"/>
    <col min="7685" max="7685" width="10.140625" style="541" customWidth="1"/>
    <col min="7686" max="7686" width="12.140625" style="541" customWidth="1"/>
    <col min="7687" max="7936" width="9.140625" style="541"/>
    <col min="7937" max="7937" width="4" style="541" customWidth="1"/>
    <col min="7938" max="7938" width="46.85546875" style="541" customWidth="1"/>
    <col min="7939" max="7939" width="7.5703125" style="541" customWidth="1"/>
    <col min="7940" max="7940" width="8.28515625" style="541" customWidth="1"/>
    <col min="7941" max="7941" width="10.140625" style="541" customWidth="1"/>
    <col min="7942" max="7942" width="12.140625" style="541" customWidth="1"/>
    <col min="7943" max="8192" width="9.140625" style="541"/>
    <col min="8193" max="8193" width="4" style="541" customWidth="1"/>
    <col min="8194" max="8194" width="46.85546875" style="541" customWidth="1"/>
    <col min="8195" max="8195" width="7.5703125" style="541" customWidth="1"/>
    <col min="8196" max="8196" width="8.28515625" style="541" customWidth="1"/>
    <col min="8197" max="8197" width="10.140625" style="541" customWidth="1"/>
    <col min="8198" max="8198" width="12.140625" style="541" customWidth="1"/>
    <col min="8199" max="8448" width="9.140625" style="541"/>
    <col min="8449" max="8449" width="4" style="541" customWidth="1"/>
    <col min="8450" max="8450" width="46.85546875" style="541" customWidth="1"/>
    <col min="8451" max="8451" width="7.5703125" style="541" customWidth="1"/>
    <col min="8452" max="8452" width="8.28515625" style="541" customWidth="1"/>
    <col min="8453" max="8453" width="10.140625" style="541" customWidth="1"/>
    <col min="8454" max="8454" width="12.140625" style="541" customWidth="1"/>
    <col min="8455" max="8704" width="9.140625" style="541"/>
    <col min="8705" max="8705" width="4" style="541" customWidth="1"/>
    <col min="8706" max="8706" width="46.85546875" style="541" customWidth="1"/>
    <col min="8707" max="8707" width="7.5703125" style="541" customWidth="1"/>
    <col min="8708" max="8708" width="8.28515625" style="541" customWidth="1"/>
    <col min="8709" max="8709" width="10.140625" style="541" customWidth="1"/>
    <col min="8710" max="8710" width="12.140625" style="541" customWidth="1"/>
    <col min="8711" max="8960" width="9.140625" style="541"/>
    <col min="8961" max="8961" width="4" style="541" customWidth="1"/>
    <col min="8962" max="8962" width="46.85546875" style="541" customWidth="1"/>
    <col min="8963" max="8963" width="7.5703125" style="541" customWidth="1"/>
    <col min="8964" max="8964" width="8.28515625" style="541" customWidth="1"/>
    <col min="8965" max="8965" width="10.140625" style="541" customWidth="1"/>
    <col min="8966" max="8966" width="12.140625" style="541" customWidth="1"/>
    <col min="8967" max="9216" width="9.140625" style="541"/>
    <col min="9217" max="9217" width="4" style="541" customWidth="1"/>
    <col min="9218" max="9218" width="46.85546875" style="541" customWidth="1"/>
    <col min="9219" max="9219" width="7.5703125" style="541" customWidth="1"/>
    <col min="9220" max="9220" width="8.28515625" style="541" customWidth="1"/>
    <col min="9221" max="9221" width="10.140625" style="541" customWidth="1"/>
    <col min="9222" max="9222" width="12.140625" style="541" customWidth="1"/>
    <col min="9223" max="9472" width="9.140625" style="541"/>
    <col min="9473" max="9473" width="4" style="541" customWidth="1"/>
    <col min="9474" max="9474" width="46.85546875" style="541" customWidth="1"/>
    <col min="9475" max="9475" width="7.5703125" style="541" customWidth="1"/>
    <col min="9476" max="9476" width="8.28515625" style="541" customWidth="1"/>
    <col min="9477" max="9477" width="10.140625" style="541" customWidth="1"/>
    <col min="9478" max="9478" width="12.140625" style="541" customWidth="1"/>
    <col min="9479" max="9728" width="9.140625" style="541"/>
    <col min="9729" max="9729" width="4" style="541" customWidth="1"/>
    <col min="9730" max="9730" width="46.85546875" style="541" customWidth="1"/>
    <col min="9731" max="9731" width="7.5703125" style="541" customWidth="1"/>
    <col min="9732" max="9732" width="8.28515625" style="541" customWidth="1"/>
    <col min="9733" max="9733" width="10.140625" style="541" customWidth="1"/>
    <col min="9734" max="9734" width="12.140625" style="541" customWidth="1"/>
    <col min="9735" max="9984" width="9.140625" style="541"/>
    <col min="9985" max="9985" width="4" style="541" customWidth="1"/>
    <col min="9986" max="9986" width="46.85546875" style="541" customWidth="1"/>
    <col min="9987" max="9987" width="7.5703125" style="541" customWidth="1"/>
    <col min="9988" max="9988" width="8.28515625" style="541" customWidth="1"/>
    <col min="9989" max="9989" width="10.140625" style="541" customWidth="1"/>
    <col min="9990" max="9990" width="12.140625" style="541" customWidth="1"/>
    <col min="9991" max="10240" width="9.140625" style="541"/>
    <col min="10241" max="10241" width="4" style="541" customWidth="1"/>
    <col min="10242" max="10242" width="46.85546875" style="541" customWidth="1"/>
    <col min="10243" max="10243" width="7.5703125" style="541" customWidth="1"/>
    <col min="10244" max="10244" width="8.28515625" style="541" customWidth="1"/>
    <col min="10245" max="10245" width="10.140625" style="541" customWidth="1"/>
    <col min="10246" max="10246" width="12.140625" style="541" customWidth="1"/>
    <col min="10247" max="10496" width="9.140625" style="541"/>
    <col min="10497" max="10497" width="4" style="541" customWidth="1"/>
    <col min="10498" max="10498" width="46.85546875" style="541" customWidth="1"/>
    <col min="10499" max="10499" width="7.5703125" style="541" customWidth="1"/>
    <col min="10500" max="10500" width="8.28515625" style="541" customWidth="1"/>
    <col min="10501" max="10501" width="10.140625" style="541" customWidth="1"/>
    <col min="10502" max="10502" width="12.140625" style="541" customWidth="1"/>
    <col min="10503" max="10752" width="9.140625" style="541"/>
    <col min="10753" max="10753" width="4" style="541" customWidth="1"/>
    <col min="10754" max="10754" width="46.85546875" style="541" customWidth="1"/>
    <col min="10755" max="10755" width="7.5703125" style="541" customWidth="1"/>
    <col min="10756" max="10756" width="8.28515625" style="541" customWidth="1"/>
    <col min="10757" max="10757" width="10.140625" style="541" customWidth="1"/>
    <col min="10758" max="10758" width="12.140625" style="541" customWidth="1"/>
    <col min="10759" max="11008" width="9.140625" style="541"/>
    <col min="11009" max="11009" width="4" style="541" customWidth="1"/>
    <col min="11010" max="11010" width="46.85546875" style="541" customWidth="1"/>
    <col min="11011" max="11011" width="7.5703125" style="541" customWidth="1"/>
    <col min="11012" max="11012" width="8.28515625" style="541" customWidth="1"/>
    <col min="11013" max="11013" width="10.140625" style="541" customWidth="1"/>
    <col min="11014" max="11014" width="12.140625" style="541" customWidth="1"/>
    <col min="11015" max="11264" width="9.140625" style="541"/>
    <col min="11265" max="11265" width="4" style="541" customWidth="1"/>
    <col min="11266" max="11266" width="46.85546875" style="541" customWidth="1"/>
    <col min="11267" max="11267" width="7.5703125" style="541" customWidth="1"/>
    <col min="11268" max="11268" width="8.28515625" style="541" customWidth="1"/>
    <col min="11269" max="11269" width="10.140625" style="541" customWidth="1"/>
    <col min="11270" max="11270" width="12.140625" style="541" customWidth="1"/>
    <col min="11271" max="11520" width="9.140625" style="541"/>
    <col min="11521" max="11521" width="4" style="541" customWidth="1"/>
    <col min="11522" max="11522" width="46.85546875" style="541" customWidth="1"/>
    <col min="11523" max="11523" width="7.5703125" style="541" customWidth="1"/>
    <col min="11524" max="11524" width="8.28515625" style="541" customWidth="1"/>
    <col min="11525" max="11525" width="10.140625" style="541" customWidth="1"/>
    <col min="11526" max="11526" width="12.140625" style="541" customWidth="1"/>
    <col min="11527" max="11776" width="9.140625" style="541"/>
    <col min="11777" max="11777" width="4" style="541" customWidth="1"/>
    <col min="11778" max="11778" width="46.85546875" style="541" customWidth="1"/>
    <col min="11779" max="11779" width="7.5703125" style="541" customWidth="1"/>
    <col min="11780" max="11780" width="8.28515625" style="541" customWidth="1"/>
    <col min="11781" max="11781" width="10.140625" style="541" customWidth="1"/>
    <col min="11782" max="11782" width="12.140625" style="541" customWidth="1"/>
    <col min="11783" max="12032" width="9.140625" style="541"/>
    <col min="12033" max="12033" width="4" style="541" customWidth="1"/>
    <col min="12034" max="12034" width="46.85546875" style="541" customWidth="1"/>
    <col min="12035" max="12035" width="7.5703125" style="541" customWidth="1"/>
    <col min="12036" max="12036" width="8.28515625" style="541" customWidth="1"/>
    <col min="12037" max="12037" width="10.140625" style="541" customWidth="1"/>
    <col min="12038" max="12038" width="12.140625" style="541" customWidth="1"/>
    <col min="12039" max="12288" width="9.140625" style="541"/>
    <col min="12289" max="12289" width="4" style="541" customWidth="1"/>
    <col min="12290" max="12290" width="46.85546875" style="541" customWidth="1"/>
    <col min="12291" max="12291" width="7.5703125" style="541" customWidth="1"/>
    <col min="12292" max="12292" width="8.28515625" style="541" customWidth="1"/>
    <col min="12293" max="12293" width="10.140625" style="541" customWidth="1"/>
    <col min="12294" max="12294" width="12.140625" style="541" customWidth="1"/>
    <col min="12295" max="12544" width="9.140625" style="541"/>
    <col min="12545" max="12545" width="4" style="541" customWidth="1"/>
    <col min="12546" max="12546" width="46.85546875" style="541" customWidth="1"/>
    <col min="12547" max="12547" width="7.5703125" style="541" customWidth="1"/>
    <col min="12548" max="12548" width="8.28515625" style="541" customWidth="1"/>
    <col min="12549" max="12549" width="10.140625" style="541" customWidth="1"/>
    <col min="12550" max="12550" width="12.140625" style="541" customWidth="1"/>
    <col min="12551" max="12800" width="9.140625" style="541"/>
    <col min="12801" max="12801" width="4" style="541" customWidth="1"/>
    <col min="12802" max="12802" width="46.85546875" style="541" customWidth="1"/>
    <col min="12803" max="12803" width="7.5703125" style="541" customWidth="1"/>
    <col min="12804" max="12804" width="8.28515625" style="541" customWidth="1"/>
    <col min="12805" max="12805" width="10.140625" style="541" customWidth="1"/>
    <col min="12806" max="12806" width="12.140625" style="541" customWidth="1"/>
    <col min="12807" max="13056" width="9.140625" style="541"/>
    <col min="13057" max="13057" width="4" style="541" customWidth="1"/>
    <col min="13058" max="13058" width="46.85546875" style="541" customWidth="1"/>
    <col min="13059" max="13059" width="7.5703125" style="541" customWidth="1"/>
    <col min="13060" max="13060" width="8.28515625" style="541" customWidth="1"/>
    <col min="13061" max="13061" width="10.140625" style="541" customWidth="1"/>
    <col min="13062" max="13062" width="12.140625" style="541" customWidth="1"/>
    <col min="13063" max="13312" width="9.140625" style="541"/>
    <col min="13313" max="13313" width="4" style="541" customWidth="1"/>
    <col min="13314" max="13314" width="46.85546875" style="541" customWidth="1"/>
    <col min="13315" max="13315" width="7.5703125" style="541" customWidth="1"/>
    <col min="13316" max="13316" width="8.28515625" style="541" customWidth="1"/>
    <col min="13317" max="13317" width="10.140625" style="541" customWidth="1"/>
    <col min="13318" max="13318" width="12.140625" style="541" customWidth="1"/>
    <col min="13319" max="13568" width="9.140625" style="541"/>
    <col min="13569" max="13569" width="4" style="541" customWidth="1"/>
    <col min="13570" max="13570" width="46.85546875" style="541" customWidth="1"/>
    <col min="13571" max="13571" width="7.5703125" style="541" customWidth="1"/>
    <col min="13572" max="13572" width="8.28515625" style="541" customWidth="1"/>
    <col min="13573" max="13573" width="10.140625" style="541" customWidth="1"/>
    <col min="13574" max="13574" width="12.140625" style="541" customWidth="1"/>
    <col min="13575" max="13824" width="9.140625" style="541"/>
    <col min="13825" max="13825" width="4" style="541" customWidth="1"/>
    <col min="13826" max="13826" width="46.85546875" style="541" customWidth="1"/>
    <col min="13827" max="13827" width="7.5703125" style="541" customWidth="1"/>
    <col min="13828" max="13828" width="8.28515625" style="541" customWidth="1"/>
    <col min="13829" max="13829" width="10.140625" style="541" customWidth="1"/>
    <col min="13830" max="13830" width="12.140625" style="541" customWidth="1"/>
    <col min="13831" max="14080" width="9.140625" style="541"/>
    <col min="14081" max="14081" width="4" style="541" customWidth="1"/>
    <col min="14082" max="14082" width="46.85546875" style="541" customWidth="1"/>
    <col min="14083" max="14083" width="7.5703125" style="541" customWidth="1"/>
    <col min="14084" max="14084" width="8.28515625" style="541" customWidth="1"/>
    <col min="14085" max="14085" width="10.140625" style="541" customWidth="1"/>
    <col min="14086" max="14086" width="12.140625" style="541" customWidth="1"/>
    <col min="14087" max="14336" width="9.140625" style="541"/>
    <col min="14337" max="14337" width="4" style="541" customWidth="1"/>
    <col min="14338" max="14338" width="46.85546875" style="541" customWidth="1"/>
    <col min="14339" max="14339" width="7.5703125" style="541" customWidth="1"/>
    <col min="14340" max="14340" width="8.28515625" style="541" customWidth="1"/>
    <col min="14341" max="14341" width="10.140625" style="541" customWidth="1"/>
    <col min="14342" max="14342" width="12.140625" style="541" customWidth="1"/>
    <col min="14343" max="14592" width="9.140625" style="541"/>
    <col min="14593" max="14593" width="4" style="541" customWidth="1"/>
    <col min="14594" max="14594" width="46.85546875" style="541" customWidth="1"/>
    <col min="14595" max="14595" width="7.5703125" style="541" customWidth="1"/>
    <col min="14596" max="14596" width="8.28515625" style="541" customWidth="1"/>
    <col min="14597" max="14597" width="10.140625" style="541" customWidth="1"/>
    <col min="14598" max="14598" width="12.140625" style="541" customWidth="1"/>
    <col min="14599" max="14848" width="9.140625" style="541"/>
    <col min="14849" max="14849" width="4" style="541" customWidth="1"/>
    <col min="14850" max="14850" width="46.85546875" style="541" customWidth="1"/>
    <col min="14851" max="14851" width="7.5703125" style="541" customWidth="1"/>
    <col min="14852" max="14852" width="8.28515625" style="541" customWidth="1"/>
    <col min="14853" max="14853" width="10.140625" style="541" customWidth="1"/>
    <col min="14854" max="14854" width="12.140625" style="541" customWidth="1"/>
    <col min="14855" max="15104" width="9.140625" style="541"/>
    <col min="15105" max="15105" width="4" style="541" customWidth="1"/>
    <col min="15106" max="15106" width="46.85546875" style="541" customWidth="1"/>
    <col min="15107" max="15107" width="7.5703125" style="541" customWidth="1"/>
    <col min="15108" max="15108" width="8.28515625" style="541" customWidth="1"/>
    <col min="15109" max="15109" width="10.140625" style="541" customWidth="1"/>
    <col min="15110" max="15110" width="12.140625" style="541" customWidth="1"/>
    <col min="15111" max="15360" width="9.140625" style="541"/>
    <col min="15361" max="15361" width="4" style="541" customWidth="1"/>
    <col min="15362" max="15362" width="46.85546875" style="541" customWidth="1"/>
    <col min="15363" max="15363" width="7.5703125" style="541" customWidth="1"/>
    <col min="15364" max="15364" width="8.28515625" style="541" customWidth="1"/>
    <col min="15365" max="15365" width="10.140625" style="541" customWidth="1"/>
    <col min="15366" max="15366" width="12.140625" style="541" customWidth="1"/>
    <col min="15367" max="15616" width="9.140625" style="541"/>
    <col min="15617" max="15617" width="4" style="541" customWidth="1"/>
    <col min="15618" max="15618" width="46.85546875" style="541" customWidth="1"/>
    <col min="15619" max="15619" width="7.5703125" style="541" customWidth="1"/>
    <col min="15620" max="15620" width="8.28515625" style="541" customWidth="1"/>
    <col min="15621" max="15621" width="10.140625" style="541" customWidth="1"/>
    <col min="15622" max="15622" width="12.140625" style="541" customWidth="1"/>
    <col min="15623" max="15872" width="9.140625" style="541"/>
    <col min="15873" max="15873" width="4" style="541" customWidth="1"/>
    <col min="15874" max="15874" width="46.85546875" style="541" customWidth="1"/>
    <col min="15875" max="15875" width="7.5703125" style="541" customWidth="1"/>
    <col min="15876" max="15876" width="8.28515625" style="541" customWidth="1"/>
    <col min="15877" max="15877" width="10.140625" style="541" customWidth="1"/>
    <col min="15878" max="15878" width="12.140625" style="541" customWidth="1"/>
    <col min="15879" max="16128" width="9.140625" style="541"/>
    <col min="16129" max="16129" width="4" style="541" customWidth="1"/>
    <col min="16130" max="16130" width="46.85546875" style="541" customWidth="1"/>
    <col min="16131" max="16131" width="7.5703125" style="541" customWidth="1"/>
    <col min="16132" max="16132" width="8.28515625" style="541" customWidth="1"/>
    <col min="16133" max="16133" width="10.140625" style="541" customWidth="1"/>
    <col min="16134" max="16134" width="12.140625" style="541" customWidth="1"/>
    <col min="16135" max="16384" width="9.140625" style="541"/>
  </cols>
  <sheetData>
    <row r="1" spans="1:6" s="505" customFormat="1" ht="12.75">
      <c r="A1" s="651"/>
      <c r="B1" s="514" t="str">
        <f>'REKAP ST_INSTAL '!B1</f>
        <v xml:space="preserve">PROJEKTANTSKI PREDRAČUN S PREDIZMERAMI </v>
      </c>
      <c r="C1" s="652"/>
      <c r="D1" s="653"/>
      <c r="E1" s="504"/>
      <c r="F1" s="504"/>
    </row>
    <row r="2" spans="1:6" s="505" customFormat="1" ht="12.75">
      <c r="A2" s="651"/>
      <c r="B2" s="514"/>
      <c r="C2" s="652"/>
      <c r="D2" s="653"/>
      <c r="E2" s="504"/>
      <c r="F2" s="506"/>
    </row>
    <row r="3" spans="1:6" s="505" customFormat="1" ht="12.75">
      <c r="A3" s="651"/>
      <c r="B3" s="514"/>
      <c r="C3" s="652"/>
      <c r="D3" s="653"/>
      <c r="E3" s="504"/>
      <c r="F3" s="506"/>
    </row>
    <row r="4" spans="1:6" s="505" customFormat="1" ht="12.75">
      <c r="A4" s="511"/>
      <c r="B4" s="508" t="s">
        <v>1079</v>
      </c>
      <c r="C4" s="652"/>
      <c r="D4" s="654"/>
      <c r="E4" s="510"/>
      <c r="F4" s="510"/>
    </row>
    <row r="5" spans="1:6" s="505" customFormat="1" ht="25.5">
      <c r="A5" s="511"/>
      <c r="B5" s="512" t="str">
        <f>'REKAP ST_INSTAL '!C4</f>
        <v xml:space="preserve">OBČINA MORAVSKE TOPLICE
</v>
      </c>
      <c r="C5" s="652"/>
      <c r="D5" s="654"/>
      <c r="E5" s="510"/>
      <c r="F5" s="510"/>
    </row>
    <row r="6" spans="1:6" s="505" customFormat="1" ht="12.75">
      <c r="A6" s="511"/>
      <c r="B6" s="512" t="str">
        <f>'REKAP ST_INSTAL '!C5</f>
        <v>Krajnčeva ulica 3, Moravske Toplice</v>
      </c>
      <c r="C6" s="652"/>
      <c r="D6" s="654"/>
      <c r="E6" s="510"/>
      <c r="F6" s="510"/>
    </row>
    <row r="7" spans="1:6" s="505" customFormat="1" ht="12.75">
      <c r="A7" s="511"/>
      <c r="B7" s="512" t="str">
        <f>'REKAP ST_INSTAL '!C6</f>
        <v>9226 Moravske Toplice</v>
      </c>
      <c r="C7" s="652"/>
      <c r="D7" s="654"/>
      <c r="E7" s="510"/>
      <c r="F7" s="510"/>
    </row>
    <row r="8" spans="1:6" s="505" customFormat="1" ht="12.75">
      <c r="A8" s="511"/>
      <c r="B8" s="512"/>
      <c r="C8" s="652"/>
      <c r="D8" s="654"/>
      <c r="E8" s="510"/>
      <c r="F8" s="510"/>
    </row>
    <row r="9" spans="1:6" s="505" customFormat="1" ht="12.75">
      <c r="A9" s="511"/>
      <c r="B9" s="508" t="s">
        <v>1114</v>
      </c>
      <c r="C9" s="652"/>
      <c r="D9" s="654"/>
      <c r="E9" s="510"/>
      <c r="F9" s="510"/>
    </row>
    <row r="10" spans="1:6" s="505" customFormat="1" ht="25.5">
      <c r="A10" s="511"/>
      <c r="B10" s="512" t="str">
        <f>'REKAP ST_INSTAL '!C8</f>
        <v>PRENOVA PRITLIČJA
	ZDRAVSTVENE POSTAJE MARTJANCI</v>
      </c>
      <c r="C10" s="652"/>
      <c r="D10" s="654"/>
      <c r="E10" s="510"/>
      <c r="F10" s="510"/>
    </row>
    <row r="11" spans="1:6" s="505" customFormat="1" ht="12.75">
      <c r="A11" s="511"/>
      <c r="B11" s="512"/>
      <c r="C11" s="652"/>
      <c r="D11" s="654"/>
      <c r="E11" s="510"/>
      <c r="F11" s="510"/>
    </row>
    <row r="12" spans="1:6" s="505" customFormat="1" ht="12.75">
      <c r="A12" s="511"/>
      <c r="B12" s="512"/>
      <c r="C12" s="652"/>
      <c r="D12" s="654"/>
      <c r="E12" s="510"/>
      <c r="F12" s="510"/>
    </row>
    <row r="13" spans="1:6" s="505" customFormat="1" ht="12.75">
      <c r="A13" s="511"/>
      <c r="B13" s="508" t="s">
        <v>1115</v>
      </c>
      <c r="C13" s="652"/>
      <c r="D13" s="654"/>
      <c r="E13" s="510"/>
      <c r="F13" s="510"/>
    </row>
    <row r="14" spans="1:6" s="505" customFormat="1" ht="12.75">
      <c r="A14" s="511"/>
      <c r="B14" s="512" t="s">
        <v>1086</v>
      </c>
      <c r="C14" s="652"/>
      <c r="D14" s="654"/>
      <c r="E14" s="510"/>
      <c r="F14" s="510"/>
    </row>
    <row r="15" spans="1:6" s="505" customFormat="1" ht="12.75">
      <c r="A15" s="511"/>
      <c r="B15" s="508"/>
      <c r="C15" s="652"/>
      <c r="D15" s="654"/>
      <c r="E15" s="510"/>
      <c r="F15" s="510"/>
    </row>
    <row r="16" spans="1:6" s="505" customFormat="1" ht="12.75">
      <c r="A16" s="511"/>
      <c r="B16" s="508" t="s">
        <v>1116</v>
      </c>
      <c r="C16" s="652"/>
      <c r="D16" s="654"/>
      <c r="E16" s="510"/>
      <c r="F16" s="510"/>
    </row>
    <row r="17" spans="1:6" s="505" customFormat="1" ht="12.75">
      <c r="A17" s="511"/>
      <c r="B17" s="512" t="s">
        <v>1088</v>
      </c>
      <c r="C17" s="652"/>
      <c r="D17" s="654"/>
      <c r="E17" s="510"/>
      <c r="F17" s="510"/>
    </row>
    <row r="18" spans="1:6" s="505" customFormat="1" ht="12.75">
      <c r="A18" s="511"/>
      <c r="B18" s="512"/>
      <c r="C18" s="652"/>
      <c r="D18" s="654"/>
      <c r="E18" s="510"/>
      <c r="F18" s="510"/>
    </row>
    <row r="19" spans="1:6" s="505" customFormat="1" ht="12.75">
      <c r="A19" s="511"/>
      <c r="B19" s="508" t="s">
        <v>1118</v>
      </c>
      <c r="C19" s="652"/>
      <c r="D19" s="654"/>
      <c r="E19" s="510"/>
      <c r="F19" s="510"/>
    </row>
    <row r="20" spans="1:6" s="505" customFormat="1" ht="12.75">
      <c r="A20" s="511"/>
      <c r="B20" s="512" t="str">
        <f>'REKAP ST_INSTAL '!C15</f>
        <v>PD-13/25</v>
      </c>
      <c r="C20" s="652"/>
      <c r="D20" s="654"/>
      <c r="E20" s="510"/>
      <c r="F20" s="510"/>
    </row>
    <row r="21" spans="1:6" s="505" customFormat="1" ht="12.75">
      <c r="A21" s="511"/>
      <c r="B21" s="513"/>
      <c r="C21" s="652"/>
      <c r="D21" s="654"/>
      <c r="E21" s="510"/>
      <c r="F21" s="510"/>
    </row>
    <row r="22" spans="1:6" s="505" customFormat="1" ht="12.75">
      <c r="A22" s="511"/>
      <c r="B22" s="514" t="s">
        <v>1091</v>
      </c>
      <c r="C22" s="652"/>
      <c r="D22" s="654"/>
      <c r="E22" s="510"/>
      <c r="F22" s="510"/>
    </row>
    <row r="23" spans="1:6" s="505" customFormat="1" ht="12.75">
      <c r="A23" s="511"/>
      <c r="B23" s="513"/>
      <c r="C23" s="652"/>
      <c r="D23" s="654"/>
      <c r="E23" s="510"/>
      <c r="F23" s="510"/>
    </row>
    <row r="24" spans="1:6" s="505" customFormat="1" ht="12.75">
      <c r="A24" s="511"/>
      <c r="B24" s="514"/>
      <c r="C24" s="655"/>
      <c r="D24" s="654"/>
      <c r="E24" s="504"/>
      <c r="F24" s="510"/>
    </row>
    <row r="25" spans="1:6" s="505" customFormat="1" ht="16.5" customHeight="1">
      <c r="A25" s="511" t="str">
        <f>'REKAP ST_INSTAL '!A28</f>
        <v>IV.</v>
      </c>
      <c r="B25" s="514" t="s">
        <v>1452</v>
      </c>
      <c r="C25" s="655"/>
      <c r="D25" s="654"/>
      <c r="E25" s="504"/>
      <c r="F25" s="510"/>
    </row>
    <row r="26" spans="1:6" s="505" customFormat="1" ht="12.75">
      <c r="A26" s="511"/>
      <c r="B26" s="516"/>
      <c r="C26" s="655"/>
      <c r="D26" s="654"/>
      <c r="E26" s="504"/>
      <c r="F26" s="510"/>
    </row>
    <row r="27" spans="1:6" s="505" customFormat="1" ht="12.75">
      <c r="A27" s="511"/>
      <c r="B27" s="516"/>
      <c r="C27" s="655"/>
      <c r="D27" s="654"/>
      <c r="E27" s="504"/>
      <c r="F27" s="510"/>
    </row>
    <row r="28" spans="1:6" s="505" customFormat="1" ht="12.75">
      <c r="A28" s="511"/>
      <c r="B28" s="656" t="s">
        <v>1453</v>
      </c>
      <c r="C28" s="655"/>
      <c r="D28" s="654"/>
      <c r="E28" s="504"/>
      <c r="F28" s="510"/>
    </row>
    <row r="29" spans="1:6" s="505" customFormat="1" ht="12.75">
      <c r="A29" s="511"/>
      <c r="B29" s="516"/>
      <c r="C29" s="655"/>
      <c r="D29" s="654"/>
      <c r="E29" s="504"/>
      <c r="F29" s="510"/>
    </row>
    <row r="30" spans="1:6" s="505" customFormat="1" ht="25.5">
      <c r="A30" s="511"/>
      <c r="B30" s="656" t="s">
        <v>1454</v>
      </c>
      <c r="C30" s="655"/>
      <c r="D30" s="654"/>
      <c r="E30" s="504"/>
      <c r="F30" s="510"/>
    </row>
    <row r="31" spans="1:6" s="505" customFormat="1" ht="12.75">
      <c r="A31" s="511"/>
      <c r="B31" s="516"/>
      <c r="C31" s="655"/>
      <c r="D31" s="654"/>
      <c r="E31" s="504"/>
      <c r="F31" s="510"/>
    </row>
    <row r="32" spans="1:6" s="505" customFormat="1" ht="12.75">
      <c r="A32" s="511" t="s">
        <v>2</v>
      </c>
      <c r="B32" s="513" t="s">
        <v>1455</v>
      </c>
      <c r="C32" s="649"/>
      <c r="D32" s="654" t="s">
        <v>1092</v>
      </c>
      <c r="E32" s="519"/>
      <c r="F32" s="510">
        <f>F76</f>
        <v>0</v>
      </c>
    </row>
    <row r="33" spans="1:6" s="505" customFormat="1" ht="12.75">
      <c r="A33" s="511" t="s">
        <v>3</v>
      </c>
      <c r="B33" s="513" t="s">
        <v>19</v>
      </c>
      <c r="C33" s="652"/>
      <c r="D33" s="654" t="s">
        <v>1092</v>
      </c>
      <c r="E33" s="510"/>
      <c r="F33" s="510">
        <f>F111</f>
        <v>0</v>
      </c>
    </row>
    <row r="34" spans="1:6" s="505" customFormat="1" ht="13.5" thickBot="1">
      <c r="A34" s="511" t="s">
        <v>5</v>
      </c>
      <c r="B34" s="513" t="s">
        <v>1456</v>
      </c>
      <c r="C34" s="652"/>
      <c r="D34" s="654" t="s">
        <v>1092</v>
      </c>
      <c r="E34" s="510"/>
      <c r="F34" s="523">
        <f>F141</f>
        <v>0</v>
      </c>
    </row>
    <row r="35" spans="1:6" s="505" customFormat="1" ht="12.75">
      <c r="A35" s="511"/>
      <c r="B35" s="657" t="s">
        <v>1124</v>
      </c>
      <c r="C35" s="658"/>
      <c r="D35" s="659" t="s">
        <v>1092</v>
      </c>
      <c r="E35" s="660"/>
      <c r="F35" s="519">
        <f>SUM(F32:F34)</f>
        <v>0</v>
      </c>
    </row>
    <row r="36" spans="1:6" s="505" customFormat="1" ht="12.75">
      <c r="A36" s="511"/>
      <c r="B36" s="524"/>
      <c r="C36" s="655"/>
      <c r="D36" s="661"/>
      <c r="E36" s="519"/>
      <c r="F36" s="519"/>
    </row>
    <row r="37" spans="1:6" s="505" customFormat="1" ht="12.75">
      <c r="A37" s="511"/>
      <c r="B37" s="524"/>
      <c r="C37" s="655"/>
      <c r="D37" s="661"/>
      <c r="E37" s="519"/>
      <c r="F37" s="519"/>
    </row>
    <row r="38" spans="1:6" s="505" customFormat="1" ht="12.75">
      <c r="A38" s="511"/>
      <c r="B38" s="656" t="s">
        <v>1457</v>
      </c>
      <c r="C38" s="655"/>
      <c r="D38" s="654"/>
      <c r="E38" s="504"/>
      <c r="F38" s="510"/>
    </row>
    <row r="39" spans="1:6" s="505" customFormat="1" ht="12.75">
      <c r="A39" s="511"/>
      <c r="B39" s="656"/>
      <c r="C39" s="655"/>
      <c r="D39" s="654"/>
      <c r="E39" s="504"/>
      <c r="F39" s="510"/>
    </row>
    <row r="40" spans="1:6" s="505" customFormat="1" ht="12.75">
      <c r="A40" s="511" t="s">
        <v>2</v>
      </c>
      <c r="B40" s="513" t="s">
        <v>1458</v>
      </c>
      <c r="C40" s="655"/>
      <c r="D40" s="654" t="s">
        <v>1092</v>
      </c>
      <c r="E40" s="504"/>
      <c r="F40" s="510">
        <f>F220</f>
        <v>0</v>
      </c>
    </row>
    <row r="41" spans="1:6" s="505" customFormat="1" ht="12.75">
      <c r="A41" s="511" t="s">
        <v>3</v>
      </c>
      <c r="B41" s="513" t="str">
        <f>B224</f>
        <v>PRIPRAVA TOPLE SANITARNE VODE</v>
      </c>
      <c r="C41" s="652"/>
      <c r="D41" s="654" t="s">
        <v>1092</v>
      </c>
      <c r="E41" s="510"/>
      <c r="F41" s="510">
        <f>F289</f>
        <v>0</v>
      </c>
    </row>
    <row r="42" spans="1:6" s="505" customFormat="1" ht="13.5" thickBot="1">
      <c r="A42" s="511" t="s">
        <v>5</v>
      </c>
      <c r="B42" s="513" t="s">
        <v>1459</v>
      </c>
      <c r="C42" s="652"/>
      <c r="D42" s="654" t="s">
        <v>1092</v>
      </c>
      <c r="E42" s="510"/>
      <c r="F42" s="523">
        <f>F335</f>
        <v>0</v>
      </c>
    </row>
    <row r="43" spans="1:6" s="505" customFormat="1" ht="12.75">
      <c r="A43" s="511"/>
      <c r="B43" s="657" t="s">
        <v>1124</v>
      </c>
      <c r="C43" s="658"/>
      <c r="D43" s="659" t="s">
        <v>1092</v>
      </c>
      <c r="E43" s="660"/>
      <c r="F43" s="519">
        <f>SUM(F40:F42)</f>
        <v>0</v>
      </c>
    </row>
    <row r="44" spans="1:6" s="651" customFormat="1" ht="12.75">
      <c r="A44" s="511"/>
      <c r="B44" s="508"/>
      <c r="C44" s="652"/>
      <c r="D44" s="654"/>
      <c r="E44" s="510"/>
      <c r="F44" s="519"/>
    </row>
    <row r="45" spans="1:6" s="651" customFormat="1" ht="12.75">
      <c r="A45" s="511"/>
      <c r="B45" s="508"/>
      <c r="C45" s="652"/>
      <c r="D45" s="654"/>
      <c r="E45" s="510"/>
      <c r="F45" s="519"/>
    </row>
    <row r="46" spans="1:6" s="651" customFormat="1" ht="12.75">
      <c r="A46" s="511"/>
      <c r="B46" s="508"/>
      <c r="C46" s="652"/>
      <c r="D46" s="654"/>
      <c r="E46" s="510"/>
      <c r="F46" s="519"/>
    </row>
    <row r="47" spans="1:6" s="651" customFormat="1" ht="12.75">
      <c r="A47" s="511"/>
      <c r="B47" s="508"/>
      <c r="C47" s="652"/>
      <c r="D47" s="654"/>
      <c r="E47" s="510"/>
      <c r="F47" s="519"/>
    </row>
    <row r="48" spans="1:6" s="651" customFormat="1" ht="12.75">
      <c r="A48" s="511"/>
      <c r="B48" s="508"/>
      <c r="C48" s="652"/>
      <c r="D48" s="654"/>
      <c r="E48" s="510"/>
      <c r="F48" s="519"/>
    </row>
    <row r="49" spans="1:8" s="535" customFormat="1">
      <c r="A49" s="662"/>
      <c r="B49" s="526"/>
      <c r="C49" s="596"/>
      <c r="D49" s="597"/>
      <c r="E49" s="530"/>
      <c r="F49" s="534"/>
    </row>
    <row r="50" spans="1:8" s="535" customFormat="1">
      <c r="A50" s="662"/>
      <c r="B50" s="526"/>
      <c r="C50" s="596"/>
      <c r="D50" s="597"/>
      <c r="E50" s="530"/>
      <c r="F50" s="534"/>
    </row>
    <row r="51" spans="1:8" s="535" customFormat="1">
      <c r="A51" s="662"/>
      <c r="B51" s="526"/>
      <c r="C51" s="596"/>
      <c r="D51" s="597"/>
      <c r="E51" s="530"/>
      <c r="F51" s="534"/>
    </row>
    <row r="52" spans="1:8" s="531" customFormat="1">
      <c r="A52" s="662"/>
      <c r="B52" s="526"/>
      <c r="C52" s="596"/>
      <c r="D52" s="597"/>
      <c r="E52" s="530"/>
      <c r="F52" s="530"/>
    </row>
    <row r="53" spans="1:8" s="531" customFormat="1">
      <c r="A53" s="662"/>
      <c r="B53" s="526"/>
      <c r="C53" s="596"/>
      <c r="D53" s="597"/>
      <c r="E53" s="530"/>
      <c r="F53" s="530"/>
    </row>
    <row r="54" spans="1:8" s="531" customFormat="1">
      <c r="A54" s="662"/>
      <c r="B54" s="526"/>
      <c r="C54" s="596"/>
      <c r="D54" s="597"/>
      <c r="E54" s="530"/>
      <c r="F54" s="530"/>
    </row>
    <row r="55" spans="1:8" s="531" customFormat="1">
      <c r="A55" s="662"/>
      <c r="B55" s="526"/>
      <c r="C55" s="596"/>
      <c r="D55" s="597"/>
      <c r="E55" s="530"/>
      <c r="F55" s="530"/>
    </row>
    <row r="56" spans="1:8" s="531" customFormat="1">
      <c r="A56" s="662"/>
      <c r="B56" s="526"/>
      <c r="C56" s="596"/>
      <c r="D56" s="597"/>
      <c r="E56" s="530"/>
      <c r="F56" s="530"/>
    </row>
    <row r="57" spans="1:8" s="531" customFormat="1">
      <c r="A57" s="662"/>
      <c r="B57" s="543" t="s">
        <v>1125</v>
      </c>
      <c r="C57" s="663"/>
      <c r="D57" s="602"/>
      <c r="E57" s="529"/>
      <c r="F57" s="530"/>
    </row>
    <row r="58" spans="1:8" s="531" customFormat="1">
      <c r="A58" s="535"/>
      <c r="B58" s="526"/>
      <c r="C58" s="596"/>
      <c r="D58" s="664"/>
      <c r="E58" s="530"/>
      <c r="F58" s="530"/>
      <c r="G58" s="547"/>
    </row>
    <row r="59" spans="1:8" s="555" customFormat="1">
      <c r="A59" s="665" t="s">
        <v>1126</v>
      </c>
      <c r="B59" s="549" t="s">
        <v>1127</v>
      </c>
      <c r="C59" s="666" t="s">
        <v>1128</v>
      </c>
      <c r="D59" s="667" t="s">
        <v>1129</v>
      </c>
      <c r="E59" s="552" t="s">
        <v>1130</v>
      </c>
      <c r="F59" s="553" t="s">
        <v>1124</v>
      </c>
      <c r="G59" s="554"/>
      <c r="H59" s="554"/>
    </row>
    <row r="60" spans="1:8" s="531" customFormat="1">
      <c r="A60" s="668"/>
      <c r="B60" s="557"/>
      <c r="C60" s="669"/>
      <c r="D60" s="670"/>
      <c r="E60" s="560"/>
      <c r="F60" s="495"/>
      <c r="G60" s="561"/>
      <c r="H60" s="561"/>
    </row>
    <row r="61" spans="1:8" s="531" customFormat="1">
      <c r="A61" s="535"/>
      <c r="B61" s="562" t="s">
        <v>1131</v>
      </c>
      <c r="C61" s="596"/>
      <c r="D61" s="597"/>
      <c r="E61" s="530"/>
      <c r="F61" s="530"/>
    </row>
    <row r="62" spans="1:8" s="531" customFormat="1">
      <c r="A62" s="535"/>
      <c r="B62" s="562"/>
      <c r="C62" s="596"/>
      <c r="D62" s="597"/>
      <c r="E62" s="530"/>
      <c r="F62" s="530"/>
    </row>
    <row r="63" spans="1:8" s="531" customFormat="1">
      <c r="A63" s="535"/>
      <c r="B63" s="562"/>
      <c r="C63" s="596"/>
      <c r="D63" s="597"/>
      <c r="E63" s="530"/>
      <c r="F63" s="530"/>
    </row>
    <row r="64" spans="1:8" s="531" customFormat="1">
      <c r="A64" s="662"/>
      <c r="B64" s="563" t="s">
        <v>1163</v>
      </c>
      <c r="C64" s="663"/>
      <c r="D64" s="602"/>
      <c r="E64" s="382"/>
      <c r="F64" s="382"/>
      <c r="G64" s="547"/>
    </row>
    <row r="65" spans="1:7" s="531" customFormat="1">
      <c r="A65" s="662"/>
      <c r="B65" s="564" t="s">
        <v>1455</v>
      </c>
      <c r="C65" s="663"/>
      <c r="D65" s="602"/>
      <c r="E65" s="382"/>
      <c r="F65" s="382"/>
    </row>
    <row r="66" spans="1:7" s="531" customFormat="1">
      <c r="A66" s="662"/>
      <c r="B66" s="564"/>
      <c r="C66" s="663"/>
      <c r="D66" s="602"/>
      <c r="E66" s="478"/>
      <c r="F66" s="530"/>
    </row>
    <row r="67" spans="1:7" s="531" customFormat="1">
      <c r="A67" s="662"/>
      <c r="B67" s="564"/>
      <c r="C67" s="663"/>
      <c r="D67" s="602"/>
      <c r="E67" s="478"/>
      <c r="F67" s="530"/>
    </row>
    <row r="68" spans="1:7" s="673" customFormat="1">
      <c r="A68" s="535" t="s">
        <v>2</v>
      </c>
      <c r="B68" s="671" t="s">
        <v>1460</v>
      </c>
      <c r="C68" s="663"/>
      <c r="D68" s="602"/>
      <c r="E68" s="382"/>
      <c r="F68" s="382"/>
      <c r="G68" s="672"/>
    </row>
    <row r="69" spans="1:7" s="673" customFormat="1">
      <c r="A69" s="674"/>
      <c r="B69" s="675" t="s">
        <v>1461</v>
      </c>
      <c r="C69" s="596" t="s">
        <v>889</v>
      </c>
      <c r="D69" s="597">
        <v>30</v>
      </c>
      <c r="E69" s="891"/>
      <c r="F69" s="530">
        <f>D69*E69</f>
        <v>0</v>
      </c>
      <c r="G69" s="672"/>
    </row>
    <row r="70" spans="1:7" s="673" customFormat="1">
      <c r="A70" s="674"/>
      <c r="B70" s="675"/>
      <c r="C70" s="596"/>
      <c r="D70" s="597"/>
      <c r="E70" s="530"/>
      <c r="F70" s="530"/>
      <c r="G70" s="672"/>
    </row>
    <row r="71" spans="1:7" s="531" customFormat="1">
      <c r="A71" s="662" t="s">
        <v>3</v>
      </c>
      <c r="B71" s="676" t="s">
        <v>1462</v>
      </c>
      <c r="C71" s="663"/>
      <c r="D71" s="602"/>
      <c r="E71" s="478"/>
      <c r="F71" s="382"/>
    </row>
    <row r="72" spans="1:7" s="531" customFormat="1">
      <c r="A72" s="662"/>
      <c r="B72" s="537" t="s">
        <v>1463</v>
      </c>
      <c r="C72" s="596" t="s">
        <v>1135</v>
      </c>
      <c r="D72" s="597">
        <v>2</v>
      </c>
      <c r="E72" s="891"/>
      <c r="F72" s="530">
        <f>D72*E72</f>
        <v>0</v>
      </c>
    </row>
    <row r="73" spans="1:7" s="531" customFormat="1">
      <c r="A73" s="662"/>
      <c r="B73" s="537"/>
      <c r="C73" s="663"/>
      <c r="D73" s="602"/>
      <c r="E73" s="478"/>
      <c r="F73" s="382"/>
    </row>
    <row r="74" spans="1:7" s="531" customFormat="1">
      <c r="A74" s="662"/>
      <c r="B74" s="537"/>
      <c r="C74" s="663"/>
      <c r="D74" s="602"/>
      <c r="E74" s="478"/>
      <c r="F74" s="530"/>
    </row>
    <row r="75" spans="1:7" s="599" customFormat="1">
      <c r="A75" s="662"/>
      <c r="B75" s="643" t="s">
        <v>1455</v>
      </c>
      <c r="C75" s="677"/>
      <c r="D75" s="678"/>
      <c r="E75" s="481"/>
      <c r="F75" s="481"/>
    </row>
    <row r="76" spans="1:7" s="599" customFormat="1">
      <c r="A76" s="662"/>
      <c r="B76" s="646" t="s">
        <v>1142</v>
      </c>
      <c r="C76" s="679"/>
      <c r="D76" s="680"/>
      <c r="E76" s="485"/>
      <c r="F76" s="499">
        <f>SUM(F69:F75)</f>
        <v>0</v>
      </c>
    </row>
    <row r="77" spans="1:7" s="531" customFormat="1" ht="11.25" customHeight="1">
      <c r="A77" s="662"/>
      <c r="B77" s="564"/>
      <c r="C77" s="663"/>
      <c r="D77" s="602"/>
      <c r="E77" s="478"/>
      <c r="F77" s="530"/>
    </row>
    <row r="78" spans="1:7" s="673" customFormat="1" ht="11.25" customHeight="1">
      <c r="A78" s="674"/>
      <c r="B78" s="675"/>
      <c r="C78" s="681"/>
      <c r="D78" s="682"/>
      <c r="E78" s="382"/>
      <c r="F78" s="382"/>
      <c r="G78" s="672"/>
    </row>
    <row r="79" spans="1:7" s="531" customFormat="1">
      <c r="A79" s="662"/>
      <c r="B79" s="563" t="s">
        <v>1290</v>
      </c>
      <c r="C79" s="663"/>
      <c r="D79" s="602"/>
      <c r="E79" s="382"/>
      <c r="F79" s="382"/>
      <c r="G79" s="547"/>
    </row>
    <row r="80" spans="1:7" s="531" customFormat="1">
      <c r="A80" s="662"/>
      <c r="B80" s="564" t="s">
        <v>19</v>
      </c>
      <c r="C80" s="663"/>
      <c r="D80" s="602"/>
      <c r="E80" s="382"/>
      <c r="F80" s="382"/>
    </row>
    <row r="81" spans="1:8" s="531" customFormat="1">
      <c r="A81" s="662"/>
      <c r="B81" s="675"/>
      <c r="C81" s="663"/>
      <c r="D81" s="602"/>
      <c r="E81" s="478"/>
      <c r="F81" s="530"/>
    </row>
    <row r="82" spans="1:8" s="531" customFormat="1">
      <c r="A82" s="662"/>
      <c r="B82" s="675"/>
      <c r="C82" s="663"/>
      <c r="D82" s="602"/>
      <c r="E82" s="478"/>
      <c r="F82" s="530"/>
    </row>
    <row r="83" spans="1:8" s="531" customFormat="1">
      <c r="A83" s="535" t="s">
        <v>2</v>
      </c>
      <c r="B83" s="683" t="s">
        <v>1464</v>
      </c>
      <c r="C83" s="663"/>
      <c r="D83" s="602"/>
      <c r="E83" s="478"/>
      <c r="F83" s="530"/>
    </row>
    <row r="84" spans="1:8" s="531" customFormat="1" ht="45">
      <c r="A84" s="535"/>
      <c r="B84" s="684" t="s">
        <v>1465</v>
      </c>
      <c r="C84" s="663"/>
      <c r="D84" s="602"/>
      <c r="E84" s="478"/>
      <c r="F84" s="382"/>
    </row>
    <row r="85" spans="1:8" s="531" customFormat="1">
      <c r="A85" s="662"/>
      <c r="B85" s="685" t="s">
        <v>1466</v>
      </c>
      <c r="C85" s="596" t="s">
        <v>293</v>
      </c>
      <c r="D85" s="597">
        <v>23</v>
      </c>
      <c r="E85" s="891"/>
      <c r="F85" s="530">
        <f>D85*E85</f>
        <v>0</v>
      </c>
    </row>
    <row r="86" spans="1:8" s="531" customFormat="1">
      <c r="A86" s="662"/>
      <c r="B86" s="685" t="s">
        <v>1467</v>
      </c>
      <c r="C86" s="596" t="s">
        <v>293</v>
      </c>
      <c r="D86" s="597">
        <v>2</v>
      </c>
      <c r="E86" s="891"/>
      <c r="F86" s="530">
        <f>D86*E86</f>
        <v>0</v>
      </c>
    </row>
    <row r="87" spans="1:8" s="531" customFormat="1">
      <c r="A87" s="662"/>
      <c r="B87" s="686"/>
      <c r="C87" s="663"/>
      <c r="D87" s="602"/>
      <c r="E87" s="478"/>
      <c r="F87" s="382"/>
    </row>
    <row r="88" spans="1:8" s="673" customFormat="1" ht="11.25" customHeight="1">
      <c r="A88" s="674" t="s">
        <v>3</v>
      </c>
      <c r="B88" s="683" t="s">
        <v>1468</v>
      </c>
      <c r="C88" s="681"/>
      <c r="D88" s="682"/>
      <c r="E88" s="382"/>
      <c r="F88" s="382"/>
      <c r="G88" s="672"/>
    </row>
    <row r="89" spans="1:8" s="673" customFormat="1" ht="11.25" customHeight="1">
      <c r="A89" s="674"/>
      <c r="B89" s="687" t="s">
        <v>1469</v>
      </c>
      <c r="C89" s="596" t="s">
        <v>194</v>
      </c>
      <c r="D89" s="597">
        <v>13</v>
      </c>
      <c r="E89" s="891"/>
      <c r="F89" s="530">
        <f>D89*E89</f>
        <v>0</v>
      </c>
      <c r="G89" s="672"/>
    </row>
    <row r="90" spans="1:8" s="673" customFormat="1" ht="11.25" customHeight="1">
      <c r="A90" s="674"/>
      <c r="B90" s="675"/>
      <c r="C90" s="681"/>
      <c r="D90" s="682"/>
      <c r="E90" s="382"/>
      <c r="F90" s="382"/>
      <c r="G90" s="672"/>
    </row>
    <row r="91" spans="1:8" s="531" customFormat="1">
      <c r="A91" s="662" t="s">
        <v>5</v>
      </c>
      <c r="B91" s="676" t="s">
        <v>1470</v>
      </c>
      <c r="C91" s="663"/>
      <c r="D91" s="602"/>
      <c r="E91" s="478"/>
      <c r="F91" s="530"/>
    </row>
    <row r="92" spans="1:8" s="531" customFormat="1" ht="22.5">
      <c r="A92" s="662"/>
      <c r="B92" s="688" t="s">
        <v>1471</v>
      </c>
      <c r="C92" s="596" t="s">
        <v>293</v>
      </c>
      <c r="D92" s="597">
        <v>2</v>
      </c>
      <c r="E92" s="891"/>
      <c r="F92" s="530">
        <f>D92*E92</f>
        <v>0</v>
      </c>
    </row>
    <row r="93" spans="1:8" s="531" customFormat="1">
      <c r="A93" s="662"/>
      <c r="B93" s="688"/>
      <c r="C93" s="596"/>
      <c r="D93" s="597"/>
      <c r="E93" s="530"/>
      <c r="F93" s="530"/>
    </row>
    <row r="94" spans="1:8" s="531" customFormat="1">
      <c r="A94" s="662" t="s">
        <v>35</v>
      </c>
      <c r="B94" s="676" t="s">
        <v>1472</v>
      </c>
      <c r="C94" s="663"/>
      <c r="D94" s="602"/>
      <c r="E94" s="478"/>
      <c r="F94" s="530"/>
    </row>
    <row r="95" spans="1:8" s="531" customFormat="1" ht="22.5">
      <c r="A95" s="535"/>
      <c r="B95" s="688" t="s">
        <v>1473</v>
      </c>
      <c r="C95" s="596" t="s">
        <v>1135</v>
      </c>
      <c r="D95" s="597">
        <v>1</v>
      </c>
      <c r="E95" s="891"/>
      <c r="F95" s="530">
        <f>D95*E95</f>
        <v>0</v>
      </c>
      <c r="G95" s="611"/>
      <c r="H95" s="611"/>
    </row>
    <row r="96" spans="1:8" s="531" customFormat="1">
      <c r="A96" s="535"/>
      <c r="B96" s="595"/>
      <c r="C96" s="596"/>
      <c r="D96" s="597"/>
      <c r="E96" s="382"/>
      <c r="F96" s="382"/>
      <c r="G96" s="611"/>
      <c r="H96" s="611"/>
    </row>
    <row r="97" spans="1:10" s="673" customFormat="1" ht="11.25" customHeight="1">
      <c r="A97" s="674" t="s">
        <v>37</v>
      </c>
      <c r="B97" s="683" t="s">
        <v>1474</v>
      </c>
      <c r="C97" s="681"/>
      <c r="D97" s="682"/>
      <c r="E97" s="382"/>
      <c r="F97" s="382"/>
      <c r="G97" s="672"/>
    </row>
    <row r="98" spans="1:10" s="531" customFormat="1" ht="47.25" customHeight="1">
      <c r="A98" s="662"/>
      <c r="B98" s="688" t="s">
        <v>1475</v>
      </c>
      <c r="C98" s="596" t="s">
        <v>293</v>
      </c>
      <c r="D98" s="597">
        <v>2</v>
      </c>
      <c r="E98" s="891"/>
      <c r="F98" s="530">
        <f>D98*E98</f>
        <v>0</v>
      </c>
    </row>
    <row r="99" spans="1:10" s="673" customFormat="1" ht="11.25" customHeight="1">
      <c r="A99" s="674"/>
      <c r="B99" s="675"/>
      <c r="C99" s="681"/>
      <c r="D99" s="682"/>
      <c r="E99" s="382"/>
      <c r="F99" s="382"/>
      <c r="G99" s="672"/>
    </row>
    <row r="100" spans="1:10" s="673" customFormat="1" ht="11.25" customHeight="1">
      <c r="A100" s="674" t="s">
        <v>39</v>
      </c>
      <c r="B100" s="683" t="s">
        <v>1474</v>
      </c>
      <c r="C100" s="681"/>
      <c r="D100" s="682"/>
      <c r="E100" s="382"/>
      <c r="F100" s="382"/>
      <c r="G100" s="672"/>
    </row>
    <row r="101" spans="1:10" s="673" customFormat="1" ht="116.25" customHeight="1">
      <c r="A101" s="674"/>
      <c r="B101" s="536" t="s">
        <v>1476</v>
      </c>
      <c r="C101" s="596" t="s">
        <v>293</v>
      </c>
      <c r="D101" s="597">
        <v>13</v>
      </c>
      <c r="E101" s="891"/>
      <c r="F101" s="530">
        <f>D101*E101</f>
        <v>0</v>
      </c>
      <c r="G101" s="672"/>
    </row>
    <row r="102" spans="1:10" s="673" customFormat="1" ht="11.25" customHeight="1">
      <c r="A102" s="674"/>
      <c r="B102" s="675"/>
      <c r="C102" s="681"/>
      <c r="D102" s="682"/>
      <c r="E102" s="382"/>
      <c r="F102" s="382"/>
      <c r="G102" s="672"/>
    </row>
    <row r="103" spans="1:10" s="673" customFormat="1" ht="11.25" customHeight="1">
      <c r="A103" s="674" t="s">
        <v>48</v>
      </c>
      <c r="B103" s="683" t="s">
        <v>1477</v>
      </c>
      <c r="C103" s="681"/>
      <c r="D103" s="682"/>
      <c r="E103" s="382"/>
      <c r="F103" s="382"/>
      <c r="G103" s="672"/>
    </row>
    <row r="104" spans="1:10" s="673" customFormat="1" ht="69" customHeight="1">
      <c r="A104" s="674"/>
      <c r="B104" s="536" t="s">
        <v>1478</v>
      </c>
      <c r="C104" s="689" t="s">
        <v>163</v>
      </c>
      <c r="D104" s="597">
        <v>2</v>
      </c>
      <c r="E104" s="891"/>
      <c r="F104" s="530">
        <f>D104*E104</f>
        <v>0</v>
      </c>
      <c r="G104" s="672"/>
    </row>
    <row r="105" spans="1:10" s="673" customFormat="1" ht="11.25" customHeight="1">
      <c r="A105" s="674"/>
      <c r="B105" s="675"/>
      <c r="C105" s="681"/>
      <c r="D105" s="682"/>
      <c r="E105" s="382"/>
      <c r="F105" s="382"/>
      <c r="G105" s="672"/>
      <c r="J105" s="690"/>
    </row>
    <row r="106" spans="1:10" s="673" customFormat="1" ht="11.25" customHeight="1">
      <c r="A106" s="674" t="s">
        <v>50</v>
      </c>
      <c r="B106" s="683" t="s">
        <v>1479</v>
      </c>
      <c r="C106" s="689"/>
      <c r="D106" s="682"/>
      <c r="E106" s="382"/>
      <c r="F106" s="382"/>
      <c r="G106" s="672"/>
    </row>
    <row r="107" spans="1:10" s="673" customFormat="1" ht="33.75">
      <c r="A107" s="674"/>
      <c r="B107" s="675" t="s">
        <v>1480</v>
      </c>
      <c r="C107" s="596" t="s">
        <v>889</v>
      </c>
      <c r="D107" s="597">
        <v>30</v>
      </c>
      <c r="E107" s="891"/>
      <c r="F107" s="530">
        <f>D107*E107</f>
        <v>0</v>
      </c>
      <c r="G107" s="672"/>
    </row>
    <row r="108" spans="1:10" s="673" customFormat="1" ht="11.25" customHeight="1">
      <c r="A108" s="674"/>
      <c r="B108" s="675"/>
      <c r="C108" s="681"/>
      <c r="D108" s="682"/>
      <c r="E108" s="382"/>
      <c r="F108" s="382"/>
      <c r="G108" s="672"/>
    </row>
    <row r="109" spans="1:10" s="673" customFormat="1" ht="11.25" customHeight="1">
      <c r="A109" s="674"/>
      <c r="B109" s="675"/>
      <c r="C109" s="681"/>
      <c r="D109" s="682"/>
      <c r="E109" s="382"/>
      <c r="F109" s="382"/>
      <c r="G109" s="672"/>
    </row>
    <row r="110" spans="1:10" s="599" customFormat="1">
      <c r="A110" s="662"/>
      <c r="B110" s="643" t="s">
        <v>19</v>
      </c>
      <c r="C110" s="677"/>
      <c r="D110" s="678"/>
      <c r="E110" s="481"/>
      <c r="F110" s="481"/>
    </row>
    <row r="111" spans="1:10" s="599" customFormat="1">
      <c r="A111" s="662"/>
      <c r="B111" s="646" t="s">
        <v>1142</v>
      </c>
      <c r="C111" s="679"/>
      <c r="D111" s="680"/>
      <c r="E111" s="485"/>
      <c r="F111" s="499">
        <f>SUM(F85:F110)</f>
        <v>0</v>
      </c>
    </row>
    <row r="112" spans="1:10" s="673" customFormat="1" ht="11.25" customHeight="1">
      <c r="A112" s="674"/>
      <c r="B112" s="675"/>
      <c r="C112" s="689"/>
      <c r="D112" s="682"/>
      <c r="E112" s="382"/>
      <c r="F112" s="382"/>
      <c r="G112" s="672"/>
    </row>
    <row r="113" spans="1:8" s="673" customFormat="1" ht="11.25" customHeight="1">
      <c r="A113" s="674"/>
      <c r="B113" s="675"/>
      <c r="C113" s="689"/>
      <c r="D113" s="682"/>
      <c r="E113" s="382"/>
      <c r="F113" s="382"/>
      <c r="G113" s="672"/>
    </row>
    <row r="114" spans="1:8" s="531" customFormat="1">
      <c r="A114" s="662"/>
      <c r="B114" s="563" t="s">
        <v>1481</v>
      </c>
      <c r="C114" s="663"/>
      <c r="D114" s="602"/>
      <c r="E114" s="382"/>
      <c r="F114" s="382"/>
      <c r="G114" s="547"/>
    </row>
    <row r="115" spans="1:8" s="531" customFormat="1">
      <c r="A115" s="662"/>
      <c r="B115" s="564" t="s">
        <v>1456</v>
      </c>
      <c r="C115" s="663"/>
      <c r="D115" s="602"/>
      <c r="E115" s="382"/>
      <c r="F115" s="382"/>
    </row>
    <row r="116" spans="1:8" s="531" customFormat="1" ht="11.25" customHeight="1">
      <c r="A116" s="662"/>
      <c r="B116" s="564"/>
      <c r="C116" s="663"/>
      <c r="D116" s="602"/>
      <c r="E116" s="478"/>
      <c r="F116" s="530"/>
    </row>
    <row r="117" spans="1:8" s="531" customFormat="1" ht="11.25" customHeight="1">
      <c r="A117" s="535" t="s">
        <v>2</v>
      </c>
      <c r="B117" s="676" t="s">
        <v>1482</v>
      </c>
      <c r="C117" s="663"/>
      <c r="D117" s="602"/>
      <c r="E117" s="478"/>
      <c r="F117" s="530"/>
    </row>
    <row r="118" spans="1:8" s="531" customFormat="1" ht="33.75">
      <c r="A118" s="662"/>
      <c r="B118" s="675" t="s">
        <v>1483</v>
      </c>
      <c r="C118" s="663"/>
      <c r="D118" s="602"/>
      <c r="E118" s="478"/>
      <c r="F118" s="530"/>
    </row>
    <row r="119" spans="1:8" ht="11.25" customHeight="1">
      <c r="A119" s="535"/>
      <c r="B119" s="685" t="s">
        <v>1484</v>
      </c>
      <c r="C119" s="596" t="s">
        <v>889</v>
      </c>
      <c r="D119" s="597">
        <v>30</v>
      </c>
      <c r="E119" s="891"/>
      <c r="F119" s="530">
        <f>D119*E119</f>
        <v>0</v>
      </c>
    </row>
    <row r="120" spans="1:8" ht="11.25" customHeight="1">
      <c r="A120" s="535"/>
      <c r="B120" s="685"/>
    </row>
    <row r="121" spans="1:8" s="673" customFormat="1">
      <c r="A121" s="674" t="s">
        <v>3</v>
      </c>
      <c r="B121" s="629" t="s">
        <v>1485</v>
      </c>
      <c r="C121" s="596"/>
      <c r="D121" s="597"/>
      <c r="E121" s="530"/>
      <c r="F121" s="530"/>
      <c r="G121" s="691"/>
    </row>
    <row r="122" spans="1:8" s="531" customFormat="1" ht="45">
      <c r="A122" s="535"/>
      <c r="B122" s="526" t="s">
        <v>1486</v>
      </c>
      <c r="C122" s="596" t="s">
        <v>1135</v>
      </c>
      <c r="D122" s="597">
        <v>1</v>
      </c>
      <c r="E122" s="891"/>
      <c r="F122" s="530">
        <f>D122*E122</f>
        <v>0</v>
      </c>
      <c r="H122" s="692"/>
    </row>
    <row r="123" spans="1:8" ht="11.25" customHeight="1">
      <c r="A123" s="535"/>
      <c r="B123" s="685"/>
    </row>
    <row r="124" spans="1:8">
      <c r="A124" s="546" t="s">
        <v>5</v>
      </c>
      <c r="B124" s="629" t="s">
        <v>1487</v>
      </c>
      <c r="C124" s="598"/>
      <c r="D124" s="693"/>
      <c r="E124" s="598"/>
      <c r="F124" s="598"/>
    </row>
    <row r="125" spans="1:8" ht="45">
      <c r="A125" s="546"/>
      <c r="B125" s="595" t="s">
        <v>1488</v>
      </c>
      <c r="C125" s="544" t="s">
        <v>1135</v>
      </c>
      <c r="D125" s="619">
        <v>1</v>
      </c>
      <c r="E125" s="890"/>
      <c r="F125" s="603">
        <f>D125*E125</f>
        <v>0</v>
      </c>
    </row>
    <row r="126" spans="1:8">
      <c r="A126" s="546"/>
      <c r="B126" s="595"/>
      <c r="C126" s="603"/>
      <c r="D126" s="619"/>
      <c r="E126" s="603"/>
      <c r="F126" s="603"/>
    </row>
    <row r="127" spans="1:8">
      <c r="A127" s="535" t="s">
        <v>35</v>
      </c>
      <c r="B127" s="609" t="s">
        <v>1489</v>
      </c>
      <c r="C127" s="663"/>
      <c r="D127" s="602"/>
      <c r="E127" s="478"/>
      <c r="F127" s="478"/>
    </row>
    <row r="128" spans="1:8" ht="22.5">
      <c r="A128" s="535"/>
      <c r="B128" s="694" t="s">
        <v>1490</v>
      </c>
      <c r="C128" s="596" t="s">
        <v>889</v>
      </c>
      <c r="D128" s="597">
        <v>30</v>
      </c>
      <c r="E128" s="891"/>
      <c r="F128" s="530">
        <f>D128*E128</f>
        <v>0</v>
      </c>
    </row>
    <row r="129" spans="1:6">
      <c r="A129" s="535"/>
      <c r="B129" s="531"/>
    </row>
    <row r="130" spans="1:6">
      <c r="A130" s="535" t="s">
        <v>37</v>
      </c>
      <c r="B130" s="695" t="s">
        <v>1491</v>
      </c>
    </row>
    <row r="131" spans="1:6" ht="12" customHeight="1">
      <c r="A131" s="535"/>
      <c r="B131" s="694" t="s">
        <v>1492</v>
      </c>
      <c r="C131" s="596" t="s">
        <v>889</v>
      </c>
      <c r="D131" s="597">
        <v>30</v>
      </c>
      <c r="E131" s="891"/>
      <c r="F131" s="530">
        <f>D131*E131</f>
        <v>0</v>
      </c>
    </row>
    <row r="132" spans="1:6">
      <c r="A132" s="535"/>
      <c r="B132" s="694"/>
    </row>
    <row r="133" spans="1:6">
      <c r="A133" s="535" t="s">
        <v>39</v>
      </c>
      <c r="B133" s="695" t="s">
        <v>1285</v>
      </c>
    </row>
    <row r="134" spans="1:6" ht="33.75">
      <c r="A134" s="535"/>
      <c r="B134" s="694" t="s">
        <v>1493</v>
      </c>
      <c r="C134" s="696" t="s">
        <v>1267</v>
      </c>
      <c r="D134" s="602">
        <v>1</v>
      </c>
      <c r="E134" s="888"/>
      <c r="F134" s="478">
        <f>D134*E134</f>
        <v>0</v>
      </c>
    </row>
    <row r="135" spans="1:6">
      <c r="A135" s="535"/>
      <c r="B135" s="531"/>
    </row>
    <row r="136" spans="1:6" ht="14.25" customHeight="1">
      <c r="A136" s="535" t="s">
        <v>48</v>
      </c>
      <c r="B136" s="695" t="s">
        <v>1494</v>
      </c>
    </row>
    <row r="137" spans="1:6" ht="22.5" customHeight="1">
      <c r="A137" s="535"/>
      <c r="B137" s="694" t="s">
        <v>1495</v>
      </c>
      <c r="C137" s="696" t="s">
        <v>1267</v>
      </c>
      <c r="D137" s="602">
        <v>1</v>
      </c>
      <c r="E137" s="888"/>
      <c r="F137" s="478">
        <f>D137*E137</f>
        <v>0</v>
      </c>
    </row>
    <row r="138" spans="1:6">
      <c r="A138" s="535"/>
      <c r="B138" s="531"/>
    </row>
    <row r="139" spans="1:6">
      <c r="A139" s="535"/>
      <c r="B139" s="531"/>
    </row>
    <row r="140" spans="1:6" s="599" customFormat="1">
      <c r="A140" s="662"/>
      <c r="B140" s="643" t="s">
        <v>1456</v>
      </c>
      <c r="C140" s="677"/>
      <c r="D140" s="678"/>
      <c r="E140" s="481"/>
      <c r="F140" s="481"/>
    </row>
    <row r="141" spans="1:6" s="599" customFormat="1">
      <c r="A141" s="662"/>
      <c r="B141" s="646" t="s">
        <v>1142</v>
      </c>
      <c r="C141" s="679"/>
      <c r="D141" s="680"/>
      <c r="E141" s="485"/>
      <c r="F141" s="485">
        <f>SUM(F118:F140)</f>
        <v>0</v>
      </c>
    </row>
    <row r="142" spans="1:6">
      <c r="A142" s="535"/>
      <c r="B142" s="531"/>
    </row>
    <row r="143" spans="1:6">
      <c r="A143" s="535"/>
      <c r="B143" s="531"/>
    </row>
    <row r="144" spans="1:6">
      <c r="A144" s="535"/>
      <c r="B144" s="531"/>
    </row>
    <row r="145" spans="1:7" s="505" customFormat="1" ht="12.75">
      <c r="A145" s="511"/>
      <c r="B145" s="656" t="s">
        <v>1457</v>
      </c>
      <c r="C145" s="655"/>
      <c r="D145" s="654"/>
      <c r="E145" s="504"/>
      <c r="F145" s="510"/>
    </row>
    <row r="146" spans="1:7" s="505" customFormat="1" ht="12.75">
      <c r="A146" s="511"/>
      <c r="B146" s="656"/>
      <c r="C146" s="655"/>
      <c r="D146" s="654"/>
      <c r="E146" s="504"/>
      <c r="F146" s="510"/>
    </row>
    <row r="147" spans="1:7" s="531" customFormat="1">
      <c r="A147" s="662"/>
      <c r="B147" s="563" t="s">
        <v>1163</v>
      </c>
      <c r="C147" s="663"/>
      <c r="D147" s="602"/>
      <c r="E147" s="382"/>
      <c r="F147" s="382"/>
      <c r="G147" s="547"/>
    </row>
    <row r="148" spans="1:7" s="531" customFormat="1">
      <c r="A148" s="662"/>
      <c r="B148" s="564" t="s">
        <v>1458</v>
      </c>
      <c r="C148" s="663"/>
      <c r="D148" s="602"/>
      <c r="E148" s="382"/>
      <c r="F148" s="382"/>
    </row>
    <row r="149" spans="1:7" s="599" customFormat="1">
      <c r="A149" s="662"/>
      <c r="B149" s="697"/>
      <c r="C149" s="663"/>
      <c r="D149" s="602"/>
      <c r="E149" s="382"/>
      <c r="F149" s="382"/>
    </row>
    <row r="150" spans="1:7" s="569" customFormat="1">
      <c r="A150" s="662" t="s">
        <v>2</v>
      </c>
      <c r="B150" s="600" t="s">
        <v>1496</v>
      </c>
      <c r="C150" s="663"/>
      <c r="D150" s="602"/>
      <c r="E150" s="478"/>
      <c r="F150" s="478"/>
    </row>
    <row r="151" spans="1:7" s="569" customFormat="1" ht="56.25">
      <c r="A151" s="662"/>
      <c r="B151" s="526" t="s">
        <v>1739</v>
      </c>
      <c r="C151" s="663"/>
      <c r="D151" s="602"/>
      <c r="E151" s="478"/>
      <c r="F151" s="478"/>
    </row>
    <row r="152" spans="1:7" s="569" customFormat="1">
      <c r="A152" s="662"/>
      <c r="B152" s="542" t="s">
        <v>1497</v>
      </c>
      <c r="C152" s="663" t="s">
        <v>889</v>
      </c>
      <c r="D152" s="602">
        <v>165</v>
      </c>
      <c r="E152" s="888"/>
      <c r="F152" s="478">
        <f>D152*E152</f>
        <v>0</v>
      </c>
    </row>
    <row r="153" spans="1:7" s="569" customFormat="1">
      <c r="A153" s="662"/>
      <c r="B153" s="542" t="s">
        <v>1498</v>
      </c>
      <c r="C153" s="663" t="s">
        <v>889</v>
      </c>
      <c r="D153" s="602">
        <v>70</v>
      </c>
      <c r="E153" s="888"/>
      <c r="F153" s="478">
        <f>D153*E153</f>
        <v>0</v>
      </c>
    </row>
    <row r="154" spans="1:7" s="569" customFormat="1">
      <c r="A154" s="662"/>
      <c r="B154" s="542" t="s">
        <v>1499</v>
      </c>
      <c r="C154" s="663" t="s">
        <v>889</v>
      </c>
      <c r="D154" s="602">
        <v>40</v>
      </c>
      <c r="E154" s="888"/>
      <c r="F154" s="478">
        <f>D154*E154</f>
        <v>0</v>
      </c>
    </row>
    <row r="155" spans="1:7" s="569" customFormat="1">
      <c r="A155" s="662"/>
      <c r="B155" s="542" t="s">
        <v>1500</v>
      </c>
      <c r="C155" s="663" t="s">
        <v>889</v>
      </c>
      <c r="D155" s="602">
        <v>30</v>
      </c>
      <c r="E155" s="888"/>
      <c r="F155" s="478">
        <f>D155*E155</f>
        <v>0</v>
      </c>
    </row>
    <row r="156" spans="1:7" s="569" customFormat="1">
      <c r="A156" s="662"/>
      <c r="B156" s="542"/>
      <c r="C156" s="663"/>
      <c r="D156" s="602"/>
      <c r="E156" s="478"/>
      <c r="F156" s="478"/>
    </row>
    <row r="157" spans="1:7">
      <c r="A157" s="535" t="s">
        <v>3</v>
      </c>
      <c r="B157" s="695" t="s">
        <v>1741</v>
      </c>
    </row>
    <row r="158" spans="1:7" ht="273.75" customHeight="1">
      <c r="A158" s="535"/>
      <c r="B158" s="537" t="s">
        <v>1740</v>
      </c>
    </row>
    <row r="159" spans="1:7">
      <c r="A159" s="535"/>
      <c r="B159" s="595" t="s">
        <v>1501</v>
      </c>
      <c r="C159" s="663" t="s">
        <v>889</v>
      </c>
      <c r="D159" s="602">
        <v>22</v>
      </c>
      <c r="E159" s="888"/>
      <c r="F159" s="478">
        <f>D159*E159</f>
        <v>0</v>
      </c>
    </row>
    <row r="160" spans="1:7">
      <c r="A160" s="535"/>
      <c r="B160" s="595" t="s">
        <v>1502</v>
      </c>
      <c r="C160" s="663" t="s">
        <v>889</v>
      </c>
      <c r="D160" s="602">
        <v>20</v>
      </c>
      <c r="E160" s="888"/>
      <c r="F160" s="478">
        <f>D160*E160</f>
        <v>0</v>
      </c>
    </row>
    <row r="161" spans="1:10" s="537" customFormat="1">
      <c r="A161" s="698"/>
      <c r="B161" s="536"/>
      <c r="C161" s="699"/>
      <c r="D161" s="700"/>
      <c r="E161" s="478"/>
      <c r="F161" s="478"/>
      <c r="G161" s="675"/>
      <c r="H161" s="701"/>
    </row>
    <row r="162" spans="1:10" s="599" customFormat="1">
      <c r="A162" s="662" t="s">
        <v>5</v>
      </c>
      <c r="B162" s="609" t="s">
        <v>1209</v>
      </c>
      <c r="C162" s="663"/>
      <c r="D162" s="602"/>
      <c r="E162" s="478"/>
      <c r="F162" s="478"/>
      <c r="G162" s="614"/>
      <c r="H162" s="614"/>
      <c r="J162" s="613"/>
    </row>
    <row r="163" spans="1:10" s="599" customFormat="1" ht="35.25" customHeight="1">
      <c r="A163" s="662"/>
      <c r="B163" s="542" t="s">
        <v>1742</v>
      </c>
      <c r="C163" s="663"/>
      <c r="D163" s="602"/>
      <c r="E163" s="478"/>
      <c r="F163" s="478"/>
      <c r="J163" s="613"/>
    </row>
    <row r="164" spans="1:10" s="599" customFormat="1">
      <c r="A164" s="662"/>
      <c r="B164" s="542" t="s">
        <v>1504</v>
      </c>
      <c r="C164" s="663" t="s">
        <v>1135</v>
      </c>
      <c r="D164" s="602">
        <v>6</v>
      </c>
      <c r="E164" s="888"/>
      <c r="F164" s="478">
        <f>+D164*E164</f>
        <v>0</v>
      </c>
      <c r="G164" s="614"/>
      <c r="H164" s="614"/>
      <c r="J164" s="613"/>
    </row>
    <row r="165" spans="1:10" s="599" customFormat="1">
      <c r="A165" s="662"/>
      <c r="B165" s="542" t="s">
        <v>1505</v>
      </c>
      <c r="C165" s="663" t="s">
        <v>1135</v>
      </c>
      <c r="D165" s="602">
        <v>8</v>
      </c>
      <c r="E165" s="888"/>
      <c r="F165" s="478">
        <f>+D165*E165</f>
        <v>0</v>
      </c>
      <c r="G165" s="614"/>
      <c r="H165" s="614"/>
      <c r="J165" s="613"/>
    </row>
    <row r="166" spans="1:10" s="599" customFormat="1">
      <c r="A166" s="662"/>
      <c r="B166" s="542" t="s">
        <v>1506</v>
      </c>
      <c r="C166" s="663" t="s">
        <v>1135</v>
      </c>
      <c r="D166" s="602">
        <v>2</v>
      </c>
      <c r="E166" s="888"/>
      <c r="F166" s="478">
        <f>+D166*E166</f>
        <v>0</v>
      </c>
      <c r="G166" s="614"/>
      <c r="H166" s="614"/>
      <c r="J166" s="613"/>
    </row>
    <row r="167" spans="1:10" s="599" customFormat="1">
      <c r="A167" s="662"/>
      <c r="B167" s="542" t="s">
        <v>1507</v>
      </c>
      <c r="C167" s="663" t="s">
        <v>1135</v>
      </c>
      <c r="D167" s="602">
        <v>2</v>
      </c>
      <c r="E167" s="888"/>
      <c r="F167" s="478">
        <f>+D167*E167</f>
        <v>0</v>
      </c>
      <c r="G167" s="614"/>
      <c r="H167" s="614"/>
      <c r="J167" s="613"/>
    </row>
    <row r="168" spans="1:10" s="599" customFormat="1">
      <c r="A168" s="662"/>
      <c r="B168" s="697"/>
      <c r="C168" s="663"/>
      <c r="D168" s="602"/>
      <c r="E168" s="382"/>
      <c r="F168" s="382"/>
    </row>
    <row r="169" spans="1:10" s="531" customFormat="1" ht="12.75">
      <c r="A169" s="535" t="s">
        <v>35</v>
      </c>
      <c r="B169" s="702" t="s">
        <v>1508</v>
      </c>
      <c r="C169" s="596"/>
      <c r="D169" s="597"/>
      <c r="E169" s="530"/>
      <c r="F169" s="382"/>
      <c r="G169" s="703"/>
      <c r="H169" s="611"/>
      <c r="I169" s="611"/>
    </row>
    <row r="170" spans="1:10" s="531" customFormat="1" ht="45">
      <c r="A170" s="535"/>
      <c r="B170" s="537" t="s">
        <v>1509</v>
      </c>
      <c r="C170" s="652"/>
      <c r="D170" s="654"/>
      <c r="E170" s="510"/>
      <c r="F170" s="704"/>
      <c r="G170" s="703"/>
      <c r="H170" s="650"/>
      <c r="I170" s="650"/>
      <c r="J170" s="650"/>
    </row>
    <row r="171" spans="1:10" s="531" customFormat="1" ht="12.75">
      <c r="A171" s="535"/>
      <c r="B171" s="595" t="s">
        <v>1743</v>
      </c>
      <c r="C171" s="596" t="s">
        <v>1135</v>
      </c>
      <c r="D171" s="597">
        <v>1</v>
      </c>
      <c r="E171" s="891"/>
      <c r="F171" s="382">
        <f>E171*D171</f>
        <v>0</v>
      </c>
      <c r="G171" s="703"/>
      <c r="H171" s="650"/>
      <c r="I171" s="650"/>
      <c r="J171" s="650"/>
    </row>
    <row r="172" spans="1:10">
      <c r="B172" s="706"/>
    </row>
    <row r="173" spans="1:10" s="531" customFormat="1">
      <c r="A173" s="546" t="s">
        <v>37</v>
      </c>
      <c r="B173" s="702" t="s">
        <v>1510</v>
      </c>
      <c r="C173" s="596"/>
      <c r="D173" s="597"/>
      <c r="E173" s="598"/>
      <c r="F173" s="708"/>
    </row>
    <row r="174" spans="1:10" s="531" customFormat="1" ht="160.5" customHeight="1">
      <c r="A174" s="546"/>
      <c r="B174" s="537" t="s">
        <v>1511</v>
      </c>
      <c r="C174" s="596"/>
      <c r="D174" s="597"/>
      <c r="E174" s="598"/>
      <c r="F174" s="709"/>
    </row>
    <row r="175" spans="1:10" s="531" customFormat="1" ht="24" customHeight="1">
      <c r="A175" s="546"/>
      <c r="B175" s="710" t="s">
        <v>1744</v>
      </c>
      <c r="C175" s="596" t="s">
        <v>1135</v>
      </c>
      <c r="D175" s="597">
        <v>1</v>
      </c>
      <c r="E175" s="889"/>
      <c r="F175" s="708">
        <f>E175*D175</f>
        <v>0</v>
      </c>
    </row>
    <row r="176" spans="1:10">
      <c r="A176" s="540"/>
      <c r="B176" s="706"/>
      <c r="E176" s="598"/>
      <c r="F176" s="598"/>
    </row>
    <row r="177" spans="1:6" s="531" customFormat="1">
      <c r="A177" s="546" t="s">
        <v>39</v>
      </c>
      <c r="B177" s="702" t="s">
        <v>1512</v>
      </c>
      <c r="C177" s="596"/>
      <c r="D177" s="597"/>
      <c r="E177" s="598"/>
      <c r="F177" s="708"/>
    </row>
    <row r="178" spans="1:6" s="531" customFormat="1" ht="57" customHeight="1">
      <c r="A178" s="546"/>
      <c r="B178" s="595" t="s">
        <v>1513</v>
      </c>
      <c r="C178" s="596"/>
      <c r="D178" s="597"/>
      <c r="E178" s="598"/>
      <c r="F178" s="708"/>
    </row>
    <row r="179" spans="1:6" s="531" customFormat="1" ht="117" customHeight="1">
      <c r="A179" s="546"/>
      <c r="B179" s="595" t="s">
        <v>1514</v>
      </c>
      <c r="C179" s="596"/>
      <c r="D179" s="597"/>
      <c r="E179" s="598"/>
      <c r="F179" s="708"/>
    </row>
    <row r="180" spans="1:6" s="531" customFormat="1" ht="22.5">
      <c r="A180" s="546"/>
      <c r="B180" s="595" t="s">
        <v>1515</v>
      </c>
      <c r="C180" s="596"/>
      <c r="D180" s="597"/>
      <c r="E180" s="598"/>
      <c r="F180" s="708"/>
    </row>
    <row r="181" spans="1:6" s="531" customFormat="1" ht="13.5" customHeight="1">
      <c r="A181" s="546"/>
      <c r="B181" s="595" t="s">
        <v>1745</v>
      </c>
      <c r="C181" s="596" t="s">
        <v>1135</v>
      </c>
      <c r="D181" s="597">
        <v>1</v>
      </c>
      <c r="E181" s="889"/>
      <c r="F181" s="708">
        <f>E181*D181</f>
        <v>0</v>
      </c>
    </row>
    <row r="182" spans="1:6">
      <c r="A182" s="540"/>
      <c r="B182" s="706"/>
      <c r="E182" s="598"/>
      <c r="F182" s="598"/>
    </row>
    <row r="183" spans="1:6" s="531" customFormat="1">
      <c r="A183" s="546" t="s">
        <v>48</v>
      </c>
      <c r="B183" s="702" t="s">
        <v>1516</v>
      </c>
      <c r="C183" s="596"/>
      <c r="D183" s="597"/>
      <c r="E183" s="598"/>
      <c r="F183" s="708"/>
    </row>
    <row r="184" spans="1:6" s="531" customFormat="1" ht="146.25">
      <c r="A184" s="546"/>
      <c r="B184" s="595" t="s">
        <v>1517</v>
      </c>
      <c r="C184" s="596"/>
      <c r="D184" s="597"/>
      <c r="E184" s="598"/>
      <c r="F184" s="708"/>
    </row>
    <row r="185" spans="1:6" s="531" customFormat="1">
      <c r="A185" s="546"/>
      <c r="B185" s="595" t="s">
        <v>1746</v>
      </c>
      <c r="C185" s="596" t="s">
        <v>1135</v>
      </c>
      <c r="D185" s="597">
        <v>1</v>
      </c>
      <c r="E185" s="889"/>
      <c r="F185" s="708">
        <f>E185*D185</f>
        <v>0</v>
      </c>
    </row>
    <row r="186" spans="1:6" s="531" customFormat="1">
      <c r="A186" s="546"/>
      <c r="B186" s="595"/>
      <c r="C186" s="596"/>
      <c r="D186" s="597"/>
      <c r="E186" s="598"/>
      <c r="F186" s="708"/>
    </row>
    <row r="187" spans="1:6" s="531" customFormat="1" ht="14.25" customHeight="1">
      <c r="A187" s="546" t="s">
        <v>50</v>
      </c>
      <c r="B187" s="702" t="s">
        <v>1518</v>
      </c>
      <c r="C187" s="596"/>
      <c r="D187" s="597"/>
      <c r="E187" s="598"/>
      <c r="F187" s="708"/>
    </row>
    <row r="188" spans="1:6" s="531" customFormat="1" ht="138.75" customHeight="1">
      <c r="A188" s="546"/>
      <c r="B188" s="595" t="s">
        <v>1519</v>
      </c>
      <c r="C188" s="596"/>
      <c r="D188" s="597"/>
      <c r="E188" s="598"/>
      <c r="F188" s="708"/>
    </row>
    <row r="189" spans="1:6" s="531" customFormat="1">
      <c r="A189" s="546"/>
      <c r="B189" s="595" t="s">
        <v>1747</v>
      </c>
      <c r="C189" s="596" t="s">
        <v>1135</v>
      </c>
      <c r="D189" s="597">
        <v>1</v>
      </c>
      <c r="E189" s="889"/>
      <c r="F189" s="708">
        <f>E189*D189</f>
        <v>0</v>
      </c>
    </row>
    <row r="190" spans="1:6" s="531" customFormat="1" ht="14.25" customHeight="1">
      <c r="A190" s="546"/>
      <c r="B190" s="595"/>
      <c r="C190" s="596"/>
      <c r="D190" s="597"/>
      <c r="E190" s="598"/>
      <c r="F190" s="708"/>
    </row>
    <row r="191" spans="1:6" s="569" customFormat="1">
      <c r="A191" s="662" t="s">
        <v>48</v>
      </c>
      <c r="B191" s="609" t="s">
        <v>1520</v>
      </c>
      <c r="C191" s="663"/>
      <c r="D191" s="602"/>
      <c r="E191" s="478"/>
      <c r="F191" s="478"/>
    </row>
    <row r="192" spans="1:6" s="569" customFormat="1" ht="22.5">
      <c r="A192" s="662"/>
      <c r="B192" s="542" t="s">
        <v>1521</v>
      </c>
      <c r="C192" s="663"/>
      <c r="D192" s="602"/>
      <c r="E192" s="478"/>
      <c r="F192" s="478"/>
    </row>
    <row r="193" spans="1:10" s="569" customFormat="1">
      <c r="A193" s="662"/>
      <c r="B193" s="542" t="s">
        <v>1522</v>
      </c>
      <c r="C193" s="663" t="s">
        <v>1135</v>
      </c>
      <c r="D193" s="602">
        <v>2</v>
      </c>
      <c r="E193" s="888"/>
      <c r="F193" s="478">
        <f>D193*E193</f>
        <v>0</v>
      </c>
    </row>
    <row r="194" spans="1:10" s="569" customFormat="1">
      <c r="A194" s="662"/>
      <c r="B194" s="542" t="s">
        <v>1523</v>
      </c>
      <c r="C194" s="663" t="s">
        <v>1135</v>
      </c>
      <c r="D194" s="602">
        <v>2</v>
      </c>
      <c r="E194" s="888"/>
      <c r="F194" s="478">
        <f>D194*E194</f>
        <v>0</v>
      </c>
    </row>
    <row r="195" spans="1:10" s="569" customFormat="1">
      <c r="A195" s="662"/>
      <c r="B195" s="526"/>
      <c r="C195" s="663"/>
      <c r="D195" s="602"/>
      <c r="E195" s="478"/>
      <c r="F195" s="478"/>
    </row>
    <row r="196" spans="1:10" s="599" customFormat="1">
      <c r="A196" s="662" t="s">
        <v>50</v>
      </c>
      <c r="B196" s="711" t="s">
        <v>1261</v>
      </c>
      <c r="C196" s="641"/>
      <c r="D196" s="606"/>
      <c r="E196" s="478"/>
      <c r="F196" s="478"/>
      <c r="G196" s="608"/>
      <c r="H196" s="621"/>
    </row>
    <row r="197" spans="1:10" s="599" customFormat="1">
      <c r="A197" s="662"/>
      <c r="B197" s="526" t="s">
        <v>1524</v>
      </c>
      <c r="C197" s="663" t="s">
        <v>316</v>
      </c>
      <c r="D197" s="602">
        <v>100</v>
      </c>
      <c r="E197" s="888"/>
      <c r="F197" s="478">
        <f>+D197*E197</f>
        <v>0</v>
      </c>
      <c r="G197" s="614"/>
      <c r="H197" s="614"/>
      <c r="I197" s="712"/>
      <c r="J197" s="713"/>
    </row>
    <row r="198" spans="1:10" s="569" customFormat="1">
      <c r="A198" s="662"/>
      <c r="B198" s="526"/>
      <c r="C198" s="663"/>
      <c r="D198" s="602"/>
      <c r="E198" s="478"/>
      <c r="F198" s="478"/>
    </row>
    <row r="199" spans="1:10" s="599" customFormat="1">
      <c r="A199" s="662" t="s">
        <v>52</v>
      </c>
      <c r="B199" s="609" t="s">
        <v>1525</v>
      </c>
      <c r="C199" s="663"/>
      <c r="D199" s="602"/>
      <c r="E199" s="478"/>
      <c r="F199" s="478"/>
      <c r="G199" s="608"/>
      <c r="H199" s="621"/>
    </row>
    <row r="200" spans="1:10" s="599" customFormat="1" ht="16.5" customHeight="1">
      <c r="A200" s="662"/>
      <c r="B200" s="542" t="s">
        <v>1526</v>
      </c>
      <c r="C200" s="663"/>
      <c r="D200" s="602"/>
      <c r="E200" s="478"/>
      <c r="F200" s="478"/>
      <c r="G200" s="607"/>
      <c r="H200" s="608"/>
      <c r="I200" s="608"/>
    </row>
    <row r="201" spans="1:10" s="599" customFormat="1">
      <c r="A201" s="662"/>
      <c r="B201" s="542" t="s">
        <v>1527</v>
      </c>
      <c r="C201" s="663" t="s">
        <v>1135</v>
      </c>
      <c r="D201" s="602">
        <v>15</v>
      </c>
      <c r="E201" s="888"/>
      <c r="F201" s="382">
        <f>E201*D201</f>
        <v>0</v>
      </c>
      <c r="J201" s="713"/>
    </row>
    <row r="202" spans="1:10" s="599" customFormat="1">
      <c r="A202" s="662"/>
      <c r="B202" s="542" t="s">
        <v>1528</v>
      </c>
      <c r="C202" s="663" t="s">
        <v>1135</v>
      </c>
      <c r="D202" s="602">
        <v>10</v>
      </c>
      <c r="E202" s="888"/>
      <c r="F202" s="382">
        <f>E202*D202</f>
        <v>0</v>
      </c>
      <c r="J202" s="713"/>
    </row>
    <row r="203" spans="1:10" s="599" customFormat="1" ht="11.25" customHeight="1">
      <c r="A203" s="662"/>
      <c r="B203" s="542"/>
      <c r="C203" s="663"/>
      <c r="D203" s="602"/>
      <c r="E203" s="478"/>
      <c r="F203" s="382"/>
      <c r="G203" s="607"/>
      <c r="H203" s="608"/>
      <c r="I203" s="608"/>
    </row>
    <row r="204" spans="1:10" s="599" customFormat="1">
      <c r="A204" s="662" t="s">
        <v>54</v>
      </c>
      <c r="B204" s="609" t="s">
        <v>1158</v>
      </c>
      <c r="C204" s="663"/>
      <c r="D204" s="602"/>
      <c r="E204" s="478"/>
      <c r="F204" s="478"/>
      <c r="G204" s="612"/>
      <c r="H204" s="608"/>
      <c r="I204" s="608"/>
    </row>
    <row r="205" spans="1:10" s="599" customFormat="1">
      <c r="A205" s="662"/>
      <c r="B205" s="542" t="s">
        <v>1529</v>
      </c>
      <c r="C205" s="663"/>
      <c r="D205" s="602"/>
      <c r="E205" s="478"/>
      <c r="F205" s="478"/>
      <c r="G205" s="612"/>
      <c r="H205" s="608"/>
      <c r="I205" s="608"/>
    </row>
    <row r="206" spans="1:10" s="599" customFormat="1">
      <c r="A206" s="662"/>
      <c r="B206" s="542" t="s">
        <v>1530</v>
      </c>
      <c r="C206" s="663" t="s">
        <v>889</v>
      </c>
      <c r="D206" s="602">
        <v>30</v>
      </c>
      <c r="E206" s="888"/>
      <c r="F206" s="382">
        <f>E206*D206</f>
        <v>0</v>
      </c>
      <c r="G206" s="612"/>
      <c r="H206" s="608"/>
      <c r="I206" s="608"/>
    </row>
    <row r="207" spans="1:10" s="569" customFormat="1" ht="11.25" customHeight="1">
      <c r="A207" s="662"/>
      <c r="B207" s="526"/>
      <c r="C207" s="663"/>
      <c r="D207" s="602"/>
      <c r="E207" s="478"/>
      <c r="F207" s="478"/>
    </row>
    <row r="208" spans="1:10" s="531" customFormat="1">
      <c r="A208" s="535" t="s">
        <v>56</v>
      </c>
      <c r="B208" s="629" t="s">
        <v>1280</v>
      </c>
      <c r="C208" s="696"/>
      <c r="D208" s="597"/>
      <c r="E208" s="530"/>
      <c r="F208" s="530"/>
      <c r="G208" s="610"/>
      <c r="H208" s="611"/>
      <c r="I208" s="611"/>
    </row>
    <row r="209" spans="1:9" s="599" customFormat="1">
      <c r="A209" s="662"/>
      <c r="B209" s="542" t="s">
        <v>1281</v>
      </c>
      <c r="C209" s="663"/>
      <c r="D209" s="602"/>
      <c r="E209" s="478"/>
      <c r="F209" s="478"/>
      <c r="G209" s="612"/>
      <c r="H209" s="608"/>
      <c r="I209" s="608"/>
    </row>
    <row r="210" spans="1:9" s="599" customFormat="1" ht="56.25">
      <c r="A210" s="662"/>
      <c r="B210" s="542" t="s">
        <v>1748</v>
      </c>
      <c r="C210" s="663"/>
      <c r="D210" s="602"/>
      <c r="E210" s="478"/>
      <c r="F210" s="478"/>
      <c r="G210" s="612"/>
      <c r="H210" s="608"/>
      <c r="I210" s="608"/>
    </row>
    <row r="211" spans="1:9" s="599" customFormat="1">
      <c r="A211" s="662"/>
      <c r="B211" s="542" t="s">
        <v>1282</v>
      </c>
      <c r="C211" s="663"/>
      <c r="D211" s="602"/>
      <c r="E211" s="478"/>
      <c r="F211" s="478"/>
      <c r="G211" s="612"/>
      <c r="H211" s="608"/>
      <c r="I211" s="608"/>
    </row>
    <row r="212" spans="1:9" s="599" customFormat="1" ht="126" customHeight="1">
      <c r="A212" s="662"/>
      <c r="B212" s="542" t="s">
        <v>1283</v>
      </c>
      <c r="C212" s="663"/>
      <c r="D212" s="602"/>
      <c r="E212" s="478"/>
      <c r="F212" s="478"/>
      <c r="G212" s="612"/>
      <c r="H212" s="608"/>
      <c r="I212" s="608"/>
    </row>
    <row r="213" spans="1:9" s="599" customFormat="1">
      <c r="A213" s="662"/>
      <c r="B213" s="542" t="s">
        <v>1284</v>
      </c>
      <c r="C213" s="663" t="s">
        <v>1135</v>
      </c>
      <c r="D213" s="602">
        <v>6</v>
      </c>
      <c r="E213" s="888"/>
      <c r="F213" s="382">
        <f>E213*D213</f>
        <v>0</v>
      </c>
      <c r="G213" s="612"/>
      <c r="H213" s="608"/>
      <c r="I213" s="608"/>
    </row>
    <row r="214" spans="1:9" s="599" customFormat="1">
      <c r="A214" s="662"/>
      <c r="B214" s="620"/>
      <c r="C214" s="641"/>
      <c r="D214" s="602"/>
      <c r="E214" s="478"/>
      <c r="F214" s="382"/>
      <c r="G214" s="608"/>
      <c r="H214" s="621"/>
    </row>
    <row r="215" spans="1:9" s="569" customFormat="1">
      <c r="A215" s="662" t="s">
        <v>58</v>
      </c>
      <c r="B215" s="600" t="s">
        <v>1531</v>
      </c>
      <c r="C215" s="663"/>
      <c r="D215" s="602"/>
      <c r="E215" s="478"/>
      <c r="F215" s="478"/>
    </row>
    <row r="216" spans="1:9" s="569" customFormat="1" ht="27.75" customHeight="1">
      <c r="A216" s="662"/>
      <c r="B216" s="542" t="s">
        <v>1532</v>
      </c>
      <c r="C216" s="641" t="s">
        <v>163</v>
      </c>
      <c r="D216" s="602">
        <v>1</v>
      </c>
      <c r="E216" s="888"/>
      <c r="F216" s="382">
        <f>E216*D216</f>
        <v>0</v>
      </c>
    </row>
    <row r="217" spans="1:9" s="569" customFormat="1" ht="15.75" customHeight="1">
      <c r="A217" s="662"/>
      <c r="B217" s="542"/>
      <c r="C217" s="641"/>
      <c r="D217" s="602"/>
      <c r="E217" s="478"/>
      <c r="F217" s="382"/>
    </row>
    <row r="218" spans="1:9" s="569" customFormat="1" ht="11.25" customHeight="1">
      <c r="A218" s="662"/>
      <c r="B218" s="526"/>
      <c r="C218" s="663"/>
      <c r="D218" s="602"/>
      <c r="E218" s="478"/>
      <c r="F218" s="478"/>
    </row>
    <row r="219" spans="1:9" s="599" customFormat="1">
      <c r="A219" s="662"/>
      <c r="B219" s="643" t="s">
        <v>1533</v>
      </c>
      <c r="C219" s="677"/>
      <c r="D219" s="678"/>
      <c r="E219" s="481"/>
      <c r="F219" s="481"/>
    </row>
    <row r="220" spans="1:9" s="599" customFormat="1">
      <c r="A220" s="662"/>
      <c r="B220" s="646" t="s">
        <v>1142</v>
      </c>
      <c r="C220" s="679"/>
      <c r="D220" s="680"/>
      <c r="E220" s="485"/>
      <c r="F220" s="499">
        <f>SUM(F151:F219)</f>
        <v>0</v>
      </c>
    </row>
    <row r="223" spans="1:9" s="531" customFormat="1">
      <c r="A223" s="662"/>
      <c r="B223" s="563" t="s">
        <v>1290</v>
      </c>
      <c r="C223" s="663"/>
      <c r="D223" s="602"/>
      <c r="E223" s="382"/>
      <c r="F223" s="382"/>
      <c r="G223" s="547"/>
    </row>
    <row r="224" spans="1:9" s="531" customFormat="1">
      <c r="A224" s="662"/>
      <c r="B224" s="564" t="s">
        <v>1534</v>
      </c>
      <c r="C224" s="663"/>
      <c r="D224" s="602"/>
      <c r="E224" s="382"/>
      <c r="F224" s="382"/>
    </row>
    <row r="225" spans="1:10">
      <c r="A225" s="535"/>
      <c r="B225" s="531"/>
    </row>
    <row r="226" spans="1:10">
      <c r="A226" s="535"/>
      <c r="B226" s="531"/>
    </row>
    <row r="227" spans="1:10">
      <c r="A227" s="535" t="s">
        <v>2</v>
      </c>
      <c r="B227" s="695" t="s">
        <v>1535</v>
      </c>
    </row>
    <row r="228" spans="1:10" s="537" customFormat="1" ht="23.25" customHeight="1">
      <c r="A228" s="698"/>
      <c r="B228" s="536" t="s">
        <v>1536</v>
      </c>
      <c r="C228" s="699"/>
      <c r="D228" s="700"/>
      <c r="E228" s="530"/>
      <c r="F228" s="714"/>
      <c r="G228" s="675"/>
      <c r="H228" s="701"/>
    </row>
    <row r="229" spans="1:10" s="537" customFormat="1">
      <c r="A229" s="698"/>
      <c r="B229" s="536" t="s">
        <v>1537</v>
      </c>
      <c r="C229" s="699"/>
      <c r="D229" s="700"/>
      <c r="E229" s="530"/>
      <c r="F229" s="714"/>
      <c r="G229" s="675"/>
      <c r="H229" s="701"/>
    </row>
    <row r="230" spans="1:10" s="537" customFormat="1">
      <c r="A230" s="698"/>
      <c r="B230" s="536" t="s">
        <v>1538</v>
      </c>
      <c r="C230" s="699"/>
      <c r="D230" s="700"/>
      <c r="E230" s="530"/>
      <c r="F230" s="714"/>
      <c r="G230" s="675"/>
      <c r="H230" s="701"/>
    </row>
    <row r="231" spans="1:10" s="537" customFormat="1">
      <c r="A231" s="698"/>
      <c r="B231" s="536" t="s">
        <v>1539</v>
      </c>
      <c r="C231" s="699"/>
      <c r="D231" s="700"/>
      <c r="E231" s="530"/>
      <c r="F231" s="714"/>
      <c r="G231" s="675"/>
      <c r="H231" s="701"/>
    </row>
    <row r="232" spans="1:10" s="537" customFormat="1">
      <c r="A232" s="698"/>
      <c r="B232" s="536" t="s">
        <v>1540</v>
      </c>
      <c r="C232" s="699"/>
      <c r="D232" s="700"/>
      <c r="E232" s="530"/>
      <c r="F232" s="714"/>
      <c r="G232" s="675"/>
      <c r="H232" s="701"/>
    </row>
    <row r="233" spans="1:10" s="537" customFormat="1">
      <c r="A233" s="698"/>
      <c r="B233" s="536" t="s">
        <v>1541</v>
      </c>
      <c r="C233" s="699"/>
      <c r="D233" s="700"/>
      <c r="E233" s="530"/>
      <c r="F233" s="714"/>
      <c r="G233" s="675"/>
      <c r="H233" s="701"/>
    </row>
    <row r="234" spans="1:10" s="537" customFormat="1">
      <c r="A234" s="698"/>
      <c r="B234" s="536" t="s">
        <v>1542</v>
      </c>
      <c r="C234" s="699"/>
      <c r="D234" s="700"/>
      <c r="E234" s="530"/>
      <c r="F234" s="714"/>
      <c r="G234" s="675"/>
      <c r="H234" s="701"/>
    </row>
    <row r="235" spans="1:10" s="537" customFormat="1">
      <c r="A235" s="698"/>
      <c r="B235" s="536" t="s">
        <v>1749</v>
      </c>
      <c r="C235" s="699" t="s">
        <v>1135</v>
      </c>
      <c r="D235" s="597">
        <v>1</v>
      </c>
      <c r="E235" s="891"/>
      <c r="F235" s="382">
        <f>E235*D235</f>
        <v>0</v>
      </c>
      <c r="G235" s="675"/>
      <c r="H235" s="701"/>
    </row>
    <row r="236" spans="1:10">
      <c r="B236" s="706"/>
    </row>
    <row r="237" spans="1:10" s="537" customFormat="1">
      <c r="A237" s="698"/>
      <c r="B237" s="536"/>
      <c r="C237" s="699"/>
      <c r="D237" s="700"/>
      <c r="E237" s="530"/>
      <c r="F237" s="530"/>
      <c r="G237" s="675"/>
      <c r="H237" s="701"/>
    </row>
    <row r="238" spans="1:10" s="716" customFormat="1" ht="15.75" customHeight="1">
      <c r="A238" s="535" t="s">
        <v>35</v>
      </c>
      <c r="B238" s="629" t="s">
        <v>1543</v>
      </c>
      <c r="C238" s="696"/>
      <c r="D238" s="715"/>
      <c r="E238" s="529"/>
      <c r="F238" s="529"/>
      <c r="J238" s="717"/>
    </row>
    <row r="239" spans="1:10" s="716" customFormat="1" ht="33.75" customHeight="1">
      <c r="A239" s="535"/>
      <c r="B239" s="718" t="s">
        <v>1750</v>
      </c>
      <c r="C239" s="696"/>
      <c r="D239" s="715"/>
      <c r="E239" s="529"/>
      <c r="F239" s="529"/>
      <c r="J239" s="717"/>
    </row>
    <row r="240" spans="1:10" s="716" customFormat="1">
      <c r="A240" s="535"/>
      <c r="B240" s="716" t="s">
        <v>1751</v>
      </c>
      <c r="C240" s="696"/>
      <c r="D240" s="715"/>
      <c r="E240" s="529"/>
      <c r="F240" s="529"/>
      <c r="J240" s="717"/>
    </row>
    <row r="241" spans="1:10" s="716" customFormat="1">
      <c r="A241" s="535"/>
      <c r="B241" s="716" t="s">
        <v>1544</v>
      </c>
      <c r="C241" s="696"/>
      <c r="D241" s="715"/>
      <c r="E241" s="529"/>
      <c r="F241" s="529"/>
      <c r="J241" s="717"/>
    </row>
    <row r="242" spans="1:10" s="716" customFormat="1">
      <c r="A242" s="535"/>
      <c r="B242" s="716" t="s">
        <v>1545</v>
      </c>
      <c r="C242" s="696"/>
      <c r="D242" s="715"/>
      <c r="E242" s="529"/>
      <c r="F242" s="529"/>
      <c r="J242" s="717"/>
    </row>
    <row r="243" spans="1:10" s="716" customFormat="1">
      <c r="A243" s="535"/>
      <c r="B243" s="718" t="s">
        <v>1546</v>
      </c>
      <c r="C243" s="696" t="s">
        <v>1135</v>
      </c>
      <c r="D243" s="597">
        <v>2</v>
      </c>
      <c r="E243" s="892"/>
      <c r="F243" s="530">
        <f>+D243*E243</f>
        <v>0</v>
      </c>
      <c r="G243" s="561"/>
      <c r="H243" s="561"/>
      <c r="J243" s="717"/>
    </row>
    <row r="244" spans="1:10">
      <c r="B244" s="706"/>
    </row>
    <row r="245" spans="1:10" s="716" customFormat="1">
      <c r="A245" s="535" t="s">
        <v>48</v>
      </c>
      <c r="B245" s="629" t="s">
        <v>1547</v>
      </c>
      <c r="C245" s="696"/>
      <c r="D245" s="715"/>
      <c r="E245" s="529"/>
      <c r="F245" s="529"/>
      <c r="J245" s="717"/>
    </row>
    <row r="246" spans="1:10" s="716" customFormat="1" ht="49.5" customHeight="1">
      <c r="A246" s="535"/>
      <c r="B246" s="718" t="s">
        <v>1548</v>
      </c>
      <c r="C246" s="696"/>
      <c r="D246" s="715"/>
      <c r="E246" s="529"/>
      <c r="F246" s="529"/>
      <c r="J246" s="717"/>
    </row>
    <row r="247" spans="1:10" s="716" customFormat="1">
      <c r="A247" s="535"/>
      <c r="B247" s="718" t="s">
        <v>1549</v>
      </c>
      <c r="C247" s="696" t="s">
        <v>1135</v>
      </c>
      <c r="D247" s="597">
        <v>3</v>
      </c>
      <c r="E247" s="892"/>
      <c r="F247" s="530">
        <f>+D247*E247</f>
        <v>0</v>
      </c>
      <c r="G247" s="561"/>
      <c r="H247" s="561"/>
      <c r="J247" s="717"/>
    </row>
    <row r="248" spans="1:10" s="716" customFormat="1">
      <c r="A248" s="535"/>
      <c r="B248" s="718"/>
      <c r="C248" s="696"/>
      <c r="D248" s="715"/>
      <c r="E248" s="529"/>
      <c r="F248" s="529"/>
      <c r="J248" s="717"/>
    </row>
    <row r="249" spans="1:10" s="716" customFormat="1">
      <c r="A249" s="535" t="s">
        <v>48</v>
      </c>
      <c r="B249" s="629" t="s">
        <v>1214</v>
      </c>
      <c r="C249" s="696"/>
      <c r="D249" s="715"/>
      <c r="E249" s="529"/>
      <c r="F249" s="529"/>
      <c r="J249" s="717"/>
    </row>
    <row r="250" spans="1:10" s="716" customFormat="1" ht="22.5">
      <c r="A250" s="535"/>
      <c r="B250" s="718" t="s">
        <v>1550</v>
      </c>
      <c r="C250" s="696"/>
      <c r="D250" s="715"/>
      <c r="E250" s="529"/>
      <c r="F250" s="529"/>
      <c r="J250" s="717"/>
    </row>
    <row r="251" spans="1:10" s="716" customFormat="1">
      <c r="A251" s="535"/>
      <c r="B251" s="718" t="s">
        <v>1551</v>
      </c>
      <c r="C251" s="696" t="s">
        <v>1135</v>
      </c>
      <c r="D251" s="597">
        <v>2</v>
      </c>
      <c r="E251" s="892"/>
      <c r="F251" s="530">
        <f>+D251*E251</f>
        <v>0</v>
      </c>
      <c r="G251" s="561"/>
      <c r="H251" s="561"/>
      <c r="J251" s="717"/>
    </row>
    <row r="252" spans="1:10" s="716" customFormat="1">
      <c r="A252" s="535"/>
      <c r="B252" s="718"/>
      <c r="C252" s="696"/>
      <c r="D252" s="597"/>
      <c r="E252" s="529"/>
      <c r="F252" s="530"/>
      <c r="G252" s="561"/>
      <c r="H252" s="561"/>
      <c r="J252" s="717"/>
    </row>
    <row r="253" spans="1:10" s="531" customFormat="1">
      <c r="A253" s="535" t="s">
        <v>50</v>
      </c>
      <c r="B253" s="676" t="s">
        <v>1206</v>
      </c>
      <c r="C253" s="596"/>
      <c r="D253" s="693"/>
      <c r="E253" s="530"/>
      <c r="F253" s="530"/>
    </row>
    <row r="254" spans="1:10" s="531" customFormat="1" ht="11.25" customHeight="1">
      <c r="A254" s="535"/>
      <c r="B254" s="537" t="s">
        <v>1207</v>
      </c>
      <c r="C254" s="596"/>
      <c r="D254" s="693"/>
      <c r="E254" s="530"/>
      <c r="F254" s="530"/>
    </row>
    <row r="255" spans="1:10" s="531" customFormat="1">
      <c r="A255" s="535"/>
      <c r="B255" s="537" t="s">
        <v>1552</v>
      </c>
      <c r="C255" s="596" t="s">
        <v>1135</v>
      </c>
      <c r="D255" s="693">
        <v>2</v>
      </c>
      <c r="E255" s="892"/>
      <c r="F255" s="530">
        <f>+D255*E255</f>
        <v>0</v>
      </c>
    </row>
    <row r="256" spans="1:10" s="531" customFormat="1">
      <c r="A256" s="535"/>
      <c r="B256" s="537"/>
      <c r="C256" s="596"/>
      <c r="D256" s="693"/>
      <c r="E256" s="529"/>
      <c r="F256" s="530"/>
    </row>
    <row r="257" spans="1:10" s="716" customFormat="1">
      <c r="A257" s="535" t="s">
        <v>52</v>
      </c>
      <c r="B257" s="629" t="s">
        <v>1209</v>
      </c>
      <c r="C257" s="696"/>
      <c r="D257" s="597"/>
      <c r="E257" s="529"/>
      <c r="F257" s="530"/>
      <c r="G257" s="561"/>
      <c r="H257" s="561"/>
      <c r="J257" s="717"/>
    </row>
    <row r="258" spans="1:10" s="716" customFormat="1" ht="23.25" customHeight="1">
      <c r="A258" s="535"/>
      <c r="B258" s="718" t="s">
        <v>1503</v>
      </c>
      <c r="C258" s="696"/>
      <c r="D258" s="715"/>
      <c r="E258" s="529"/>
      <c r="F258" s="529"/>
      <c r="J258" s="717"/>
    </row>
    <row r="259" spans="1:10" s="716" customFormat="1">
      <c r="A259" s="535"/>
      <c r="B259" s="718" t="s">
        <v>1551</v>
      </c>
      <c r="C259" s="696" t="s">
        <v>1135</v>
      </c>
      <c r="D259" s="597">
        <v>4</v>
      </c>
      <c r="E259" s="892"/>
      <c r="F259" s="530">
        <f>+D259*E259</f>
        <v>0</v>
      </c>
      <c r="G259" s="561"/>
      <c r="H259" s="561"/>
      <c r="J259" s="717"/>
    </row>
    <row r="260" spans="1:10" s="716" customFormat="1">
      <c r="A260" s="535"/>
      <c r="B260" s="718"/>
      <c r="C260" s="696"/>
      <c r="D260" s="597"/>
      <c r="E260" s="529"/>
      <c r="F260" s="530"/>
      <c r="G260" s="561"/>
      <c r="H260" s="561"/>
      <c r="J260" s="717"/>
    </row>
    <row r="261" spans="1:10">
      <c r="A261" s="535" t="s">
        <v>58</v>
      </c>
      <c r="B261" s="629" t="s">
        <v>1553</v>
      </c>
    </row>
    <row r="262" spans="1:10" s="531" customFormat="1" ht="33.75">
      <c r="A262" s="662"/>
      <c r="B262" s="537" t="s">
        <v>1554</v>
      </c>
      <c r="C262" s="696" t="s">
        <v>1135</v>
      </c>
      <c r="D262" s="597">
        <v>1</v>
      </c>
      <c r="E262" s="892"/>
      <c r="F262" s="530">
        <f>+D262*E262</f>
        <v>0</v>
      </c>
    </row>
    <row r="263" spans="1:10">
      <c r="A263" s="535"/>
      <c r="B263" s="542"/>
      <c r="C263" s="696"/>
      <c r="E263" s="529"/>
    </row>
    <row r="264" spans="1:10">
      <c r="A264" s="535" t="s">
        <v>60</v>
      </c>
      <c r="B264" s="629" t="s">
        <v>1555</v>
      </c>
    </row>
    <row r="265" spans="1:10" ht="22.5">
      <c r="A265" s="535"/>
      <c r="B265" s="595" t="s">
        <v>1556</v>
      </c>
      <c r="C265" s="696" t="s">
        <v>1135</v>
      </c>
      <c r="D265" s="597">
        <v>1</v>
      </c>
      <c r="E265" s="892"/>
      <c r="F265" s="530">
        <f>+D265*E265</f>
        <v>0</v>
      </c>
    </row>
    <row r="266" spans="1:10">
      <c r="A266" s="535"/>
      <c r="B266" s="531"/>
    </row>
    <row r="267" spans="1:10">
      <c r="A267" s="535" t="s">
        <v>62</v>
      </c>
      <c r="B267" s="695" t="s">
        <v>1250</v>
      </c>
    </row>
    <row r="268" spans="1:10" ht="22.5">
      <c r="A268" s="535"/>
      <c r="B268" s="595" t="s">
        <v>1557</v>
      </c>
      <c r="C268" s="696" t="s">
        <v>1135</v>
      </c>
      <c r="D268" s="597">
        <v>1</v>
      </c>
      <c r="E268" s="892"/>
      <c r="F268" s="530">
        <f>+D268*E268</f>
        <v>0</v>
      </c>
    </row>
    <row r="269" spans="1:10">
      <c r="A269" s="535"/>
      <c r="B269" s="531"/>
    </row>
    <row r="270" spans="1:10">
      <c r="A270" s="535" t="s">
        <v>178</v>
      </c>
      <c r="B270" s="695" t="s">
        <v>1558</v>
      </c>
    </row>
    <row r="271" spans="1:10">
      <c r="A271" s="535"/>
      <c r="B271" s="595" t="s">
        <v>1257</v>
      </c>
    </row>
    <row r="272" spans="1:10">
      <c r="A272" s="535"/>
      <c r="B272" s="595" t="s">
        <v>1559</v>
      </c>
      <c r="C272" s="696" t="s">
        <v>1135</v>
      </c>
      <c r="D272" s="597">
        <v>1</v>
      </c>
      <c r="E272" s="892"/>
      <c r="F272" s="530">
        <f>+D272*E272</f>
        <v>0</v>
      </c>
    </row>
    <row r="273" spans="1:10">
      <c r="A273" s="535"/>
      <c r="B273" s="595"/>
      <c r="C273" s="696"/>
      <c r="E273" s="529"/>
    </row>
    <row r="274" spans="1:10">
      <c r="A274" s="535" t="s">
        <v>180</v>
      </c>
      <c r="B274" s="695" t="s">
        <v>1259</v>
      </c>
    </row>
    <row r="275" spans="1:10" ht="39" customHeight="1">
      <c r="A275" s="535"/>
      <c r="B275" s="595" t="s">
        <v>1560</v>
      </c>
    </row>
    <row r="276" spans="1:10" ht="15" customHeight="1">
      <c r="A276" s="535"/>
      <c r="B276" s="595" t="s">
        <v>1752</v>
      </c>
      <c r="C276" s="696"/>
      <c r="E276" s="529"/>
    </row>
    <row r="277" spans="1:10" ht="12.75" customHeight="1">
      <c r="A277" s="535"/>
      <c r="B277" s="595" t="s">
        <v>1561</v>
      </c>
      <c r="C277" s="696" t="s">
        <v>1135</v>
      </c>
      <c r="D277" s="597">
        <v>1</v>
      </c>
      <c r="E277" s="892"/>
      <c r="F277" s="530">
        <f>+D277*E277</f>
        <v>0</v>
      </c>
    </row>
    <row r="278" spans="1:10" ht="13.5" customHeight="1">
      <c r="B278" s="706"/>
    </row>
    <row r="279" spans="1:10">
      <c r="A279" s="535" t="s">
        <v>184</v>
      </c>
      <c r="B279" s="695" t="s">
        <v>1562</v>
      </c>
    </row>
    <row r="280" spans="1:10" ht="22.5">
      <c r="A280" s="535"/>
      <c r="B280" s="694" t="s">
        <v>1563</v>
      </c>
    </row>
    <row r="281" spans="1:10">
      <c r="A281" s="535"/>
      <c r="B281" s="531" t="s">
        <v>1157</v>
      </c>
      <c r="C281" s="696" t="s">
        <v>1135</v>
      </c>
      <c r="D281" s="597">
        <v>1</v>
      </c>
      <c r="E281" s="892"/>
      <c r="F281" s="530">
        <f>+D281*E281</f>
        <v>0</v>
      </c>
    </row>
    <row r="282" spans="1:10">
      <c r="A282" s="535"/>
      <c r="B282" s="531"/>
    </row>
    <row r="283" spans="1:10" s="716" customFormat="1">
      <c r="A283" s="535" t="s">
        <v>186</v>
      </c>
      <c r="B283" s="629" t="s">
        <v>1305</v>
      </c>
      <c r="C283" s="696"/>
      <c r="D283" s="715"/>
      <c r="E283" s="529"/>
      <c r="F283" s="529"/>
      <c r="J283" s="717"/>
    </row>
    <row r="284" spans="1:10" s="716" customFormat="1" ht="22.5">
      <c r="A284" s="535"/>
      <c r="B284" s="718" t="s">
        <v>1564</v>
      </c>
      <c r="C284" s="696"/>
      <c r="D284" s="715"/>
      <c r="E284" s="529"/>
      <c r="F284" s="529"/>
      <c r="J284" s="717"/>
    </row>
    <row r="285" spans="1:10" s="716" customFormat="1">
      <c r="A285" s="535"/>
      <c r="B285" s="718" t="s">
        <v>1157</v>
      </c>
      <c r="C285" s="696" t="s">
        <v>1267</v>
      </c>
      <c r="D285" s="597">
        <v>1</v>
      </c>
      <c r="E285" s="892"/>
      <c r="F285" s="530">
        <f>+D285*E285</f>
        <v>0</v>
      </c>
      <c r="G285" s="561"/>
      <c r="H285" s="561"/>
      <c r="J285" s="717"/>
    </row>
    <row r="286" spans="1:10" s="716" customFormat="1">
      <c r="A286" s="535"/>
      <c r="B286" s="718"/>
      <c r="C286" s="696"/>
      <c r="D286" s="597"/>
      <c r="E286" s="529"/>
      <c r="F286" s="530"/>
      <c r="G286" s="561"/>
      <c r="H286" s="561"/>
      <c r="J286" s="717"/>
    </row>
    <row r="287" spans="1:10" s="531" customFormat="1">
      <c r="A287" s="535"/>
      <c r="B287" s="537"/>
      <c r="C287" s="596"/>
      <c r="D287" s="693"/>
      <c r="E287" s="529"/>
      <c r="F287" s="530"/>
    </row>
    <row r="288" spans="1:10" s="599" customFormat="1">
      <c r="A288" s="662"/>
      <c r="B288" s="643" t="s">
        <v>1534</v>
      </c>
      <c r="C288" s="677"/>
      <c r="D288" s="678"/>
      <c r="E288" s="481"/>
      <c r="F288" s="481"/>
    </row>
    <row r="289" spans="1:7" s="599" customFormat="1">
      <c r="A289" s="662"/>
      <c r="B289" s="646" t="s">
        <v>1142</v>
      </c>
      <c r="C289" s="679"/>
      <c r="D289" s="680"/>
      <c r="E289" s="485"/>
      <c r="F289" s="485">
        <f>SUM(F227:F288)</f>
        <v>0</v>
      </c>
    </row>
    <row r="290" spans="1:7" s="599" customFormat="1">
      <c r="A290" s="662"/>
      <c r="B290" s="697"/>
      <c r="C290" s="663"/>
      <c r="D290" s="719"/>
      <c r="E290" s="382"/>
      <c r="F290" s="382"/>
    </row>
    <row r="291" spans="1:7">
      <c r="A291" s="535"/>
      <c r="B291" s="531"/>
    </row>
    <row r="292" spans="1:7" s="531" customFormat="1">
      <c r="A292" s="662"/>
      <c r="B292" s="563" t="s">
        <v>1290</v>
      </c>
      <c r="C292" s="663"/>
      <c r="D292" s="602"/>
      <c r="E292" s="382"/>
      <c r="F292" s="382"/>
      <c r="G292" s="547"/>
    </row>
    <row r="293" spans="1:7" s="531" customFormat="1">
      <c r="A293" s="662"/>
      <c r="B293" s="564" t="s">
        <v>1459</v>
      </c>
      <c r="C293" s="663"/>
      <c r="D293" s="602"/>
      <c r="E293" s="382"/>
      <c r="F293" s="382"/>
    </row>
    <row r="295" spans="1:7">
      <c r="A295" s="705" t="s">
        <v>2</v>
      </c>
      <c r="B295" s="676" t="s">
        <v>1565</v>
      </c>
    </row>
    <row r="296" spans="1:7" ht="69.75" customHeight="1">
      <c r="B296" s="686" t="s">
        <v>1566</v>
      </c>
    </row>
    <row r="297" spans="1:7">
      <c r="B297" s="706" t="s">
        <v>1567</v>
      </c>
      <c r="C297" s="596" t="s">
        <v>889</v>
      </c>
      <c r="D297" s="597">
        <v>45</v>
      </c>
      <c r="E297" s="891"/>
      <c r="F297" s="530">
        <f>D297*E297</f>
        <v>0</v>
      </c>
    </row>
    <row r="298" spans="1:7">
      <c r="B298" s="706" t="s">
        <v>1568</v>
      </c>
      <c r="C298" s="596" t="s">
        <v>889</v>
      </c>
      <c r="D298" s="597">
        <v>38</v>
      </c>
      <c r="E298" s="891"/>
      <c r="F298" s="530">
        <f>D298*E298</f>
        <v>0</v>
      </c>
    </row>
    <row r="299" spans="1:7">
      <c r="B299" s="706" t="s">
        <v>1569</v>
      </c>
      <c r="C299" s="596" t="s">
        <v>889</v>
      </c>
      <c r="D299" s="597">
        <v>22</v>
      </c>
      <c r="E299" s="891"/>
      <c r="F299" s="530">
        <f>D299*E299</f>
        <v>0</v>
      </c>
    </row>
    <row r="300" spans="1:7">
      <c r="B300" s="706"/>
    </row>
    <row r="301" spans="1:7">
      <c r="A301" s="705" t="s">
        <v>3</v>
      </c>
      <c r="B301" s="676" t="s">
        <v>1570</v>
      </c>
    </row>
    <row r="302" spans="1:7" ht="33.75">
      <c r="B302" s="686" t="s">
        <v>1571</v>
      </c>
    </row>
    <row r="303" spans="1:7">
      <c r="B303" s="706" t="s">
        <v>1572</v>
      </c>
      <c r="C303" s="596" t="s">
        <v>889</v>
      </c>
      <c r="D303" s="597">
        <v>30</v>
      </c>
      <c r="E303" s="891"/>
      <c r="F303" s="530">
        <f>D303*E303</f>
        <v>0</v>
      </c>
    </row>
    <row r="304" spans="1:7">
      <c r="B304" s="706" t="s">
        <v>1573</v>
      </c>
      <c r="C304" s="596" t="s">
        <v>889</v>
      </c>
      <c r="D304" s="597">
        <v>20</v>
      </c>
      <c r="E304" s="891"/>
      <c r="F304" s="530">
        <f>D304*E304</f>
        <v>0</v>
      </c>
    </row>
    <row r="305" spans="1:9">
      <c r="B305" s="706"/>
    </row>
    <row r="306" spans="1:9">
      <c r="A306" s="705" t="s">
        <v>5</v>
      </c>
      <c r="B306" s="676" t="s">
        <v>1574</v>
      </c>
    </row>
    <row r="307" spans="1:9">
      <c r="B307" s="595" t="s">
        <v>1575</v>
      </c>
    </row>
    <row r="308" spans="1:9">
      <c r="B308" s="706" t="s">
        <v>1567</v>
      </c>
      <c r="C308" s="596" t="s">
        <v>1135</v>
      </c>
      <c r="D308" s="597">
        <v>7</v>
      </c>
      <c r="E308" s="891"/>
      <c r="F308" s="530">
        <f>D308*E308</f>
        <v>0</v>
      </c>
    </row>
    <row r="310" spans="1:9">
      <c r="A310" s="705" t="s">
        <v>35</v>
      </c>
      <c r="B310" s="676" t="s">
        <v>1576</v>
      </c>
    </row>
    <row r="311" spans="1:9" ht="33.75">
      <c r="B311" s="595" t="s">
        <v>1577</v>
      </c>
    </row>
    <row r="312" spans="1:9">
      <c r="B312" s="706" t="s">
        <v>1578</v>
      </c>
      <c r="C312" s="596" t="s">
        <v>889</v>
      </c>
      <c r="D312" s="597">
        <v>50</v>
      </c>
      <c r="E312" s="891"/>
      <c r="F312" s="530">
        <f>D312*E312</f>
        <v>0</v>
      </c>
    </row>
    <row r="313" spans="1:9">
      <c r="B313" s="542" t="s">
        <v>1579</v>
      </c>
      <c r="C313" s="596" t="s">
        <v>1135</v>
      </c>
      <c r="D313" s="597">
        <v>10</v>
      </c>
      <c r="E313" s="891"/>
      <c r="F313" s="530">
        <f>D313*E313</f>
        <v>0</v>
      </c>
    </row>
    <row r="314" spans="1:9">
      <c r="B314" s="706"/>
    </row>
    <row r="315" spans="1:9" s="592" customFormat="1" ht="12.75" customHeight="1">
      <c r="A315" s="707" t="s">
        <v>37</v>
      </c>
      <c r="B315" s="720" t="s">
        <v>1580</v>
      </c>
      <c r="C315" s="588"/>
      <c r="D315" s="589"/>
      <c r="E315" s="604"/>
      <c r="F315" s="604"/>
      <c r="G315" s="590"/>
      <c r="H315" s="591"/>
    </row>
    <row r="316" spans="1:9" s="569" customFormat="1" ht="33.75">
      <c r="A316" s="697"/>
      <c r="B316" s="686" t="s">
        <v>1581</v>
      </c>
      <c r="C316" s="641"/>
      <c r="D316" s="606"/>
      <c r="E316" s="495"/>
      <c r="F316" s="495"/>
      <c r="G316" s="721"/>
    </row>
    <row r="317" spans="1:9" s="569" customFormat="1">
      <c r="A317" s="722"/>
      <c r="B317" s="569" t="s">
        <v>1582</v>
      </c>
      <c r="C317" s="641" t="s">
        <v>1135</v>
      </c>
      <c r="D317" s="606">
        <v>3</v>
      </c>
      <c r="E317" s="892"/>
      <c r="F317" s="382">
        <f>E317*D317</f>
        <v>0</v>
      </c>
    </row>
    <row r="318" spans="1:9" s="569" customFormat="1">
      <c r="A318" s="697"/>
      <c r="B318" s="686"/>
      <c r="C318" s="641"/>
      <c r="D318" s="606"/>
      <c r="E318" s="478"/>
      <c r="F318" s="478"/>
      <c r="G318" s="721"/>
    </row>
    <row r="319" spans="1:9" s="599" customFormat="1" ht="12.75" customHeight="1">
      <c r="A319" s="662" t="s">
        <v>48</v>
      </c>
      <c r="B319" s="609" t="s">
        <v>1158</v>
      </c>
      <c r="C319" s="663"/>
      <c r="D319" s="602"/>
      <c r="E319" s="478"/>
      <c r="F319" s="478"/>
      <c r="G319" s="612"/>
      <c r="H319" s="608"/>
      <c r="I319" s="608"/>
    </row>
    <row r="320" spans="1:9" s="599" customFormat="1">
      <c r="A320" s="662"/>
      <c r="B320" s="542" t="s">
        <v>1583</v>
      </c>
      <c r="C320" s="663"/>
      <c r="D320" s="602"/>
      <c r="E320" s="478"/>
      <c r="F320" s="478"/>
      <c r="G320" s="612"/>
      <c r="H320" s="608"/>
      <c r="I320" s="608"/>
    </row>
    <row r="321" spans="1:11" s="599" customFormat="1">
      <c r="A321" s="662"/>
      <c r="B321" s="542" t="s">
        <v>1530</v>
      </c>
      <c r="C321" s="663" t="s">
        <v>889</v>
      </c>
      <c r="D321" s="602">
        <v>30</v>
      </c>
      <c r="E321" s="888"/>
      <c r="F321" s="382">
        <f>E321*D321</f>
        <v>0</v>
      </c>
      <c r="G321" s="612"/>
      <c r="H321" s="608"/>
      <c r="I321" s="608"/>
    </row>
    <row r="322" spans="1:11" s="599" customFormat="1">
      <c r="A322" s="662"/>
      <c r="B322" s="542" t="s">
        <v>1584</v>
      </c>
      <c r="C322" s="663" t="s">
        <v>889</v>
      </c>
      <c r="D322" s="602">
        <v>12</v>
      </c>
      <c r="E322" s="888"/>
      <c r="F322" s="382">
        <f>E322*D322</f>
        <v>0</v>
      </c>
      <c r="G322" s="612"/>
      <c r="H322" s="608"/>
      <c r="I322" s="608"/>
    </row>
    <row r="323" spans="1:11" s="569" customFormat="1" ht="11.25" customHeight="1">
      <c r="A323" s="662"/>
      <c r="B323" s="526"/>
      <c r="C323" s="663"/>
      <c r="D323" s="602"/>
      <c r="E323" s="478"/>
      <c r="F323" s="478"/>
    </row>
    <row r="324" spans="1:11" s="599" customFormat="1">
      <c r="A324" s="662" t="s">
        <v>50</v>
      </c>
      <c r="B324" s="609" t="s">
        <v>1275</v>
      </c>
      <c r="C324" s="663"/>
      <c r="D324" s="602"/>
      <c r="E324" s="478"/>
      <c r="F324" s="478"/>
      <c r="G324" s="608"/>
      <c r="H324" s="608"/>
    </row>
    <row r="325" spans="1:11" s="599" customFormat="1">
      <c r="A325" s="662"/>
      <c r="B325" s="542" t="s">
        <v>1585</v>
      </c>
      <c r="C325" s="663"/>
      <c r="D325" s="602"/>
      <c r="E325" s="478"/>
      <c r="F325" s="478"/>
      <c r="G325" s="608"/>
      <c r="H325" s="608"/>
    </row>
    <row r="326" spans="1:11" s="599" customFormat="1">
      <c r="A326" s="662"/>
      <c r="B326" s="542" t="s">
        <v>1381</v>
      </c>
      <c r="C326" s="663" t="s">
        <v>1135</v>
      </c>
      <c r="D326" s="602">
        <v>3</v>
      </c>
      <c r="E326" s="888"/>
      <c r="F326" s="382">
        <f>E326*D326</f>
        <v>0</v>
      </c>
      <c r="G326" s="608"/>
      <c r="H326" s="608"/>
    </row>
    <row r="327" spans="1:11" s="569" customFormat="1" ht="11.25" customHeight="1">
      <c r="A327" s="662"/>
      <c r="B327" s="526"/>
      <c r="C327" s="663"/>
      <c r="D327" s="602"/>
      <c r="E327" s="478"/>
      <c r="F327" s="478"/>
    </row>
    <row r="328" spans="1:11" s="535" customFormat="1">
      <c r="A328" s="535" t="s">
        <v>52</v>
      </c>
      <c r="B328" s="609" t="s">
        <v>1261</v>
      </c>
      <c r="C328" s="540"/>
      <c r="D328" s="723"/>
      <c r="E328" s="534"/>
      <c r="F328" s="534"/>
      <c r="G328" s="724"/>
      <c r="H328" s="725"/>
    </row>
    <row r="329" spans="1:11" s="531" customFormat="1">
      <c r="A329" s="535"/>
      <c r="B329" s="537" t="s">
        <v>1586</v>
      </c>
      <c r="C329" s="596" t="s">
        <v>316</v>
      </c>
      <c r="D329" s="597">
        <v>100</v>
      </c>
      <c r="E329" s="892"/>
      <c r="F329" s="530">
        <f>+D329*E329</f>
        <v>0</v>
      </c>
      <c r="G329" s="561"/>
      <c r="H329" s="561"/>
      <c r="I329" s="726"/>
      <c r="J329" s="717"/>
      <c r="K329" s="716"/>
    </row>
    <row r="330" spans="1:11" s="531" customFormat="1" ht="11.25" customHeight="1">
      <c r="A330" s="535"/>
      <c r="B330" s="595"/>
      <c r="C330" s="596"/>
      <c r="D330" s="597"/>
      <c r="E330" s="530"/>
      <c r="F330" s="530"/>
      <c r="G330" s="610"/>
      <c r="H330" s="611"/>
      <c r="I330" s="611"/>
    </row>
    <row r="331" spans="1:11" s="569" customFormat="1">
      <c r="A331" s="697" t="s">
        <v>54</v>
      </c>
      <c r="B331" s="686" t="s">
        <v>1587</v>
      </c>
      <c r="C331" s="641" t="s">
        <v>1135</v>
      </c>
      <c r="D331" s="606">
        <v>1</v>
      </c>
      <c r="E331" s="888"/>
      <c r="F331" s="530">
        <f>+D331*E331</f>
        <v>0</v>
      </c>
      <c r="G331" s="721"/>
    </row>
    <row r="332" spans="1:11" s="531" customFormat="1" ht="11.25" customHeight="1">
      <c r="A332" s="535"/>
      <c r="B332" s="595"/>
      <c r="C332" s="596"/>
      <c r="D332" s="597"/>
      <c r="E332" s="530"/>
      <c r="F332" s="382"/>
      <c r="G332" s="610"/>
      <c r="H332" s="611"/>
      <c r="I332" s="611"/>
    </row>
    <row r="334" spans="1:11" s="599" customFormat="1">
      <c r="A334" s="662"/>
      <c r="B334" s="643" t="s">
        <v>1459</v>
      </c>
      <c r="C334" s="677"/>
      <c r="D334" s="678"/>
      <c r="E334" s="481"/>
      <c r="F334" s="481"/>
    </row>
    <row r="335" spans="1:11" s="599" customFormat="1">
      <c r="A335" s="662"/>
      <c r="B335" s="646" t="s">
        <v>1142</v>
      </c>
      <c r="C335" s="679"/>
      <c r="D335" s="680"/>
      <c r="E335" s="485"/>
      <c r="F335" s="499">
        <f>SUM(F294:F334)</f>
        <v>0</v>
      </c>
    </row>
  </sheetData>
  <pageMargins left="0.70866141732283472" right="0.70866141732283472" top="0.74803149606299213" bottom="0.74803149606299213" header="0.31496062992125984" footer="0.31496062992125984"/>
  <pageSetup paperSize="9" scale="98" orientation="portrait" verticalDpi="300" r:id="rId1"/>
  <rowBreaks count="7" manualBreakCount="7">
    <brk id="56" max="5" man="1"/>
    <brk id="102" max="5" man="1"/>
    <brk id="144" max="5" man="1"/>
    <brk id="172" max="5" man="1"/>
    <brk id="186" max="5" man="1"/>
    <brk id="222" max="5" man="1"/>
    <brk id="273"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2D65-CF53-43A8-AD06-9CD8EAC28A84}">
  <sheetPr>
    <tabColor rgb="FF00B0F0"/>
  </sheetPr>
  <dimension ref="A1:J161"/>
  <sheetViews>
    <sheetView view="pageBreakPreview" topLeftCell="A143" zoomScale="130" zoomScaleNormal="100" zoomScaleSheetLayoutView="130" workbookViewId="0">
      <selection activeCell="F29" sqref="F29"/>
    </sheetView>
  </sheetViews>
  <sheetFormatPr defaultRowHeight="11.25"/>
  <cols>
    <col min="1" max="1" width="4" style="705" customWidth="1"/>
    <col min="2" max="2" width="46.85546875" style="531" customWidth="1"/>
    <col min="3" max="3" width="7.5703125" style="597" customWidth="1"/>
    <col min="4" max="4" width="8.28515625" style="737" customWidth="1"/>
    <col min="5" max="5" width="10.7109375" style="598" customWidth="1"/>
    <col min="6" max="6" width="11.7109375" style="598" customWidth="1"/>
    <col min="7" max="256" width="9.140625" style="541"/>
    <col min="257" max="257" width="4" style="541" customWidth="1"/>
    <col min="258" max="258" width="46.85546875" style="541" customWidth="1"/>
    <col min="259" max="259" width="7.5703125" style="541" customWidth="1"/>
    <col min="260" max="260" width="8.28515625" style="541" customWidth="1"/>
    <col min="261" max="261" width="10.7109375" style="541" customWidth="1"/>
    <col min="262" max="262" width="11.7109375" style="541" customWidth="1"/>
    <col min="263" max="512" width="9.140625" style="541"/>
    <col min="513" max="513" width="4" style="541" customWidth="1"/>
    <col min="514" max="514" width="46.85546875" style="541" customWidth="1"/>
    <col min="515" max="515" width="7.5703125" style="541" customWidth="1"/>
    <col min="516" max="516" width="8.28515625" style="541" customWidth="1"/>
    <col min="517" max="517" width="10.7109375" style="541" customWidth="1"/>
    <col min="518" max="518" width="11.7109375" style="541" customWidth="1"/>
    <col min="519" max="768" width="9.140625" style="541"/>
    <col min="769" max="769" width="4" style="541" customWidth="1"/>
    <col min="770" max="770" width="46.85546875" style="541" customWidth="1"/>
    <col min="771" max="771" width="7.5703125" style="541" customWidth="1"/>
    <col min="772" max="772" width="8.28515625" style="541" customWidth="1"/>
    <col min="773" max="773" width="10.7109375" style="541" customWidth="1"/>
    <col min="774" max="774" width="11.7109375" style="541" customWidth="1"/>
    <col min="775" max="1024" width="9.140625" style="541"/>
    <col min="1025" max="1025" width="4" style="541" customWidth="1"/>
    <col min="1026" max="1026" width="46.85546875" style="541" customWidth="1"/>
    <col min="1027" max="1027" width="7.5703125" style="541" customWidth="1"/>
    <col min="1028" max="1028" width="8.28515625" style="541" customWidth="1"/>
    <col min="1029" max="1029" width="10.7109375" style="541" customWidth="1"/>
    <col min="1030" max="1030" width="11.7109375" style="541" customWidth="1"/>
    <col min="1031" max="1280" width="9.140625" style="541"/>
    <col min="1281" max="1281" width="4" style="541" customWidth="1"/>
    <col min="1282" max="1282" width="46.85546875" style="541" customWidth="1"/>
    <col min="1283" max="1283" width="7.5703125" style="541" customWidth="1"/>
    <col min="1284" max="1284" width="8.28515625" style="541" customWidth="1"/>
    <col min="1285" max="1285" width="10.7109375" style="541" customWidth="1"/>
    <col min="1286" max="1286" width="11.7109375" style="541" customWidth="1"/>
    <col min="1287" max="1536" width="9.140625" style="541"/>
    <col min="1537" max="1537" width="4" style="541" customWidth="1"/>
    <col min="1538" max="1538" width="46.85546875" style="541" customWidth="1"/>
    <col min="1539" max="1539" width="7.5703125" style="541" customWidth="1"/>
    <col min="1540" max="1540" width="8.28515625" style="541" customWidth="1"/>
    <col min="1541" max="1541" width="10.7109375" style="541" customWidth="1"/>
    <col min="1542" max="1542" width="11.7109375" style="541" customWidth="1"/>
    <col min="1543" max="1792" width="9.140625" style="541"/>
    <col min="1793" max="1793" width="4" style="541" customWidth="1"/>
    <col min="1794" max="1794" width="46.85546875" style="541" customWidth="1"/>
    <col min="1795" max="1795" width="7.5703125" style="541" customWidth="1"/>
    <col min="1796" max="1796" width="8.28515625" style="541" customWidth="1"/>
    <col min="1797" max="1797" width="10.7109375" style="541" customWidth="1"/>
    <col min="1798" max="1798" width="11.7109375" style="541" customWidth="1"/>
    <col min="1799" max="2048" width="9.140625" style="541"/>
    <col min="2049" max="2049" width="4" style="541" customWidth="1"/>
    <col min="2050" max="2050" width="46.85546875" style="541" customWidth="1"/>
    <col min="2051" max="2051" width="7.5703125" style="541" customWidth="1"/>
    <col min="2052" max="2052" width="8.28515625" style="541" customWidth="1"/>
    <col min="2053" max="2053" width="10.7109375" style="541" customWidth="1"/>
    <col min="2054" max="2054" width="11.7109375" style="541" customWidth="1"/>
    <col min="2055" max="2304" width="9.140625" style="541"/>
    <col min="2305" max="2305" width="4" style="541" customWidth="1"/>
    <col min="2306" max="2306" width="46.85546875" style="541" customWidth="1"/>
    <col min="2307" max="2307" width="7.5703125" style="541" customWidth="1"/>
    <col min="2308" max="2308" width="8.28515625" style="541" customWidth="1"/>
    <col min="2309" max="2309" width="10.7109375" style="541" customWidth="1"/>
    <col min="2310" max="2310" width="11.7109375" style="541" customWidth="1"/>
    <col min="2311" max="2560" width="9.140625" style="541"/>
    <col min="2561" max="2561" width="4" style="541" customWidth="1"/>
    <col min="2562" max="2562" width="46.85546875" style="541" customWidth="1"/>
    <col min="2563" max="2563" width="7.5703125" style="541" customWidth="1"/>
    <col min="2564" max="2564" width="8.28515625" style="541" customWidth="1"/>
    <col min="2565" max="2565" width="10.7109375" style="541" customWidth="1"/>
    <col min="2566" max="2566" width="11.7109375" style="541" customWidth="1"/>
    <col min="2567" max="2816" width="9.140625" style="541"/>
    <col min="2817" max="2817" width="4" style="541" customWidth="1"/>
    <col min="2818" max="2818" width="46.85546875" style="541" customWidth="1"/>
    <col min="2819" max="2819" width="7.5703125" style="541" customWidth="1"/>
    <col min="2820" max="2820" width="8.28515625" style="541" customWidth="1"/>
    <col min="2821" max="2821" width="10.7109375" style="541" customWidth="1"/>
    <col min="2822" max="2822" width="11.7109375" style="541" customWidth="1"/>
    <col min="2823" max="3072" width="9.140625" style="541"/>
    <col min="3073" max="3073" width="4" style="541" customWidth="1"/>
    <col min="3074" max="3074" width="46.85546875" style="541" customWidth="1"/>
    <col min="3075" max="3075" width="7.5703125" style="541" customWidth="1"/>
    <col min="3076" max="3076" width="8.28515625" style="541" customWidth="1"/>
    <col min="3077" max="3077" width="10.7109375" style="541" customWidth="1"/>
    <col min="3078" max="3078" width="11.7109375" style="541" customWidth="1"/>
    <col min="3079" max="3328" width="9.140625" style="541"/>
    <col min="3329" max="3329" width="4" style="541" customWidth="1"/>
    <col min="3330" max="3330" width="46.85546875" style="541" customWidth="1"/>
    <col min="3331" max="3331" width="7.5703125" style="541" customWidth="1"/>
    <col min="3332" max="3332" width="8.28515625" style="541" customWidth="1"/>
    <col min="3333" max="3333" width="10.7109375" style="541" customWidth="1"/>
    <col min="3334" max="3334" width="11.7109375" style="541" customWidth="1"/>
    <col min="3335" max="3584" width="9.140625" style="541"/>
    <col min="3585" max="3585" width="4" style="541" customWidth="1"/>
    <col min="3586" max="3586" width="46.85546875" style="541" customWidth="1"/>
    <col min="3587" max="3587" width="7.5703125" style="541" customWidth="1"/>
    <col min="3588" max="3588" width="8.28515625" style="541" customWidth="1"/>
    <col min="3589" max="3589" width="10.7109375" style="541" customWidth="1"/>
    <col min="3590" max="3590" width="11.7109375" style="541" customWidth="1"/>
    <col min="3591" max="3840" width="9.140625" style="541"/>
    <col min="3841" max="3841" width="4" style="541" customWidth="1"/>
    <col min="3842" max="3842" width="46.85546875" style="541" customWidth="1"/>
    <col min="3843" max="3843" width="7.5703125" style="541" customWidth="1"/>
    <col min="3844" max="3844" width="8.28515625" style="541" customWidth="1"/>
    <col min="3845" max="3845" width="10.7109375" style="541" customWidth="1"/>
    <col min="3846" max="3846" width="11.7109375" style="541" customWidth="1"/>
    <col min="3847" max="4096" width="9.140625" style="541"/>
    <col min="4097" max="4097" width="4" style="541" customWidth="1"/>
    <col min="4098" max="4098" width="46.85546875" style="541" customWidth="1"/>
    <col min="4099" max="4099" width="7.5703125" style="541" customWidth="1"/>
    <col min="4100" max="4100" width="8.28515625" style="541" customWidth="1"/>
    <col min="4101" max="4101" width="10.7109375" style="541" customWidth="1"/>
    <col min="4102" max="4102" width="11.7109375" style="541" customWidth="1"/>
    <col min="4103" max="4352" width="9.140625" style="541"/>
    <col min="4353" max="4353" width="4" style="541" customWidth="1"/>
    <col min="4354" max="4354" width="46.85546875" style="541" customWidth="1"/>
    <col min="4355" max="4355" width="7.5703125" style="541" customWidth="1"/>
    <col min="4356" max="4356" width="8.28515625" style="541" customWidth="1"/>
    <col min="4357" max="4357" width="10.7109375" style="541" customWidth="1"/>
    <col min="4358" max="4358" width="11.7109375" style="541" customWidth="1"/>
    <col min="4359" max="4608" width="9.140625" style="541"/>
    <col min="4609" max="4609" width="4" style="541" customWidth="1"/>
    <col min="4610" max="4610" width="46.85546875" style="541" customWidth="1"/>
    <col min="4611" max="4611" width="7.5703125" style="541" customWidth="1"/>
    <col min="4612" max="4612" width="8.28515625" style="541" customWidth="1"/>
    <col min="4613" max="4613" width="10.7109375" style="541" customWidth="1"/>
    <col min="4614" max="4614" width="11.7109375" style="541" customWidth="1"/>
    <col min="4615" max="4864" width="9.140625" style="541"/>
    <col min="4865" max="4865" width="4" style="541" customWidth="1"/>
    <col min="4866" max="4866" width="46.85546875" style="541" customWidth="1"/>
    <col min="4867" max="4867" width="7.5703125" style="541" customWidth="1"/>
    <col min="4868" max="4868" width="8.28515625" style="541" customWidth="1"/>
    <col min="4869" max="4869" width="10.7109375" style="541" customWidth="1"/>
    <col min="4870" max="4870" width="11.7109375" style="541" customWidth="1"/>
    <col min="4871" max="5120" width="9.140625" style="541"/>
    <col min="5121" max="5121" width="4" style="541" customWidth="1"/>
    <col min="5122" max="5122" width="46.85546875" style="541" customWidth="1"/>
    <col min="5123" max="5123" width="7.5703125" style="541" customWidth="1"/>
    <col min="5124" max="5124" width="8.28515625" style="541" customWidth="1"/>
    <col min="5125" max="5125" width="10.7109375" style="541" customWidth="1"/>
    <col min="5126" max="5126" width="11.7109375" style="541" customWidth="1"/>
    <col min="5127" max="5376" width="9.140625" style="541"/>
    <col min="5377" max="5377" width="4" style="541" customWidth="1"/>
    <col min="5378" max="5378" width="46.85546875" style="541" customWidth="1"/>
    <col min="5379" max="5379" width="7.5703125" style="541" customWidth="1"/>
    <col min="5380" max="5380" width="8.28515625" style="541" customWidth="1"/>
    <col min="5381" max="5381" width="10.7109375" style="541" customWidth="1"/>
    <col min="5382" max="5382" width="11.7109375" style="541" customWidth="1"/>
    <col min="5383" max="5632" width="9.140625" style="541"/>
    <col min="5633" max="5633" width="4" style="541" customWidth="1"/>
    <col min="5634" max="5634" width="46.85546875" style="541" customWidth="1"/>
    <col min="5635" max="5635" width="7.5703125" style="541" customWidth="1"/>
    <col min="5636" max="5636" width="8.28515625" style="541" customWidth="1"/>
    <col min="5637" max="5637" width="10.7109375" style="541" customWidth="1"/>
    <col min="5638" max="5638" width="11.7109375" style="541" customWidth="1"/>
    <col min="5639" max="5888" width="9.140625" style="541"/>
    <col min="5889" max="5889" width="4" style="541" customWidth="1"/>
    <col min="5890" max="5890" width="46.85546875" style="541" customWidth="1"/>
    <col min="5891" max="5891" width="7.5703125" style="541" customWidth="1"/>
    <col min="5892" max="5892" width="8.28515625" style="541" customWidth="1"/>
    <col min="5893" max="5893" width="10.7109375" style="541" customWidth="1"/>
    <col min="5894" max="5894" width="11.7109375" style="541" customWidth="1"/>
    <col min="5895" max="6144" width="9.140625" style="541"/>
    <col min="6145" max="6145" width="4" style="541" customWidth="1"/>
    <col min="6146" max="6146" width="46.85546875" style="541" customWidth="1"/>
    <col min="6147" max="6147" width="7.5703125" style="541" customWidth="1"/>
    <col min="6148" max="6148" width="8.28515625" style="541" customWidth="1"/>
    <col min="6149" max="6149" width="10.7109375" style="541" customWidth="1"/>
    <col min="6150" max="6150" width="11.7109375" style="541" customWidth="1"/>
    <col min="6151" max="6400" width="9.140625" style="541"/>
    <col min="6401" max="6401" width="4" style="541" customWidth="1"/>
    <col min="6402" max="6402" width="46.85546875" style="541" customWidth="1"/>
    <col min="6403" max="6403" width="7.5703125" style="541" customWidth="1"/>
    <col min="6404" max="6404" width="8.28515625" style="541" customWidth="1"/>
    <col min="6405" max="6405" width="10.7109375" style="541" customWidth="1"/>
    <col min="6406" max="6406" width="11.7109375" style="541" customWidth="1"/>
    <col min="6407" max="6656" width="9.140625" style="541"/>
    <col min="6657" max="6657" width="4" style="541" customWidth="1"/>
    <col min="6658" max="6658" width="46.85546875" style="541" customWidth="1"/>
    <col min="6659" max="6659" width="7.5703125" style="541" customWidth="1"/>
    <col min="6660" max="6660" width="8.28515625" style="541" customWidth="1"/>
    <col min="6661" max="6661" width="10.7109375" style="541" customWidth="1"/>
    <col min="6662" max="6662" width="11.7109375" style="541" customWidth="1"/>
    <col min="6663" max="6912" width="9.140625" style="541"/>
    <col min="6913" max="6913" width="4" style="541" customWidth="1"/>
    <col min="6914" max="6914" width="46.85546875" style="541" customWidth="1"/>
    <col min="6915" max="6915" width="7.5703125" style="541" customWidth="1"/>
    <col min="6916" max="6916" width="8.28515625" style="541" customWidth="1"/>
    <col min="6917" max="6917" width="10.7109375" style="541" customWidth="1"/>
    <col min="6918" max="6918" width="11.7109375" style="541" customWidth="1"/>
    <col min="6919" max="7168" width="9.140625" style="541"/>
    <col min="7169" max="7169" width="4" style="541" customWidth="1"/>
    <col min="7170" max="7170" width="46.85546875" style="541" customWidth="1"/>
    <col min="7171" max="7171" width="7.5703125" style="541" customWidth="1"/>
    <col min="7172" max="7172" width="8.28515625" style="541" customWidth="1"/>
    <col min="7173" max="7173" width="10.7109375" style="541" customWidth="1"/>
    <col min="7174" max="7174" width="11.7109375" style="541" customWidth="1"/>
    <col min="7175" max="7424" width="9.140625" style="541"/>
    <col min="7425" max="7425" width="4" style="541" customWidth="1"/>
    <col min="7426" max="7426" width="46.85546875" style="541" customWidth="1"/>
    <col min="7427" max="7427" width="7.5703125" style="541" customWidth="1"/>
    <col min="7428" max="7428" width="8.28515625" style="541" customWidth="1"/>
    <col min="7429" max="7429" width="10.7109375" style="541" customWidth="1"/>
    <col min="7430" max="7430" width="11.7109375" style="541" customWidth="1"/>
    <col min="7431" max="7680" width="9.140625" style="541"/>
    <col min="7681" max="7681" width="4" style="541" customWidth="1"/>
    <col min="7682" max="7682" width="46.85546875" style="541" customWidth="1"/>
    <col min="7683" max="7683" width="7.5703125" style="541" customWidth="1"/>
    <col min="7684" max="7684" width="8.28515625" style="541" customWidth="1"/>
    <col min="7685" max="7685" width="10.7109375" style="541" customWidth="1"/>
    <col min="7686" max="7686" width="11.7109375" style="541" customWidth="1"/>
    <col min="7687" max="7936" width="9.140625" style="541"/>
    <col min="7937" max="7937" width="4" style="541" customWidth="1"/>
    <col min="7938" max="7938" width="46.85546875" style="541" customWidth="1"/>
    <col min="7939" max="7939" width="7.5703125" style="541" customWidth="1"/>
    <col min="7940" max="7940" width="8.28515625" style="541" customWidth="1"/>
    <col min="7941" max="7941" width="10.7109375" style="541" customWidth="1"/>
    <col min="7942" max="7942" width="11.7109375" style="541" customWidth="1"/>
    <col min="7943" max="8192" width="9.140625" style="541"/>
    <col min="8193" max="8193" width="4" style="541" customWidth="1"/>
    <col min="8194" max="8194" width="46.85546875" style="541" customWidth="1"/>
    <col min="8195" max="8195" width="7.5703125" style="541" customWidth="1"/>
    <col min="8196" max="8196" width="8.28515625" style="541" customWidth="1"/>
    <col min="8197" max="8197" width="10.7109375" style="541" customWidth="1"/>
    <col min="8198" max="8198" width="11.7109375" style="541" customWidth="1"/>
    <col min="8199" max="8448" width="9.140625" style="541"/>
    <col min="8449" max="8449" width="4" style="541" customWidth="1"/>
    <col min="8450" max="8450" width="46.85546875" style="541" customWidth="1"/>
    <col min="8451" max="8451" width="7.5703125" style="541" customWidth="1"/>
    <col min="8452" max="8452" width="8.28515625" style="541" customWidth="1"/>
    <col min="8453" max="8453" width="10.7109375" style="541" customWidth="1"/>
    <col min="8454" max="8454" width="11.7109375" style="541" customWidth="1"/>
    <col min="8455" max="8704" width="9.140625" style="541"/>
    <col min="8705" max="8705" width="4" style="541" customWidth="1"/>
    <col min="8706" max="8706" width="46.85546875" style="541" customWidth="1"/>
    <col min="8707" max="8707" width="7.5703125" style="541" customWidth="1"/>
    <col min="8708" max="8708" width="8.28515625" style="541" customWidth="1"/>
    <col min="8709" max="8709" width="10.7109375" style="541" customWidth="1"/>
    <col min="8710" max="8710" width="11.7109375" style="541" customWidth="1"/>
    <col min="8711" max="8960" width="9.140625" style="541"/>
    <col min="8961" max="8961" width="4" style="541" customWidth="1"/>
    <col min="8962" max="8962" width="46.85546875" style="541" customWidth="1"/>
    <col min="8963" max="8963" width="7.5703125" style="541" customWidth="1"/>
    <col min="8964" max="8964" width="8.28515625" style="541" customWidth="1"/>
    <col min="8965" max="8965" width="10.7109375" style="541" customWidth="1"/>
    <col min="8966" max="8966" width="11.7109375" style="541" customWidth="1"/>
    <col min="8967" max="9216" width="9.140625" style="541"/>
    <col min="9217" max="9217" width="4" style="541" customWidth="1"/>
    <col min="9218" max="9218" width="46.85546875" style="541" customWidth="1"/>
    <col min="9219" max="9219" width="7.5703125" style="541" customWidth="1"/>
    <col min="9220" max="9220" width="8.28515625" style="541" customWidth="1"/>
    <col min="9221" max="9221" width="10.7109375" style="541" customWidth="1"/>
    <col min="9222" max="9222" width="11.7109375" style="541" customWidth="1"/>
    <col min="9223" max="9472" width="9.140625" style="541"/>
    <col min="9473" max="9473" width="4" style="541" customWidth="1"/>
    <col min="9474" max="9474" width="46.85546875" style="541" customWidth="1"/>
    <col min="9475" max="9475" width="7.5703125" style="541" customWidth="1"/>
    <col min="9476" max="9476" width="8.28515625" style="541" customWidth="1"/>
    <col min="9477" max="9477" width="10.7109375" style="541" customWidth="1"/>
    <col min="9478" max="9478" width="11.7109375" style="541" customWidth="1"/>
    <col min="9479" max="9728" width="9.140625" style="541"/>
    <col min="9729" max="9729" width="4" style="541" customWidth="1"/>
    <col min="9730" max="9730" width="46.85546875" style="541" customWidth="1"/>
    <col min="9731" max="9731" width="7.5703125" style="541" customWidth="1"/>
    <col min="9732" max="9732" width="8.28515625" style="541" customWidth="1"/>
    <col min="9733" max="9733" width="10.7109375" style="541" customWidth="1"/>
    <col min="9734" max="9734" width="11.7109375" style="541" customWidth="1"/>
    <col min="9735" max="9984" width="9.140625" style="541"/>
    <col min="9985" max="9985" width="4" style="541" customWidth="1"/>
    <col min="9986" max="9986" width="46.85546875" style="541" customWidth="1"/>
    <col min="9987" max="9987" width="7.5703125" style="541" customWidth="1"/>
    <col min="9988" max="9988" width="8.28515625" style="541" customWidth="1"/>
    <col min="9989" max="9989" width="10.7109375" style="541" customWidth="1"/>
    <col min="9990" max="9990" width="11.7109375" style="541" customWidth="1"/>
    <col min="9991" max="10240" width="9.140625" style="541"/>
    <col min="10241" max="10241" width="4" style="541" customWidth="1"/>
    <col min="10242" max="10242" width="46.85546875" style="541" customWidth="1"/>
    <col min="10243" max="10243" width="7.5703125" style="541" customWidth="1"/>
    <col min="10244" max="10244" width="8.28515625" style="541" customWidth="1"/>
    <col min="10245" max="10245" width="10.7109375" style="541" customWidth="1"/>
    <col min="10246" max="10246" width="11.7109375" style="541" customWidth="1"/>
    <col min="10247" max="10496" width="9.140625" style="541"/>
    <col min="10497" max="10497" width="4" style="541" customWidth="1"/>
    <col min="10498" max="10498" width="46.85546875" style="541" customWidth="1"/>
    <col min="10499" max="10499" width="7.5703125" style="541" customWidth="1"/>
    <col min="10500" max="10500" width="8.28515625" style="541" customWidth="1"/>
    <col min="10501" max="10501" width="10.7109375" style="541" customWidth="1"/>
    <col min="10502" max="10502" width="11.7109375" style="541" customWidth="1"/>
    <col min="10503" max="10752" width="9.140625" style="541"/>
    <col min="10753" max="10753" width="4" style="541" customWidth="1"/>
    <col min="10754" max="10754" width="46.85546875" style="541" customWidth="1"/>
    <col min="10755" max="10755" width="7.5703125" style="541" customWidth="1"/>
    <col min="10756" max="10756" width="8.28515625" style="541" customWidth="1"/>
    <col min="10757" max="10757" width="10.7109375" style="541" customWidth="1"/>
    <col min="10758" max="10758" width="11.7109375" style="541" customWidth="1"/>
    <col min="10759" max="11008" width="9.140625" style="541"/>
    <col min="11009" max="11009" width="4" style="541" customWidth="1"/>
    <col min="11010" max="11010" width="46.85546875" style="541" customWidth="1"/>
    <col min="11011" max="11011" width="7.5703125" style="541" customWidth="1"/>
    <col min="11012" max="11012" width="8.28515625" style="541" customWidth="1"/>
    <col min="11013" max="11013" width="10.7109375" style="541" customWidth="1"/>
    <col min="11014" max="11014" width="11.7109375" style="541" customWidth="1"/>
    <col min="11015" max="11264" width="9.140625" style="541"/>
    <col min="11265" max="11265" width="4" style="541" customWidth="1"/>
    <col min="11266" max="11266" width="46.85546875" style="541" customWidth="1"/>
    <col min="11267" max="11267" width="7.5703125" style="541" customWidth="1"/>
    <col min="11268" max="11268" width="8.28515625" style="541" customWidth="1"/>
    <col min="11269" max="11269" width="10.7109375" style="541" customWidth="1"/>
    <col min="11270" max="11270" width="11.7109375" style="541" customWidth="1"/>
    <col min="11271" max="11520" width="9.140625" style="541"/>
    <col min="11521" max="11521" width="4" style="541" customWidth="1"/>
    <col min="11522" max="11522" width="46.85546875" style="541" customWidth="1"/>
    <col min="11523" max="11523" width="7.5703125" style="541" customWidth="1"/>
    <col min="11524" max="11524" width="8.28515625" style="541" customWidth="1"/>
    <col min="11525" max="11525" width="10.7109375" style="541" customWidth="1"/>
    <col min="11526" max="11526" width="11.7109375" style="541" customWidth="1"/>
    <col min="11527" max="11776" width="9.140625" style="541"/>
    <col min="11777" max="11777" width="4" style="541" customWidth="1"/>
    <col min="11778" max="11778" width="46.85546875" style="541" customWidth="1"/>
    <col min="11779" max="11779" width="7.5703125" style="541" customWidth="1"/>
    <col min="11780" max="11780" width="8.28515625" style="541" customWidth="1"/>
    <col min="11781" max="11781" width="10.7109375" style="541" customWidth="1"/>
    <col min="11782" max="11782" width="11.7109375" style="541" customWidth="1"/>
    <col min="11783" max="12032" width="9.140625" style="541"/>
    <col min="12033" max="12033" width="4" style="541" customWidth="1"/>
    <col min="12034" max="12034" width="46.85546875" style="541" customWidth="1"/>
    <col min="12035" max="12035" width="7.5703125" style="541" customWidth="1"/>
    <col min="12036" max="12036" width="8.28515625" style="541" customWidth="1"/>
    <col min="12037" max="12037" width="10.7109375" style="541" customWidth="1"/>
    <col min="12038" max="12038" width="11.7109375" style="541" customWidth="1"/>
    <col min="12039" max="12288" width="9.140625" style="541"/>
    <col min="12289" max="12289" width="4" style="541" customWidth="1"/>
    <col min="12290" max="12290" width="46.85546875" style="541" customWidth="1"/>
    <col min="12291" max="12291" width="7.5703125" style="541" customWidth="1"/>
    <col min="12292" max="12292" width="8.28515625" style="541" customWidth="1"/>
    <col min="12293" max="12293" width="10.7109375" style="541" customWidth="1"/>
    <col min="12294" max="12294" width="11.7109375" style="541" customWidth="1"/>
    <col min="12295" max="12544" width="9.140625" style="541"/>
    <col min="12545" max="12545" width="4" style="541" customWidth="1"/>
    <col min="12546" max="12546" width="46.85546875" style="541" customWidth="1"/>
    <col min="12547" max="12547" width="7.5703125" style="541" customWidth="1"/>
    <col min="12548" max="12548" width="8.28515625" style="541" customWidth="1"/>
    <col min="12549" max="12549" width="10.7109375" style="541" customWidth="1"/>
    <col min="12550" max="12550" width="11.7109375" style="541" customWidth="1"/>
    <col min="12551" max="12800" width="9.140625" style="541"/>
    <col min="12801" max="12801" width="4" style="541" customWidth="1"/>
    <col min="12802" max="12802" width="46.85546875" style="541" customWidth="1"/>
    <col min="12803" max="12803" width="7.5703125" style="541" customWidth="1"/>
    <col min="12804" max="12804" width="8.28515625" style="541" customWidth="1"/>
    <col min="12805" max="12805" width="10.7109375" style="541" customWidth="1"/>
    <col min="12806" max="12806" width="11.7109375" style="541" customWidth="1"/>
    <col min="12807" max="13056" width="9.140625" style="541"/>
    <col min="13057" max="13057" width="4" style="541" customWidth="1"/>
    <col min="13058" max="13058" width="46.85546875" style="541" customWidth="1"/>
    <col min="13059" max="13059" width="7.5703125" style="541" customWidth="1"/>
    <col min="13060" max="13060" width="8.28515625" style="541" customWidth="1"/>
    <col min="13061" max="13061" width="10.7109375" style="541" customWidth="1"/>
    <col min="13062" max="13062" width="11.7109375" style="541" customWidth="1"/>
    <col min="13063" max="13312" width="9.140625" style="541"/>
    <col min="13313" max="13313" width="4" style="541" customWidth="1"/>
    <col min="13314" max="13314" width="46.85546875" style="541" customWidth="1"/>
    <col min="13315" max="13315" width="7.5703125" style="541" customWidth="1"/>
    <col min="13316" max="13316" width="8.28515625" style="541" customWidth="1"/>
    <col min="13317" max="13317" width="10.7109375" style="541" customWidth="1"/>
    <col min="13318" max="13318" width="11.7109375" style="541" customWidth="1"/>
    <col min="13319" max="13568" width="9.140625" style="541"/>
    <col min="13569" max="13569" width="4" style="541" customWidth="1"/>
    <col min="13570" max="13570" width="46.85546875" style="541" customWidth="1"/>
    <col min="13571" max="13571" width="7.5703125" style="541" customWidth="1"/>
    <col min="13572" max="13572" width="8.28515625" style="541" customWidth="1"/>
    <col min="13573" max="13573" width="10.7109375" style="541" customWidth="1"/>
    <col min="13574" max="13574" width="11.7109375" style="541" customWidth="1"/>
    <col min="13575" max="13824" width="9.140625" style="541"/>
    <col min="13825" max="13825" width="4" style="541" customWidth="1"/>
    <col min="13826" max="13826" width="46.85546875" style="541" customWidth="1"/>
    <col min="13827" max="13827" width="7.5703125" style="541" customWidth="1"/>
    <col min="13828" max="13828" width="8.28515625" style="541" customWidth="1"/>
    <col min="13829" max="13829" width="10.7109375" style="541" customWidth="1"/>
    <col min="13830" max="13830" width="11.7109375" style="541" customWidth="1"/>
    <col min="13831" max="14080" width="9.140625" style="541"/>
    <col min="14081" max="14081" width="4" style="541" customWidth="1"/>
    <col min="14082" max="14082" width="46.85546875" style="541" customWidth="1"/>
    <col min="14083" max="14083" width="7.5703125" style="541" customWidth="1"/>
    <col min="14084" max="14084" width="8.28515625" style="541" customWidth="1"/>
    <col min="14085" max="14085" width="10.7109375" style="541" customWidth="1"/>
    <col min="14086" max="14086" width="11.7109375" style="541" customWidth="1"/>
    <col min="14087" max="14336" width="9.140625" style="541"/>
    <col min="14337" max="14337" width="4" style="541" customWidth="1"/>
    <col min="14338" max="14338" width="46.85546875" style="541" customWidth="1"/>
    <col min="14339" max="14339" width="7.5703125" style="541" customWidth="1"/>
    <col min="14340" max="14340" width="8.28515625" style="541" customWidth="1"/>
    <col min="14341" max="14341" width="10.7109375" style="541" customWidth="1"/>
    <col min="14342" max="14342" width="11.7109375" style="541" customWidth="1"/>
    <col min="14343" max="14592" width="9.140625" style="541"/>
    <col min="14593" max="14593" width="4" style="541" customWidth="1"/>
    <col min="14594" max="14594" width="46.85546875" style="541" customWidth="1"/>
    <col min="14595" max="14595" width="7.5703125" style="541" customWidth="1"/>
    <col min="14596" max="14596" width="8.28515625" style="541" customWidth="1"/>
    <col min="14597" max="14597" width="10.7109375" style="541" customWidth="1"/>
    <col min="14598" max="14598" width="11.7109375" style="541" customWidth="1"/>
    <col min="14599" max="14848" width="9.140625" style="541"/>
    <col min="14849" max="14849" width="4" style="541" customWidth="1"/>
    <col min="14850" max="14850" width="46.85546875" style="541" customWidth="1"/>
    <col min="14851" max="14851" width="7.5703125" style="541" customWidth="1"/>
    <col min="14852" max="14852" width="8.28515625" style="541" customWidth="1"/>
    <col min="14853" max="14853" width="10.7109375" style="541" customWidth="1"/>
    <col min="14854" max="14854" width="11.7109375" style="541" customWidth="1"/>
    <col min="14855" max="15104" width="9.140625" style="541"/>
    <col min="15105" max="15105" width="4" style="541" customWidth="1"/>
    <col min="15106" max="15106" width="46.85546875" style="541" customWidth="1"/>
    <col min="15107" max="15107" width="7.5703125" style="541" customWidth="1"/>
    <col min="15108" max="15108" width="8.28515625" style="541" customWidth="1"/>
    <col min="15109" max="15109" width="10.7109375" style="541" customWidth="1"/>
    <col min="15110" max="15110" width="11.7109375" style="541" customWidth="1"/>
    <col min="15111" max="15360" width="9.140625" style="541"/>
    <col min="15361" max="15361" width="4" style="541" customWidth="1"/>
    <col min="15362" max="15362" width="46.85546875" style="541" customWidth="1"/>
    <col min="15363" max="15363" width="7.5703125" style="541" customWidth="1"/>
    <col min="15364" max="15364" width="8.28515625" style="541" customWidth="1"/>
    <col min="15365" max="15365" width="10.7109375" style="541" customWidth="1"/>
    <col min="15366" max="15366" width="11.7109375" style="541" customWidth="1"/>
    <col min="15367" max="15616" width="9.140625" style="541"/>
    <col min="15617" max="15617" width="4" style="541" customWidth="1"/>
    <col min="15618" max="15618" width="46.85546875" style="541" customWidth="1"/>
    <col min="15619" max="15619" width="7.5703125" style="541" customWidth="1"/>
    <col min="15620" max="15620" width="8.28515625" style="541" customWidth="1"/>
    <col min="15621" max="15621" width="10.7109375" style="541" customWidth="1"/>
    <col min="15622" max="15622" width="11.7109375" style="541" customWidth="1"/>
    <col min="15623" max="15872" width="9.140625" style="541"/>
    <col min="15873" max="15873" width="4" style="541" customWidth="1"/>
    <col min="15874" max="15874" width="46.85546875" style="541" customWidth="1"/>
    <col min="15875" max="15875" width="7.5703125" style="541" customWidth="1"/>
    <col min="15876" max="15876" width="8.28515625" style="541" customWidth="1"/>
    <col min="15877" max="15877" width="10.7109375" style="541" customWidth="1"/>
    <col min="15878" max="15878" width="11.7109375" style="541" customWidth="1"/>
    <col min="15879" max="16128" width="9.140625" style="541"/>
    <col min="16129" max="16129" width="4" style="541" customWidth="1"/>
    <col min="16130" max="16130" width="46.85546875" style="541" customWidth="1"/>
    <col min="16131" max="16131" width="7.5703125" style="541" customWidth="1"/>
    <col min="16132" max="16132" width="8.28515625" style="541" customWidth="1"/>
    <col min="16133" max="16133" width="10.7109375" style="541" customWidth="1"/>
    <col min="16134" max="16134" width="11.7109375" style="541" customWidth="1"/>
    <col min="16135" max="16384" width="9.140625" style="541"/>
  </cols>
  <sheetData>
    <row r="1" spans="1:6" s="505" customFormat="1" ht="12.75">
      <c r="A1" s="651"/>
      <c r="B1" s="501" t="str">
        <f>'REKAP ST_INSTAL '!B1</f>
        <v xml:space="preserve">PROJEKTANTSKI PREDRAČUN S PREDIZMERAMI </v>
      </c>
      <c r="C1" s="654"/>
      <c r="D1" s="727"/>
      <c r="E1" s="728"/>
      <c r="F1" s="728"/>
    </row>
    <row r="2" spans="1:6" s="505" customFormat="1" ht="12.75">
      <c r="A2" s="651"/>
      <c r="B2" s="501"/>
      <c r="C2" s="654"/>
      <c r="D2" s="727"/>
      <c r="E2" s="728"/>
      <c r="F2" s="729"/>
    </row>
    <row r="3" spans="1:6" s="505" customFormat="1" ht="12.75">
      <c r="A3" s="651"/>
      <c r="B3" s="501"/>
      <c r="C3" s="654"/>
      <c r="D3" s="727"/>
      <c r="E3" s="728"/>
      <c r="F3" s="729"/>
    </row>
    <row r="4" spans="1:6" s="505" customFormat="1" ht="12.75">
      <c r="A4" s="511"/>
      <c r="B4" s="508" t="s">
        <v>1079</v>
      </c>
      <c r="C4" s="654"/>
      <c r="D4" s="730"/>
      <c r="E4" s="731"/>
      <c r="F4" s="731"/>
    </row>
    <row r="5" spans="1:6" s="505" customFormat="1" ht="12.75">
      <c r="A5" s="511"/>
      <c r="B5" s="511" t="str">
        <f>'REKAP ST_INSTAL '!C4</f>
        <v xml:space="preserve">OBČINA MORAVSKE TOPLICE
</v>
      </c>
      <c r="C5" s="654"/>
      <c r="D5" s="730"/>
      <c r="E5" s="731"/>
      <c r="F5" s="731"/>
    </row>
    <row r="6" spans="1:6" s="505" customFormat="1" ht="12.75">
      <c r="A6" s="511"/>
      <c r="B6" s="511" t="str">
        <f>'REKAP ST_INSTAL '!C5</f>
        <v>Krajnčeva ulica 3, Moravske Toplice</v>
      </c>
      <c r="C6" s="654"/>
      <c r="D6" s="730"/>
      <c r="E6" s="731"/>
      <c r="F6" s="731"/>
    </row>
    <row r="7" spans="1:6" s="505" customFormat="1" ht="12.75">
      <c r="A7" s="511"/>
      <c r="B7" s="511" t="str">
        <f>'REKAP ST_INSTAL '!C6</f>
        <v>9226 Moravske Toplice</v>
      </c>
      <c r="C7" s="654"/>
      <c r="D7" s="730"/>
      <c r="E7" s="731"/>
      <c r="F7" s="731"/>
    </row>
    <row r="8" spans="1:6" s="505" customFormat="1" ht="12.75">
      <c r="A8" s="511"/>
      <c r="B8" s="512"/>
      <c r="C8" s="654"/>
      <c r="D8" s="730"/>
      <c r="E8" s="731"/>
      <c r="F8" s="731"/>
    </row>
    <row r="9" spans="1:6" s="505" customFormat="1" ht="12.75">
      <c r="A9" s="511"/>
      <c r="B9" s="508" t="s">
        <v>1114</v>
      </c>
      <c r="C9" s="654"/>
      <c r="D9" s="730"/>
      <c r="E9" s="731"/>
      <c r="F9" s="731"/>
    </row>
    <row r="10" spans="1:6" s="505" customFormat="1" ht="12.75">
      <c r="A10" s="511"/>
      <c r="B10" s="511" t="str">
        <f>'REKAP ST_INSTAL '!C8</f>
        <v>PRENOVA PRITLIČJA
	ZDRAVSTVENE POSTAJE MARTJANCI</v>
      </c>
      <c r="C10" s="654"/>
      <c r="D10" s="730"/>
      <c r="E10" s="731"/>
      <c r="F10" s="731"/>
    </row>
    <row r="11" spans="1:6" s="505" customFormat="1" ht="12.75">
      <c r="A11" s="511"/>
      <c r="B11" s="511"/>
      <c r="C11" s="654"/>
      <c r="D11" s="730"/>
      <c r="E11" s="731"/>
      <c r="F11" s="731"/>
    </row>
    <row r="12" spans="1:6" s="505" customFormat="1" ht="12.75">
      <c r="A12" s="511"/>
      <c r="B12" s="511"/>
      <c r="C12" s="654"/>
      <c r="D12" s="730"/>
      <c r="E12" s="731"/>
      <c r="F12" s="731"/>
    </row>
    <row r="13" spans="1:6" s="505" customFormat="1" ht="12.75">
      <c r="A13" s="511"/>
      <c r="B13" s="508" t="s">
        <v>1115</v>
      </c>
      <c r="C13" s="654"/>
      <c r="D13" s="730"/>
      <c r="E13" s="731"/>
      <c r="F13" s="731"/>
    </row>
    <row r="14" spans="1:6" s="505" customFormat="1" ht="12.75">
      <c r="A14" s="511"/>
      <c r="B14" s="512" t="s">
        <v>1086</v>
      </c>
      <c r="C14" s="654"/>
      <c r="D14" s="730"/>
      <c r="E14" s="731"/>
      <c r="F14" s="731"/>
    </row>
    <row r="15" spans="1:6" s="505" customFormat="1" ht="12.75">
      <c r="A15" s="511"/>
      <c r="B15" s="508"/>
      <c r="C15" s="654"/>
      <c r="D15" s="730"/>
      <c r="E15" s="731"/>
      <c r="F15" s="731"/>
    </row>
    <row r="16" spans="1:6" s="505" customFormat="1" ht="12.75">
      <c r="A16" s="511"/>
      <c r="B16" s="508" t="s">
        <v>1116</v>
      </c>
      <c r="C16" s="654"/>
      <c r="D16" s="730"/>
      <c r="E16" s="731"/>
      <c r="F16" s="731"/>
    </row>
    <row r="17" spans="1:6" s="505" customFormat="1" ht="12.75">
      <c r="A17" s="511"/>
      <c r="B17" s="512" t="s">
        <v>1088</v>
      </c>
      <c r="C17" s="654"/>
      <c r="D17" s="730"/>
      <c r="E17" s="731"/>
      <c r="F17" s="731"/>
    </row>
    <row r="18" spans="1:6" s="505" customFormat="1" ht="12.75">
      <c r="A18" s="511"/>
      <c r="B18" s="512"/>
      <c r="C18" s="654"/>
      <c r="D18" s="730"/>
      <c r="E18" s="731"/>
      <c r="F18" s="731"/>
    </row>
    <row r="19" spans="1:6" s="505" customFormat="1" ht="12.75">
      <c r="A19" s="511"/>
      <c r="B19" s="508" t="s">
        <v>1118</v>
      </c>
      <c r="C19" s="654"/>
      <c r="D19" s="730"/>
      <c r="E19" s="731"/>
      <c r="F19" s="731"/>
    </row>
    <row r="20" spans="1:6" s="505" customFormat="1" ht="12.75">
      <c r="A20" s="511"/>
      <c r="B20" s="512" t="str">
        <f>'REKAP ST_INSTAL '!C15</f>
        <v>PD-13/25</v>
      </c>
      <c r="C20" s="654"/>
      <c r="D20" s="730"/>
      <c r="E20" s="731"/>
      <c r="F20" s="731"/>
    </row>
    <row r="21" spans="1:6" s="505" customFormat="1" ht="12.75">
      <c r="A21" s="511"/>
      <c r="B21" s="513"/>
      <c r="C21" s="654"/>
      <c r="D21" s="730"/>
      <c r="E21" s="731"/>
      <c r="F21" s="731"/>
    </row>
    <row r="22" spans="1:6" s="505" customFormat="1" ht="12.75">
      <c r="A22" s="511"/>
      <c r="B22" s="514" t="s">
        <v>1091</v>
      </c>
      <c r="C22" s="654"/>
      <c r="D22" s="730"/>
      <c r="E22" s="731"/>
      <c r="F22" s="731"/>
    </row>
    <row r="23" spans="1:6" s="505" customFormat="1" ht="12.75">
      <c r="A23" s="511"/>
      <c r="B23" s="513"/>
      <c r="C23" s="654"/>
      <c r="D23" s="730"/>
      <c r="E23" s="731"/>
      <c r="F23" s="731"/>
    </row>
    <row r="24" spans="1:6" s="505" customFormat="1" ht="12.75">
      <c r="A24" s="511"/>
      <c r="B24" s="514"/>
      <c r="C24" s="653"/>
      <c r="D24" s="730"/>
      <c r="E24" s="728"/>
      <c r="F24" s="731"/>
    </row>
    <row r="25" spans="1:6" s="505" customFormat="1" ht="16.5" customHeight="1">
      <c r="A25" s="511" t="s">
        <v>1096</v>
      </c>
      <c r="B25" s="514" t="s">
        <v>1588</v>
      </c>
      <c r="C25" s="653"/>
      <c r="D25" s="730"/>
      <c r="E25" s="728"/>
      <c r="F25" s="731"/>
    </row>
    <row r="26" spans="1:6" s="505" customFormat="1" ht="12.75">
      <c r="A26" s="511"/>
      <c r="B26" s="516"/>
      <c r="C26" s="653"/>
      <c r="D26" s="730"/>
      <c r="E26" s="728"/>
      <c r="F26" s="731"/>
    </row>
    <row r="27" spans="1:6" s="505" customFormat="1" ht="12.75">
      <c r="A27" s="511"/>
      <c r="B27" s="516"/>
      <c r="C27" s="653"/>
      <c r="D27" s="730"/>
      <c r="E27" s="728"/>
      <c r="F27" s="731"/>
    </row>
    <row r="28" spans="1:6" s="505" customFormat="1" ht="13.5" thickBot="1">
      <c r="A28" s="511" t="s">
        <v>2</v>
      </c>
      <c r="B28" s="513" t="s">
        <v>1588</v>
      </c>
      <c r="C28" s="654"/>
      <c r="D28" s="730" t="s">
        <v>1092</v>
      </c>
      <c r="E28" s="731"/>
      <c r="F28" s="732">
        <f>F161</f>
        <v>0</v>
      </c>
    </row>
    <row r="29" spans="1:6" s="505" customFormat="1" ht="12.75">
      <c r="A29" s="511"/>
      <c r="B29" s="657" t="s">
        <v>1124</v>
      </c>
      <c r="C29" s="733"/>
      <c r="D29" s="734" t="s">
        <v>1092</v>
      </c>
      <c r="E29" s="735"/>
      <c r="F29" s="736">
        <f>SUM(F28:F28)</f>
        <v>0</v>
      </c>
    </row>
    <row r="30" spans="1:6" s="651" customFormat="1" ht="12.75">
      <c r="A30" s="511"/>
      <c r="B30" s="508"/>
      <c r="C30" s="654"/>
      <c r="D30" s="730"/>
      <c r="E30" s="731"/>
      <c r="F30" s="736"/>
    </row>
    <row r="31" spans="1:6" s="651" customFormat="1" ht="12.75">
      <c r="A31" s="511"/>
      <c r="B31" s="508"/>
      <c r="C31" s="654"/>
      <c r="D31" s="730"/>
      <c r="E31" s="731"/>
      <c r="F31" s="736"/>
    </row>
    <row r="32" spans="1:6" s="651" customFormat="1" ht="12.75">
      <c r="A32" s="511"/>
      <c r="B32" s="508"/>
      <c r="C32" s="654"/>
      <c r="D32" s="730"/>
      <c r="E32" s="731"/>
      <c r="F32" s="736"/>
    </row>
    <row r="33" spans="1:6" s="651" customFormat="1" ht="12.75">
      <c r="A33" s="511"/>
      <c r="B33" s="508"/>
      <c r="C33" s="654"/>
      <c r="D33" s="730"/>
      <c r="E33" s="731"/>
      <c r="F33" s="736"/>
    </row>
    <row r="34" spans="1:6" s="651" customFormat="1" ht="12.75">
      <c r="A34" s="511"/>
      <c r="B34" s="508"/>
      <c r="C34" s="654"/>
      <c r="D34" s="730"/>
      <c r="E34" s="731"/>
      <c r="F34" s="736"/>
    </row>
    <row r="35" spans="1:6" s="651" customFormat="1" ht="12.75">
      <c r="A35" s="511"/>
      <c r="B35" s="508"/>
      <c r="C35" s="654"/>
      <c r="D35" s="730"/>
      <c r="E35" s="731"/>
      <c r="F35" s="736"/>
    </row>
    <row r="36" spans="1:6" s="651" customFormat="1" ht="12.75">
      <c r="A36" s="511"/>
      <c r="B36" s="508"/>
      <c r="C36" s="654"/>
      <c r="D36" s="730"/>
      <c r="E36" s="731"/>
      <c r="F36" s="736"/>
    </row>
    <row r="37" spans="1:6" s="651" customFormat="1" ht="12.75">
      <c r="A37" s="511"/>
      <c r="B37" s="508"/>
      <c r="C37" s="654"/>
      <c r="D37" s="730"/>
      <c r="E37" s="731"/>
      <c r="F37" s="736"/>
    </row>
    <row r="38" spans="1:6" s="651" customFormat="1" ht="12.75">
      <c r="A38" s="511"/>
      <c r="B38" s="508"/>
      <c r="C38" s="654"/>
      <c r="D38" s="730"/>
      <c r="E38" s="731"/>
      <c r="F38" s="736"/>
    </row>
    <row r="39" spans="1:6" s="651" customFormat="1" ht="12.75">
      <c r="A39" s="511"/>
      <c r="B39" s="508"/>
      <c r="C39" s="654"/>
      <c r="D39" s="730"/>
      <c r="E39" s="731"/>
      <c r="F39" s="736"/>
    </row>
    <row r="40" spans="1:6" s="651" customFormat="1" ht="12.75">
      <c r="A40" s="511"/>
      <c r="B40" s="508"/>
      <c r="C40" s="654"/>
      <c r="D40" s="730"/>
      <c r="E40" s="731"/>
      <c r="F40" s="736"/>
    </row>
    <row r="41" spans="1:6" s="651" customFormat="1" ht="12.75">
      <c r="A41" s="511"/>
      <c r="B41" s="508"/>
      <c r="C41" s="654"/>
      <c r="D41" s="730"/>
      <c r="E41" s="731"/>
      <c r="F41" s="736"/>
    </row>
    <row r="42" spans="1:6" s="651" customFormat="1" ht="12.75">
      <c r="A42" s="511"/>
      <c r="B42" s="508"/>
      <c r="C42" s="654"/>
      <c r="D42" s="730"/>
      <c r="E42" s="731"/>
      <c r="F42" s="736"/>
    </row>
    <row r="43" spans="1:6" s="651" customFormat="1" ht="12.75">
      <c r="A43" s="511"/>
      <c r="B43" s="508"/>
      <c r="C43" s="654"/>
      <c r="D43" s="730"/>
      <c r="E43" s="731"/>
      <c r="F43" s="736"/>
    </row>
    <row r="44" spans="1:6" s="651" customFormat="1" ht="12.75">
      <c r="A44" s="511"/>
      <c r="B44" s="508"/>
      <c r="C44" s="654"/>
      <c r="D44" s="730"/>
      <c r="E44" s="731"/>
      <c r="F44" s="736"/>
    </row>
    <row r="45" spans="1:6" s="651" customFormat="1" ht="12.75">
      <c r="A45" s="511"/>
      <c r="B45" s="508"/>
      <c r="C45" s="654"/>
      <c r="D45" s="730"/>
      <c r="E45" s="731"/>
      <c r="F45" s="736"/>
    </row>
    <row r="46" spans="1:6" s="651" customFormat="1" ht="12.75">
      <c r="A46" s="511"/>
      <c r="B46" s="508"/>
      <c r="C46" s="654"/>
      <c r="D46" s="730"/>
      <c r="E46" s="731"/>
      <c r="F46" s="736"/>
    </row>
    <row r="47" spans="1:6" s="651" customFormat="1" ht="12.75">
      <c r="A47" s="511"/>
      <c r="B47" s="508"/>
      <c r="C47" s="654"/>
      <c r="D47" s="730"/>
      <c r="E47" s="731"/>
      <c r="F47" s="736"/>
    </row>
    <row r="48" spans="1:6" s="651" customFormat="1" ht="12.75">
      <c r="A48" s="511"/>
      <c r="B48" s="508"/>
      <c r="C48" s="654"/>
      <c r="D48" s="730"/>
      <c r="E48" s="731"/>
      <c r="F48" s="736"/>
    </row>
    <row r="49" spans="1:8" s="651" customFormat="1" ht="12.75">
      <c r="A49" s="511"/>
      <c r="B49" s="508"/>
      <c r="C49" s="654"/>
      <c r="D49" s="730"/>
      <c r="E49" s="731"/>
      <c r="F49" s="736"/>
    </row>
    <row r="50" spans="1:8" s="651" customFormat="1" ht="12.75">
      <c r="A50" s="511"/>
      <c r="B50" s="508"/>
      <c r="C50" s="654"/>
      <c r="D50" s="730"/>
      <c r="E50" s="731"/>
      <c r="F50" s="736"/>
    </row>
    <row r="51" spans="1:8" s="651" customFormat="1" ht="12.75">
      <c r="A51" s="511"/>
      <c r="B51" s="508"/>
      <c r="C51" s="654"/>
      <c r="D51" s="730"/>
      <c r="E51" s="731"/>
      <c r="F51" s="736"/>
    </row>
    <row r="52" spans="1:8" s="651" customFormat="1" ht="12.75">
      <c r="A52" s="511"/>
      <c r="B52" s="508"/>
      <c r="C52" s="654"/>
      <c r="D52" s="730"/>
      <c r="E52" s="731"/>
      <c r="F52" s="736"/>
    </row>
    <row r="53" spans="1:8" s="531" customFormat="1">
      <c r="A53" s="662"/>
      <c r="B53" s="526"/>
      <c r="C53" s="597"/>
      <c r="D53" s="737"/>
      <c r="E53" s="598"/>
      <c r="F53" s="598"/>
    </row>
    <row r="55" spans="1:8" s="535" customFormat="1">
      <c r="A55" s="662"/>
      <c r="B55" s="531"/>
      <c r="C55" s="723"/>
      <c r="D55" s="738"/>
      <c r="E55" s="739"/>
      <c r="F55" s="739"/>
    </row>
    <row r="56" spans="1:8" s="535" customFormat="1">
      <c r="A56" s="662"/>
      <c r="B56" s="537"/>
      <c r="C56" s="723"/>
      <c r="D56" s="738"/>
      <c r="E56" s="739"/>
      <c r="F56" s="739"/>
    </row>
    <row r="57" spans="1:8" s="535" customFormat="1">
      <c r="A57" s="662"/>
      <c r="B57" s="542"/>
      <c r="C57" s="597"/>
      <c r="D57" s="737"/>
      <c r="E57" s="598"/>
      <c r="F57" s="739"/>
    </row>
    <row r="59" spans="1:8" s="535" customFormat="1">
      <c r="A59" s="662"/>
      <c r="B59" s="564"/>
      <c r="C59" s="723"/>
      <c r="D59" s="738"/>
      <c r="E59" s="739"/>
      <c r="F59" s="739"/>
    </row>
    <row r="60" spans="1:8" s="531" customFormat="1">
      <c r="A60" s="662"/>
      <c r="B60" s="543" t="s">
        <v>1125</v>
      </c>
      <c r="C60" s="602"/>
      <c r="D60" s="740"/>
      <c r="E60" s="741"/>
      <c r="F60" s="598"/>
    </row>
    <row r="61" spans="1:8" s="531" customFormat="1">
      <c r="A61" s="662"/>
      <c r="B61" s="537"/>
      <c r="C61" s="602"/>
      <c r="D61" s="740"/>
      <c r="E61" s="603"/>
      <c r="F61" s="598"/>
    </row>
    <row r="62" spans="1:8" s="531" customFormat="1">
      <c r="A62" s="535"/>
      <c r="B62" s="526"/>
      <c r="C62" s="597"/>
      <c r="D62" s="737"/>
      <c r="E62" s="598"/>
      <c r="F62" s="598"/>
      <c r="G62" s="547"/>
    </row>
    <row r="63" spans="1:8" s="555" customFormat="1">
      <c r="A63" s="665" t="s">
        <v>1126</v>
      </c>
      <c r="B63" s="742" t="s">
        <v>1127</v>
      </c>
      <c r="C63" s="743" t="s">
        <v>1128</v>
      </c>
      <c r="D63" s="744" t="s">
        <v>1129</v>
      </c>
      <c r="E63" s="745" t="s">
        <v>1130</v>
      </c>
      <c r="F63" s="746" t="s">
        <v>1124</v>
      </c>
      <c r="G63" s="554"/>
      <c r="H63" s="554"/>
    </row>
    <row r="66" spans="1:10" s="531" customFormat="1">
      <c r="A66" s="662"/>
      <c r="B66" s="747" t="s">
        <v>1163</v>
      </c>
      <c r="C66" s="602"/>
      <c r="D66" s="740"/>
      <c r="E66" s="708"/>
      <c r="F66" s="708"/>
      <c r="G66" s="547"/>
    </row>
    <row r="67" spans="1:10" s="531" customFormat="1">
      <c r="A67" s="662"/>
      <c r="B67" s="564" t="s">
        <v>1588</v>
      </c>
      <c r="C67" s="602"/>
      <c r="D67" s="740"/>
      <c r="E67" s="708"/>
      <c r="F67" s="708"/>
    </row>
    <row r="68" spans="1:10" s="531" customFormat="1">
      <c r="A68" s="662"/>
      <c r="B68" s="564"/>
      <c r="C68" s="602"/>
      <c r="D68" s="740"/>
      <c r="E68" s="708"/>
      <c r="F68" s="708"/>
    </row>
    <row r="70" spans="1:10">
      <c r="A70" s="705" t="s">
        <v>2</v>
      </c>
      <c r="B70" s="595" t="s">
        <v>1589</v>
      </c>
      <c r="F70" s="708"/>
    </row>
    <row r="71" spans="1:10">
      <c r="B71" s="531" t="s">
        <v>1726</v>
      </c>
      <c r="C71" s="602" t="s">
        <v>1590</v>
      </c>
      <c r="F71" s="708"/>
    </row>
    <row r="72" spans="1:10" ht="45">
      <c r="B72" s="537" t="s">
        <v>1727</v>
      </c>
      <c r="C72" s="602" t="s">
        <v>1590</v>
      </c>
      <c r="F72" s="708"/>
    </row>
    <row r="73" spans="1:10" ht="28.5" customHeight="1">
      <c r="B73" s="537" t="s">
        <v>1728</v>
      </c>
      <c r="C73" s="602" t="s">
        <v>1590</v>
      </c>
      <c r="F73" s="708"/>
    </row>
    <row r="74" spans="1:10">
      <c r="B74" s="595" t="s">
        <v>1591</v>
      </c>
      <c r="C74" s="597" t="s">
        <v>1135</v>
      </c>
      <c r="D74" s="737">
        <v>7</v>
      </c>
      <c r="E74" s="889"/>
      <c r="F74" s="708">
        <f>E74*D74</f>
        <v>0</v>
      </c>
    </row>
    <row r="75" spans="1:10">
      <c r="B75" s="748"/>
    </row>
    <row r="76" spans="1:10">
      <c r="A76" s="564" t="s">
        <v>3</v>
      </c>
      <c r="B76" s="749" t="s">
        <v>1592</v>
      </c>
      <c r="E76" s="603"/>
      <c r="F76" s="603"/>
      <c r="G76" s="750"/>
      <c r="H76" s="685"/>
      <c r="I76" s="751"/>
      <c r="J76" s="751"/>
    </row>
    <row r="77" spans="1:10">
      <c r="A77" s="564"/>
      <c r="B77" s="541" t="s">
        <v>1592</v>
      </c>
      <c r="E77" s="603"/>
      <c r="F77" s="603"/>
      <c r="G77" s="750"/>
      <c r="H77" s="685"/>
      <c r="I77" s="751"/>
      <c r="J77" s="751"/>
    </row>
    <row r="78" spans="1:10">
      <c r="A78" s="564"/>
      <c r="B78" s="541" t="s">
        <v>1593</v>
      </c>
      <c r="C78" s="602" t="s">
        <v>1590</v>
      </c>
      <c r="E78" s="603"/>
      <c r="F78" s="603"/>
      <c r="G78" s="750"/>
      <c r="H78" s="685"/>
      <c r="I78" s="751"/>
      <c r="J78" s="751"/>
    </row>
    <row r="79" spans="1:10">
      <c r="B79" s="595" t="s">
        <v>1591</v>
      </c>
      <c r="C79" s="597" t="s">
        <v>1135</v>
      </c>
      <c r="D79" s="737">
        <v>7</v>
      </c>
      <c r="E79" s="889"/>
      <c r="F79" s="708">
        <f>E79*D79</f>
        <v>0</v>
      </c>
    </row>
    <row r="81" spans="1:10">
      <c r="A81" s="564" t="s">
        <v>5</v>
      </c>
      <c r="B81" s="749" t="s">
        <v>1594</v>
      </c>
      <c r="E81" s="603"/>
      <c r="F81" s="603"/>
      <c r="G81" s="750"/>
      <c r="H81" s="685"/>
      <c r="I81" s="751"/>
      <c r="J81" s="751"/>
    </row>
    <row r="82" spans="1:10">
      <c r="A82" s="564"/>
      <c r="B82" s="595" t="s">
        <v>1595</v>
      </c>
      <c r="E82" s="603"/>
      <c r="F82" s="603"/>
      <c r="G82" s="750"/>
      <c r="H82" s="685"/>
      <c r="I82" s="751"/>
      <c r="J82" s="751"/>
    </row>
    <row r="83" spans="1:10">
      <c r="A83" s="564"/>
      <c r="B83" s="595" t="s">
        <v>1596</v>
      </c>
      <c r="C83" s="602" t="s">
        <v>1590</v>
      </c>
      <c r="E83" s="603"/>
      <c r="F83" s="603"/>
      <c r="G83" s="750"/>
      <c r="H83" s="685"/>
      <c r="I83" s="751"/>
      <c r="J83" s="751"/>
    </row>
    <row r="84" spans="1:10">
      <c r="A84" s="564"/>
      <c r="B84" s="595" t="s">
        <v>1597</v>
      </c>
      <c r="C84" s="602" t="s">
        <v>1590</v>
      </c>
      <c r="E84" s="603"/>
      <c r="F84" s="603"/>
      <c r="G84" s="750"/>
      <c r="H84" s="685"/>
      <c r="I84" s="751"/>
      <c r="J84" s="751"/>
    </row>
    <row r="85" spans="1:10">
      <c r="A85" s="564"/>
      <c r="B85" s="595" t="s">
        <v>1598</v>
      </c>
      <c r="C85" s="602" t="s">
        <v>1590</v>
      </c>
      <c r="E85" s="603"/>
      <c r="F85" s="603"/>
      <c r="G85" s="750"/>
      <c r="H85" s="685"/>
      <c r="I85" s="751"/>
      <c r="J85" s="751"/>
    </row>
    <row r="86" spans="1:10">
      <c r="A86" s="564"/>
      <c r="B86" s="595" t="s">
        <v>1599</v>
      </c>
      <c r="C86" s="602" t="s">
        <v>1590</v>
      </c>
      <c r="E86" s="603"/>
      <c r="F86" s="603"/>
      <c r="G86" s="750"/>
      <c r="H86" s="685"/>
      <c r="I86" s="751"/>
      <c r="J86" s="751"/>
    </row>
    <row r="87" spans="1:10">
      <c r="B87" s="595" t="s">
        <v>1729</v>
      </c>
      <c r="C87" s="597" t="s">
        <v>1135</v>
      </c>
      <c r="D87" s="737">
        <v>2</v>
      </c>
      <c r="E87" s="889"/>
      <c r="F87" s="708">
        <f>E87*D87</f>
        <v>0</v>
      </c>
    </row>
    <row r="88" spans="1:10">
      <c r="B88" s="595"/>
      <c r="F88" s="708"/>
    </row>
    <row r="89" spans="1:10" s="537" customFormat="1" ht="106.5" customHeight="1">
      <c r="A89" s="698"/>
      <c r="B89" s="536" t="s">
        <v>1730</v>
      </c>
      <c r="C89" s="597" t="s">
        <v>1135</v>
      </c>
      <c r="D89" s="737">
        <v>2</v>
      </c>
      <c r="E89" s="889"/>
      <c r="F89" s="708">
        <f>E89*D89</f>
        <v>0</v>
      </c>
      <c r="G89" s="675"/>
      <c r="H89" s="701"/>
    </row>
    <row r="90" spans="1:10">
      <c r="B90" s="748"/>
    </row>
    <row r="91" spans="1:10">
      <c r="A91" s="535" t="s">
        <v>35</v>
      </c>
      <c r="B91" s="702" t="s">
        <v>1600</v>
      </c>
    </row>
    <row r="92" spans="1:10" ht="22.5">
      <c r="A92" s="535"/>
      <c r="B92" s="595" t="s">
        <v>1731</v>
      </c>
      <c r="C92" s="602" t="s">
        <v>1590</v>
      </c>
    </row>
    <row r="93" spans="1:10" ht="33.75">
      <c r="A93" s="535"/>
      <c r="B93" s="595" t="s">
        <v>1601</v>
      </c>
      <c r="C93" s="602" t="s">
        <v>1590</v>
      </c>
    </row>
    <row r="94" spans="1:10">
      <c r="A94" s="535"/>
      <c r="B94" s="531" t="s">
        <v>1602</v>
      </c>
      <c r="C94" s="602" t="s">
        <v>1590</v>
      </c>
    </row>
    <row r="95" spans="1:10">
      <c r="A95" s="535"/>
      <c r="B95" s="531" t="s">
        <v>1603</v>
      </c>
      <c r="C95" s="602" t="s">
        <v>1590</v>
      </c>
    </row>
    <row r="96" spans="1:10">
      <c r="A96" s="535"/>
      <c r="B96" s="531" t="s">
        <v>1604</v>
      </c>
      <c r="C96" s="602" t="s">
        <v>1590</v>
      </c>
    </row>
    <row r="97" spans="1:10">
      <c r="A97" s="564"/>
      <c r="B97" s="753" t="s">
        <v>1605</v>
      </c>
      <c r="C97" s="602" t="s">
        <v>1590</v>
      </c>
      <c r="E97" s="603"/>
      <c r="F97" s="603"/>
      <c r="G97" s="750"/>
      <c r="H97" s="685"/>
      <c r="I97" s="751"/>
      <c r="J97" s="751"/>
    </row>
    <row r="98" spans="1:10" ht="22.5">
      <c r="A98" s="535"/>
      <c r="B98" s="537" t="s">
        <v>1606</v>
      </c>
      <c r="C98" s="602" t="s">
        <v>1607</v>
      </c>
    </row>
    <row r="99" spans="1:10">
      <c r="A99" s="535"/>
      <c r="B99" s="595" t="s">
        <v>1591</v>
      </c>
      <c r="C99" s="597" t="s">
        <v>1135</v>
      </c>
      <c r="D99" s="737">
        <v>1</v>
      </c>
      <c r="E99" s="889"/>
      <c r="F99" s="708">
        <f>E99*D99</f>
        <v>0</v>
      </c>
    </row>
    <row r="100" spans="1:10">
      <c r="A100" s="564"/>
      <c r="B100" s="595"/>
      <c r="E100" s="603"/>
      <c r="F100" s="603"/>
      <c r="G100" s="750"/>
      <c r="H100" s="685"/>
      <c r="I100" s="751"/>
      <c r="J100" s="751"/>
    </row>
    <row r="101" spans="1:10">
      <c r="A101" s="564"/>
      <c r="B101" s="595" t="s">
        <v>1608</v>
      </c>
      <c r="D101" s="752"/>
      <c r="E101" s="603"/>
      <c r="F101" s="603"/>
      <c r="G101" s="750"/>
      <c r="H101" s="685"/>
      <c r="I101" s="751"/>
      <c r="J101" s="751"/>
    </row>
    <row r="102" spans="1:10">
      <c r="A102" s="564"/>
      <c r="B102" s="595" t="s">
        <v>1609</v>
      </c>
      <c r="C102" s="602" t="s">
        <v>1610</v>
      </c>
      <c r="E102" s="603"/>
      <c r="F102" s="603"/>
      <c r="G102" s="750"/>
      <c r="H102" s="685"/>
      <c r="I102" s="751"/>
      <c r="J102" s="751"/>
    </row>
    <row r="103" spans="1:10">
      <c r="A103" s="535"/>
      <c r="B103" s="595" t="s">
        <v>1611</v>
      </c>
      <c r="C103" s="602" t="s">
        <v>1590</v>
      </c>
      <c r="E103" s="603"/>
      <c r="F103" s="603"/>
      <c r="G103" s="750"/>
      <c r="H103" s="685"/>
      <c r="I103" s="751"/>
      <c r="J103" s="751"/>
    </row>
    <row r="104" spans="1:10">
      <c r="A104" s="535"/>
      <c r="B104" s="595" t="s">
        <v>1612</v>
      </c>
      <c r="C104" s="602" t="s">
        <v>1590</v>
      </c>
      <c r="E104" s="603"/>
      <c r="F104" s="603"/>
      <c r="G104" s="750"/>
      <c r="H104" s="685"/>
      <c r="I104" s="751"/>
      <c r="J104" s="751"/>
    </row>
    <row r="105" spans="1:10">
      <c r="A105" s="535"/>
      <c r="B105" s="595" t="s">
        <v>1613</v>
      </c>
      <c r="C105" s="602" t="s">
        <v>1590</v>
      </c>
      <c r="E105" s="603"/>
      <c r="F105" s="603"/>
      <c r="G105" s="750"/>
      <c r="H105" s="685"/>
      <c r="I105" s="751"/>
      <c r="J105" s="751"/>
    </row>
    <row r="106" spans="1:10">
      <c r="A106" s="535"/>
      <c r="B106" s="595" t="s">
        <v>1591</v>
      </c>
      <c r="C106" s="597" t="s">
        <v>1135</v>
      </c>
      <c r="D106" s="737">
        <v>1</v>
      </c>
      <c r="E106" s="889"/>
      <c r="F106" s="708">
        <f>E106*D106</f>
        <v>0</v>
      </c>
    </row>
    <row r="107" spans="1:10">
      <c r="A107" s="535"/>
      <c r="B107" s="595"/>
      <c r="F107" s="708"/>
    </row>
    <row r="108" spans="1:10" s="569" customFormat="1">
      <c r="A108" s="697" t="s">
        <v>37</v>
      </c>
      <c r="B108" s="754" t="s">
        <v>1614</v>
      </c>
      <c r="C108" s="755"/>
      <c r="D108" s="756"/>
      <c r="E108" s="757"/>
      <c r="F108" s="757"/>
      <c r="G108" s="758"/>
      <c r="I108" s="758"/>
      <c r="J108" s="758"/>
    </row>
    <row r="109" spans="1:10" s="569" customFormat="1" ht="36.75" customHeight="1">
      <c r="A109" s="697"/>
      <c r="B109" s="686" t="s">
        <v>1615</v>
      </c>
      <c r="C109" s="759"/>
      <c r="D109" s="760"/>
      <c r="E109" s="603"/>
      <c r="F109" s="603"/>
      <c r="G109" s="758"/>
      <c r="I109" s="758"/>
      <c r="J109" s="758"/>
    </row>
    <row r="110" spans="1:10" s="569" customFormat="1" ht="50.25" customHeight="1">
      <c r="A110" s="697"/>
      <c r="B110" s="686" t="s">
        <v>1732</v>
      </c>
      <c r="C110" s="759"/>
      <c r="D110" s="760"/>
      <c r="E110" s="603"/>
      <c r="F110" s="603"/>
      <c r="G110" s="758"/>
      <c r="I110" s="758"/>
      <c r="J110" s="758"/>
    </row>
    <row r="111" spans="1:10" s="569" customFormat="1" ht="25.5" customHeight="1">
      <c r="A111" s="697"/>
      <c r="B111" s="686" t="s">
        <v>1733</v>
      </c>
      <c r="C111" s="759"/>
      <c r="D111" s="760"/>
      <c r="E111" s="603"/>
      <c r="F111" s="603"/>
    </row>
    <row r="112" spans="1:10" s="569" customFormat="1">
      <c r="A112" s="697"/>
      <c r="B112" s="686" t="s">
        <v>1616</v>
      </c>
      <c r="C112" s="759" t="s">
        <v>1377</v>
      </c>
      <c r="D112" s="760">
        <v>1</v>
      </c>
      <c r="E112" s="890"/>
      <c r="F112" s="603">
        <f>D112*E112</f>
        <v>0</v>
      </c>
    </row>
    <row r="113" spans="1:10" s="526" customFormat="1">
      <c r="A113" s="697"/>
      <c r="B113" s="686"/>
      <c r="G113" s="675"/>
      <c r="H113" s="701"/>
    </row>
    <row r="114" spans="1:10" s="569" customFormat="1">
      <c r="A114" s="697" t="s">
        <v>39</v>
      </c>
      <c r="B114" s="754" t="s">
        <v>1617</v>
      </c>
      <c r="C114" s="755"/>
      <c r="D114" s="756"/>
      <c r="E114" s="757"/>
      <c r="F114" s="761"/>
      <c r="G114" s="758"/>
      <c r="I114" s="758"/>
      <c r="J114" s="758"/>
    </row>
    <row r="115" spans="1:10" s="569" customFormat="1" ht="33.75">
      <c r="A115" s="697"/>
      <c r="B115" s="686" t="s">
        <v>1618</v>
      </c>
      <c r="C115" s="759"/>
      <c r="D115" s="760"/>
      <c r="E115" s="603"/>
      <c r="F115" s="762"/>
      <c r="G115" s="758"/>
      <c r="I115" s="758"/>
      <c r="J115" s="758"/>
    </row>
    <row r="116" spans="1:10" s="569" customFormat="1">
      <c r="A116" s="697"/>
      <c r="B116" s="686" t="s">
        <v>1619</v>
      </c>
      <c r="C116" s="759"/>
      <c r="D116" s="760"/>
      <c r="E116" s="603"/>
      <c r="F116" s="762"/>
      <c r="G116" s="758"/>
      <c r="I116" s="758"/>
      <c r="J116" s="758"/>
    </row>
    <row r="117" spans="1:10" s="569" customFormat="1" ht="22.5">
      <c r="A117" s="697"/>
      <c r="B117" s="686" t="s">
        <v>1734</v>
      </c>
      <c r="C117" s="759"/>
      <c r="D117" s="760"/>
      <c r="E117" s="603"/>
      <c r="F117" s="762"/>
    </row>
    <row r="118" spans="1:10" s="569" customFormat="1" ht="22.5">
      <c r="A118" s="697"/>
      <c r="B118" s="686" t="s">
        <v>1620</v>
      </c>
      <c r="C118" s="759"/>
      <c r="D118" s="760"/>
      <c r="E118" s="603"/>
      <c r="F118" s="762"/>
    </row>
    <row r="119" spans="1:10" s="569" customFormat="1" ht="22.5">
      <c r="A119" s="697"/>
      <c r="B119" s="686" t="s">
        <v>1735</v>
      </c>
      <c r="C119" s="759"/>
      <c r="D119" s="760"/>
      <c r="E119" s="603"/>
      <c r="F119" s="762"/>
    </row>
    <row r="120" spans="1:10" s="569" customFormat="1">
      <c r="A120" s="697"/>
      <c r="B120" s="686" t="s">
        <v>1621</v>
      </c>
      <c r="C120" s="759"/>
      <c r="D120" s="760"/>
      <c r="E120" s="603"/>
      <c r="F120" s="762"/>
    </row>
    <row r="121" spans="1:10" s="569" customFormat="1">
      <c r="A121" s="697"/>
      <c r="B121" s="686"/>
      <c r="C121" s="759" t="s">
        <v>1377</v>
      </c>
      <c r="D121" s="760">
        <v>1</v>
      </c>
      <c r="E121" s="890"/>
      <c r="F121" s="603">
        <f>D121*E121</f>
        <v>0</v>
      </c>
    </row>
    <row r="122" spans="1:10">
      <c r="A122" s="564" t="s">
        <v>48</v>
      </c>
      <c r="B122" s="749" t="s">
        <v>1622</v>
      </c>
      <c r="F122" s="708"/>
      <c r="G122" s="750"/>
      <c r="H122" s="685"/>
      <c r="I122" s="751"/>
      <c r="J122" s="751"/>
    </row>
    <row r="123" spans="1:10">
      <c r="A123" s="564"/>
      <c r="B123" s="541" t="s">
        <v>1736</v>
      </c>
      <c r="F123" s="708"/>
      <c r="G123" s="750"/>
      <c r="H123" s="685"/>
      <c r="I123" s="751"/>
      <c r="J123" s="751"/>
    </row>
    <row r="124" spans="1:10" ht="22.5">
      <c r="A124" s="564"/>
      <c r="B124" s="763" t="s">
        <v>1623</v>
      </c>
      <c r="C124" s="602" t="s">
        <v>1590</v>
      </c>
      <c r="F124" s="708"/>
      <c r="G124" s="750"/>
      <c r="H124" s="685"/>
      <c r="I124" s="751"/>
      <c r="J124" s="751"/>
    </row>
    <row r="125" spans="1:10" ht="40.5" customHeight="1">
      <c r="B125" s="537" t="s">
        <v>1624</v>
      </c>
      <c r="C125" s="602" t="s">
        <v>1590</v>
      </c>
      <c r="F125" s="708"/>
    </row>
    <row r="126" spans="1:10">
      <c r="B126" s="531" t="s">
        <v>1625</v>
      </c>
      <c r="C126" s="602" t="s">
        <v>1607</v>
      </c>
      <c r="F126" s="708"/>
    </row>
    <row r="127" spans="1:10" ht="22.5">
      <c r="B127" s="537" t="s">
        <v>1626</v>
      </c>
      <c r="F127" s="708"/>
    </row>
    <row r="128" spans="1:10">
      <c r="B128" s="595" t="s">
        <v>1591</v>
      </c>
      <c r="C128" s="597" t="s">
        <v>1135</v>
      </c>
      <c r="D128" s="737">
        <v>13</v>
      </c>
      <c r="E128" s="889"/>
      <c r="F128" s="708">
        <f>E128*D128</f>
        <v>0</v>
      </c>
    </row>
    <row r="129" spans="1:10">
      <c r="A129" s="564"/>
      <c r="B129" s="595"/>
      <c r="D129" s="752"/>
      <c r="E129" s="603"/>
      <c r="F129" s="708"/>
      <c r="G129" s="750"/>
      <c r="H129" s="685"/>
      <c r="I129" s="751"/>
      <c r="J129" s="751"/>
    </row>
    <row r="130" spans="1:10" ht="11.25" customHeight="1">
      <c r="A130" s="564" t="s">
        <v>50</v>
      </c>
      <c r="B130" s="749" t="s">
        <v>1627</v>
      </c>
      <c r="D130" s="764"/>
      <c r="E130" s="765"/>
      <c r="F130" s="765"/>
      <c r="G130" s="750"/>
      <c r="H130" s="685"/>
      <c r="I130" s="751"/>
    </row>
    <row r="131" spans="1:10" ht="11.25" customHeight="1">
      <c r="A131" s="564"/>
      <c r="B131" s="595" t="s">
        <v>1628</v>
      </c>
      <c r="D131" s="764"/>
      <c r="E131" s="765"/>
      <c r="F131" s="765"/>
      <c r="G131" s="750"/>
      <c r="H131" s="685"/>
      <c r="I131" s="751"/>
    </row>
    <row r="132" spans="1:10" ht="11.25" customHeight="1">
      <c r="A132" s="564"/>
      <c r="B132" s="595" t="s">
        <v>1629</v>
      </c>
      <c r="C132" s="602" t="s">
        <v>1590</v>
      </c>
      <c r="E132" s="603"/>
      <c r="F132" s="603"/>
      <c r="G132" s="750"/>
      <c r="H132" s="685"/>
      <c r="I132" s="751"/>
    </row>
    <row r="133" spans="1:10" ht="11.25" customHeight="1">
      <c r="A133" s="564"/>
      <c r="B133" s="541" t="s">
        <v>1630</v>
      </c>
      <c r="C133" s="602" t="s">
        <v>1590</v>
      </c>
      <c r="E133" s="603"/>
      <c r="F133" s="603"/>
      <c r="G133" s="750"/>
      <c r="H133" s="685"/>
      <c r="I133" s="751"/>
    </row>
    <row r="134" spans="1:10" ht="11.25" customHeight="1">
      <c r="A134" s="564"/>
      <c r="B134" s="595" t="s">
        <v>1631</v>
      </c>
      <c r="C134" s="602" t="s">
        <v>1590</v>
      </c>
      <c r="E134" s="603"/>
      <c r="F134" s="603"/>
      <c r="G134" s="750"/>
      <c r="H134" s="685"/>
      <c r="I134" s="751"/>
    </row>
    <row r="135" spans="1:10" ht="11.25" customHeight="1">
      <c r="A135" s="564"/>
      <c r="B135" s="595" t="s">
        <v>1632</v>
      </c>
      <c r="E135" s="603"/>
      <c r="F135" s="603"/>
      <c r="G135" s="750"/>
      <c r="H135" s="685"/>
      <c r="I135" s="751"/>
    </row>
    <row r="136" spans="1:10" ht="11.25" customHeight="1">
      <c r="A136" s="535"/>
      <c r="B136" s="595" t="s">
        <v>1591</v>
      </c>
      <c r="C136" s="597" t="s">
        <v>1135</v>
      </c>
      <c r="D136" s="737">
        <v>13</v>
      </c>
      <c r="E136" s="889"/>
      <c r="F136" s="708">
        <f>E136*D136</f>
        <v>0</v>
      </c>
    </row>
    <row r="137" spans="1:10" ht="11.25" customHeight="1">
      <c r="A137" s="535"/>
      <c r="B137" s="595"/>
      <c r="F137" s="708"/>
    </row>
    <row r="138" spans="1:10" ht="11.25" customHeight="1">
      <c r="A138" s="766" t="s">
        <v>52</v>
      </c>
      <c r="B138" s="629" t="s">
        <v>1633</v>
      </c>
      <c r="D138" s="693"/>
      <c r="E138" s="603"/>
      <c r="F138" s="603"/>
      <c r="G138" s="751"/>
    </row>
    <row r="139" spans="1:10" ht="11.25" customHeight="1">
      <c r="A139" s="766"/>
      <c r="B139" s="595" t="s">
        <v>1634</v>
      </c>
      <c r="D139" s="693"/>
      <c r="E139" s="603"/>
      <c r="F139" s="603"/>
      <c r="G139" s="751"/>
    </row>
    <row r="140" spans="1:10" ht="11.25" customHeight="1">
      <c r="A140" s="766"/>
      <c r="B140" s="694" t="s">
        <v>1737</v>
      </c>
      <c r="C140" s="602" t="s">
        <v>1590</v>
      </c>
      <c r="D140" s="693"/>
      <c r="E140" s="603"/>
      <c r="F140" s="603"/>
      <c r="G140" s="751"/>
    </row>
    <row r="141" spans="1:10" ht="22.5">
      <c r="A141" s="766"/>
      <c r="B141" s="694" t="s">
        <v>1635</v>
      </c>
      <c r="C141" s="602" t="s">
        <v>1590</v>
      </c>
      <c r="D141" s="693"/>
      <c r="E141" s="603"/>
      <c r="F141" s="603"/>
      <c r="G141" s="751"/>
    </row>
    <row r="142" spans="1:10" ht="24.75" customHeight="1">
      <c r="A142" s="766"/>
      <c r="B142" s="537" t="s">
        <v>1738</v>
      </c>
      <c r="C142" s="602" t="s">
        <v>1590</v>
      </c>
      <c r="D142" s="693"/>
      <c r="E142" s="603"/>
      <c r="F142" s="603"/>
      <c r="G142" s="751"/>
    </row>
    <row r="143" spans="1:10" ht="11.25" customHeight="1">
      <c r="A143" s="723"/>
      <c r="B143" s="537" t="s">
        <v>1636</v>
      </c>
      <c r="C143" s="602" t="s">
        <v>1590</v>
      </c>
      <c r="D143" s="693"/>
    </row>
    <row r="144" spans="1:10" ht="11.25" customHeight="1">
      <c r="A144" s="723"/>
      <c r="B144" s="595" t="s">
        <v>1632</v>
      </c>
      <c r="D144" s="693"/>
    </row>
    <row r="145" spans="1:10" ht="11.25" customHeight="1">
      <c r="A145" s="723"/>
      <c r="B145" s="595" t="s">
        <v>1591</v>
      </c>
      <c r="C145" s="597" t="s">
        <v>1135</v>
      </c>
      <c r="D145" s="693">
        <v>1</v>
      </c>
      <c r="E145" s="889"/>
      <c r="F145" s="708">
        <f>E145*D145</f>
        <v>0</v>
      </c>
    </row>
    <row r="146" spans="1:10">
      <c r="B146" s="595"/>
      <c r="D146" s="752"/>
      <c r="E146" s="767"/>
      <c r="G146" s="750"/>
      <c r="H146" s="685"/>
      <c r="I146" s="751"/>
    </row>
    <row r="147" spans="1:10">
      <c r="A147" s="564" t="s">
        <v>54</v>
      </c>
      <c r="B147" s="629" t="s">
        <v>1637</v>
      </c>
      <c r="D147" s="752"/>
      <c r="E147" s="767"/>
      <c r="G147" s="750"/>
      <c r="H147" s="685"/>
      <c r="I147" s="751"/>
    </row>
    <row r="148" spans="1:10">
      <c r="A148" s="564"/>
      <c r="B148" s="595" t="s">
        <v>1638</v>
      </c>
      <c r="D148" s="752"/>
      <c r="E148" s="767"/>
      <c r="G148" s="750"/>
      <c r="H148" s="685"/>
      <c r="I148" s="751"/>
    </row>
    <row r="149" spans="1:10" ht="22.5">
      <c r="A149" s="564"/>
      <c r="B149" s="595" t="s">
        <v>1639</v>
      </c>
      <c r="C149" s="602" t="s">
        <v>1590</v>
      </c>
      <c r="D149" s="752"/>
      <c r="E149" s="767"/>
      <c r="G149" s="750"/>
      <c r="H149" s="685"/>
      <c r="I149" s="751"/>
    </row>
    <row r="150" spans="1:10">
      <c r="A150" s="564"/>
      <c r="B150" s="595" t="s">
        <v>1640</v>
      </c>
      <c r="C150" s="602" t="s">
        <v>1607</v>
      </c>
      <c r="D150" s="752"/>
      <c r="E150" s="767"/>
      <c r="G150" s="750"/>
      <c r="H150" s="685"/>
      <c r="I150" s="751"/>
    </row>
    <row r="151" spans="1:10">
      <c r="A151" s="564"/>
      <c r="B151" s="595" t="s">
        <v>1641</v>
      </c>
      <c r="C151" s="602" t="s">
        <v>1590</v>
      </c>
      <c r="D151" s="752"/>
      <c r="E151" s="767"/>
      <c r="G151" s="750"/>
      <c r="H151" s="685"/>
      <c r="I151" s="751"/>
    </row>
    <row r="152" spans="1:10" ht="11.25" customHeight="1">
      <c r="B152" s="595" t="s">
        <v>1632</v>
      </c>
    </row>
    <row r="153" spans="1:10" ht="11.25" customHeight="1">
      <c r="B153" s="595" t="s">
        <v>1591</v>
      </c>
      <c r="C153" s="597" t="s">
        <v>1135</v>
      </c>
      <c r="D153" s="737">
        <v>1</v>
      </c>
      <c r="E153" s="889"/>
      <c r="F153" s="708">
        <f>E153*D153</f>
        <v>0</v>
      </c>
    </row>
    <row r="154" spans="1:10" ht="11.25" customHeight="1">
      <c r="A154" s="564"/>
      <c r="B154" s="595"/>
      <c r="D154" s="752"/>
      <c r="E154" s="767"/>
      <c r="G154" s="750"/>
      <c r="H154" s="685"/>
      <c r="I154" s="751"/>
    </row>
    <row r="155" spans="1:10">
      <c r="A155" s="535" t="s">
        <v>56</v>
      </c>
      <c r="B155" s="629" t="s">
        <v>1642</v>
      </c>
      <c r="E155" s="603"/>
      <c r="F155" s="603"/>
      <c r="G155" s="751"/>
      <c r="I155" s="751"/>
      <c r="J155" s="768"/>
    </row>
    <row r="156" spans="1:10">
      <c r="A156" s="535"/>
      <c r="B156" s="595" t="s">
        <v>1643</v>
      </c>
      <c r="E156" s="603"/>
      <c r="F156" s="603"/>
      <c r="G156" s="751"/>
      <c r="I156" s="751"/>
      <c r="J156" s="768"/>
    </row>
    <row r="157" spans="1:10" ht="11.25" customHeight="1">
      <c r="B157" s="595" t="s">
        <v>1632</v>
      </c>
    </row>
    <row r="158" spans="1:10">
      <c r="A158" s="535"/>
      <c r="B158" s="595" t="s">
        <v>1157</v>
      </c>
      <c r="C158" s="597" t="s">
        <v>1135</v>
      </c>
      <c r="D158" s="737">
        <v>1</v>
      </c>
      <c r="E158" s="889"/>
      <c r="F158" s="708">
        <f>E158*D158</f>
        <v>0</v>
      </c>
      <c r="G158" s="751"/>
      <c r="I158" s="751"/>
      <c r="J158" s="768"/>
    </row>
    <row r="159" spans="1:10" ht="11.25" customHeight="1">
      <c r="A159" s="564"/>
      <c r="B159" s="595"/>
      <c r="D159" s="752"/>
      <c r="E159" s="767"/>
      <c r="G159" s="750"/>
      <c r="H159" s="685"/>
      <c r="I159" s="751"/>
    </row>
    <row r="160" spans="1:10" s="599" customFormat="1">
      <c r="A160" s="662"/>
      <c r="B160" s="643" t="s">
        <v>1588</v>
      </c>
      <c r="C160" s="769"/>
      <c r="D160" s="770"/>
      <c r="E160" s="771"/>
      <c r="F160" s="708"/>
    </row>
    <row r="161" spans="1:6" s="599" customFormat="1">
      <c r="A161" s="662"/>
      <c r="B161" s="646" t="s">
        <v>1142</v>
      </c>
      <c r="C161" s="772"/>
      <c r="D161" s="773"/>
      <c r="E161" s="774"/>
      <c r="F161" s="775">
        <f>SUM(F69:F160)</f>
        <v>0</v>
      </c>
    </row>
  </sheetData>
  <pageMargins left="0.70866141732283472" right="0.70866141732283472" top="0.74803149606299213" bottom="0.74803149606299213" header="0.31496062992125984" footer="0.31496062992125984"/>
  <pageSetup paperSize="9" scale="94" orientation="portrait" verticalDpi="300" r:id="rId1"/>
  <rowBreaks count="2" manualBreakCount="2">
    <brk id="59" max="16383" man="1"/>
    <brk id="109"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79F0F-3B4E-47D9-BF17-479D7143F12D}">
  <sheetPr>
    <tabColor rgb="FF00B0F0"/>
  </sheetPr>
  <dimension ref="A1:K183"/>
  <sheetViews>
    <sheetView view="pageBreakPreview" topLeftCell="A142" zoomScale="115" zoomScaleNormal="100" zoomScaleSheetLayoutView="115" workbookViewId="0">
      <selection activeCell="F179" sqref="F179"/>
    </sheetView>
  </sheetViews>
  <sheetFormatPr defaultRowHeight="11.25"/>
  <cols>
    <col min="1" max="1" width="4" style="565" customWidth="1"/>
    <col min="2" max="2" width="46.85546875" style="599" customWidth="1"/>
    <col min="3" max="3" width="7.5703125" style="663" customWidth="1"/>
    <col min="4" max="4" width="8.28515625" style="601" customWidth="1"/>
    <col min="5" max="5" width="10.7109375" style="478" customWidth="1"/>
    <col min="6" max="6" width="12.7109375" style="478" customWidth="1"/>
    <col min="7" max="256" width="9.140625" style="569"/>
    <col min="257" max="257" width="4" style="569" customWidth="1"/>
    <col min="258" max="258" width="46.85546875" style="569" customWidth="1"/>
    <col min="259" max="259" width="7.5703125" style="569" customWidth="1"/>
    <col min="260" max="260" width="8.28515625" style="569" customWidth="1"/>
    <col min="261" max="261" width="10.7109375" style="569" customWidth="1"/>
    <col min="262" max="262" width="12.7109375" style="569" customWidth="1"/>
    <col min="263" max="512" width="9.140625" style="569"/>
    <col min="513" max="513" width="4" style="569" customWidth="1"/>
    <col min="514" max="514" width="46.85546875" style="569" customWidth="1"/>
    <col min="515" max="515" width="7.5703125" style="569" customWidth="1"/>
    <col min="516" max="516" width="8.28515625" style="569" customWidth="1"/>
    <col min="517" max="517" width="10.7109375" style="569" customWidth="1"/>
    <col min="518" max="518" width="12.7109375" style="569" customWidth="1"/>
    <col min="519" max="768" width="9.140625" style="569"/>
    <col min="769" max="769" width="4" style="569" customWidth="1"/>
    <col min="770" max="770" width="46.85546875" style="569" customWidth="1"/>
    <col min="771" max="771" width="7.5703125" style="569" customWidth="1"/>
    <col min="772" max="772" width="8.28515625" style="569" customWidth="1"/>
    <col min="773" max="773" width="10.7109375" style="569" customWidth="1"/>
    <col min="774" max="774" width="12.7109375" style="569" customWidth="1"/>
    <col min="775" max="1024" width="9.140625" style="569"/>
    <col min="1025" max="1025" width="4" style="569" customWidth="1"/>
    <col min="1026" max="1026" width="46.85546875" style="569" customWidth="1"/>
    <col min="1027" max="1027" width="7.5703125" style="569" customWidth="1"/>
    <col min="1028" max="1028" width="8.28515625" style="569" customWidth="1"/>
    <col min="1029" max="1029" width="10.7109375" style="569" customWidth="1"/>
    <col min="1030" max="1030" width="12.7109375" style="569" customWidth="1"/>
    <col min="1031" max="1280" width="9.140625" style="569"/>
    <col min="1281" max="1281" width="4" style="569" customWidth="1"/>
    <col min="1282" max="1282" width="46.85546875" style="569" customWidth="1"/>
    <col min="1283" max="1283" width="7.5703125" style="569" customWidth="1"/>
    <col min="1284" max="1284" width="8.28515625" style="569" customWidth="1"/>
    <col min="1285" max="1285" width="10.7109375" style="569" customWidth="1"/>
    <col min="1286" max="1286" width="12.7109375" style="569" customWidth="1"/>
    <col min="1287" max="1536" width="9.140625" style="569"/>
    <col min="1537" max="1537" width="4" style="569" customWidth="1"/>
    <col min="1538" max="1538" width="46.85546875" style="569" customWidth="1"/>
    <col min="1539" max="1539" width="7.5703125" style="569" customWidth="1"/>
    <col min="1540" max="1540" width="8.28515625" style="569" customWidth="1"/>
    <col min="1541" max="1541" width="10.7109375" style="569" customWidth="1"/>
    <col min="1542" max="1542" width="12.7109375" style="569" customWidth="1"/>
    <col min="1543" max="1792" width="9.140625" style="569"/>
    <col min="1793" max="1793" width="4" style="569" customWidth="1"/>
    <col min="1794" max="1794" width="46.85546875" style="569" customWidth="1"/>
    <col min="1795" max="1795" width="7.5703125" style="569" customWidth="1"/>
    <col min="1796" max="1796" width="8.28515625" style="569" customWidth="1"/>
    <col min="1797" max="1797" width="10.7109375" style="569" customWidth="1"/>
    <col min="1798" max="1798" width="12.7109375" style="569" customWidth="1"/>
    <col min="1799" max="2048" width="9.140625" style="569"/>
    <col min="2049" max="2049" width="4" style="569" customWidth="1"/>
    <col min="2050" max="2050" width="46.85546875" style="569" customWidth="1"/>
    <col min="2051" max="2051" width="7.5703125" style="569" customWidth="1"/>
    <col min="2052" max="2052" width="8.28515625" style="569" customWidth="1"/>
    <col min="2053" max="2053" width="10.7109375" style="569" customWidth="1"/>
    <col min="2054" max="2054" width="12.7109375" style="569" customWidth="1"/>
    <col min="2055" max="2304" width="9.140625" style="569"/>
    <col min="2305" max="2305" width="4" style="569" customWidth="1"/>
    <col min="2306" max="2306" width="46.85546875" style="569" customWidth="1"/>
    <col min="2307" max="2307" width="7.5703125" style="569" customWidth="1"/>
    <col min="2308" max="2308" width="8.28515625" style="569" customWidth="1"/>
    <col min="2309" max="2309" width="10.7109375" style="569" customWidth="1"/>
    <col min="2310" max="2310" width="12.7109375" style="569" customWidth="1"/>
    <col min="2311" max="2560" width="9.140625" style="569"/>
    <col min="2561" max="2561" width="4" style="569" customWidth="1"/>
    <col min="2562" max="2562" width="46.85546875" style="569" customWidth="1"/>
    <col min="2563" max="2563" width="7.5703125" style="569" customWidth="1"/>
    <col min="2564" max="2564" width="8.28515625" style="569" customWidth="1"/>
    <col min="2565" max="2565" width="10.7109375" style="569" customWidth="1"/>
    <col min="2566" max="2566" width="12.7109375" style="569" customWidth="1"/>
    <col min="2567" max="2816" width="9.140625" style="569"/>
    <col min="2817" max="2817" width="4" style="569" customWidth="1"/>
    <col min="2818" max="2818" width="46.85546875" style="569" customWidth="1"/>
    <col min="2819" max="2819" width="7.5703125" style="569" customWidth="1"/>
    <col min="2820" max="2820" width="8.28515625" style="569" customWidth="1"/>
    <col min="2821" max="2821" width="10.7109375" style="569" customWidth="1"/>
    <col min="2822" max="2822" width="12.7109375" style="569" customWidth="1"/>
    <col min="2823" max="3072" width="9.140625" style="569"/>
    <col min="3073" max="3073" width="4" style="569" customWidth="1"/>
    <col min="3074" max="3074" width="46.85546875" style="569" customWidth="1"/>
    <col min="3075" max="3075" width="7.5703125" style="569" customWidth="1"/>
    <col min="3076" max="3076" width="8.28515625" style="569" customWidth="1"/>
    <col min="3077" max="3077" width="10.7109375" style="569" customWidth="1"/>
    <col min="3078" max="3078" width="12.7109375" style="569" customWidth="1"/>
    <col min="3079" max="3328" width="9.140625" style="569"/>
    <col min="3329" max="3329" width="4" style="569" customWidth="1"/>
    <col min="3330" max="3330" width="46.85546875" style="569" customWidth="1"/>
    <col min="3331" max="3331" width="7.5703125" style="569" customWidth="1"/>
    <col min="3332" max="3332" width="8.28515625" style="569" customWidth="1"/>
    <col min="3333" max="3333" width="10.7109375" style="569" customWidth="1"/>
    <col min="3334" max="3334" width="12.7109375" style="569" customWidth="1"/>
    <col min="3335" max="3584" width="9.140625" style="569"/>
    <col min="3585" max="3585" width="4" style="569" customWidth="1"/>
    <col min="3586" max="3586" width="46.85546875" style="569" customWidth="1"/>
    <col min="3587" max="3587" width="7.5703125" style="569" customWidth="1"/>
    <col min="3588" max="3588" width="8.28515625" style="569" customWidth="1"/>
    <col min="3589" max="3589" width="10.7109375" style="569" customWidth="1"/>
    <col min="3590" max="3590" width="12.7109375" style="569" customWidth="1"/>
    <col min="3591" max="3840" width="9.140625" style="569"/>
    <col min="3841" max="3841" width="4" style="569" customWidth="1"/>
    <col min="3842" max="3842" width="46.85546875" style="569" customWidth="1"/>
    <col min="3843" max="3843" width="7.5703125" style="569" customWidth="1"/>
    <col min="3844" max="3844" width="8.28515625" style="569" customWidth="1"/>
    <col min="3845" max="3845" width="10.7109375" style="569" customWidth="1"/>
    <col min="3846" max="3846" width="12.7109375" style="569" customWidth="1"/>
    <col min="3847" max="4096" width="9.140625" style="569"/>
    <col min="4097" max="4097" width="4" style="569" customWidth="1"/>
    <col min="4098" max="4098" width="46.85546875" style="569" customWidth="1"/>
    <col min="4099" max="4099" width="7.5703125" style="569" customWidth="1"/>
    <col min="4100" max="4100" width="8.28515625" style="569" customWidth="1"/>
    <col min="4101" max="4101" width="10.7109375" style="569" customWidth="1"/>
    <col min="4102" max="4102" width="12.7109375" style="569" customWidth="1"/>
    <col min="4103" max="4352" width="9.140625" style="569"/>
    <col min="4353" max="4353" width="4" style="569" customWidth="1"/>
    <col min="4354" max="4354" width="46.85546875" style="569" customWidth="1"/>
    <col min="4355" max="4355" width="7.5703125" style="569" customWidth="1"/>
    <col min="4356" max="4356" width="8.28515625" style="569" customWidth="1"/>
    <col min="4357" max="4357" width="10.7109375" style="569" customWidth="1"/>
    <col min="4358" max="4358" width="12.7109375" style="569" customWidth="1"/>
    <col min="4359" max="4608" width="9.140625" style="569"/>
    <col min="4609" max="4609" width="4" style="569" customWidth="1"/>
    <col min="4610" max="4610" width="46.85546875" style="569" customWidth="1"/>
    <col min="4611" max="4611" width="7.5703125" style="569" customWidth="1"/>
    <col min="4612" max="4612" width="8.28515625" style="569" customWidth="1"/>
    <col min="4613" max="4613" width="10.7109375" style="569" customWidth="1"/>
    <col min="4614" max="4614" width="12.7109375" style="569" customWidth="1"/>
    <col min="4615" max="4864" width="9.140625" style="569"/>
    <col min="4865" max="4865" width="4" style="569" customWidth="1"/>
    <col min="4866" max="4866" width="46.85546875" style="569" customWidth="1"/>
    <col min="4867" max="4867" width="7.5703125" style="569" customWidth="1"/>
    <col min="4868" max="4868" width="8.28515625" style="569" customWidth="1"/>
    <col min="4869" max="4869" width="10.7109375" style="569" customWidth="1"/>
    <col min="4870" max="4870" width="12.7109375" style="569" customWidth="1"/>
    <col min="4871" max="5120" width="9.140625" style="569"/>
    <col min="5121" max="5121" width="4" style="569" customWidth="1"/>
    <col min="5122" max="5122" width="46.85546875" style="569" customWidth="1"/>
    <col min="5123" max="5123" width="7.5703125" style="569" customWidth="1"/>
    <col min="5124" max="5124" width="8.28515625" style="569" customWidth="1"/>
    <col min="5125" max="5125" width="10.7109375" style="569" customWidth="1"/>
    <col min="5126" max="5126" width="12.7109375" style="569" customWidth="1"/>
    <col min="5127" max="5376" width="9.140625" style="569"/>
    <col min="5377" max="5377" width="4" style="569" customWidth="1"/>
    <col min="5378" max="5378" width="46.85546875" style="569" customWidth="1"/>
    <col min="5379" max="5379" width="7.5703125" style="569" customWidth="1"/>
    <col min="5380" max="5380" width="8.28515625" style="569" customWidth="1"/>
    <col min="5381" max="5381" width="10.7109375" style="569" customWidth="1"/>
    <col min="5382" max="5382" width="12.7109375" style="569" customWidth="1"/>
    <col min="5383" max="5632" width="9.140625" style="569"/>
    <col min="5633" max="5633" width="4" style="569" customWidth="1"/>
    <col min="5634" max="5634" width="46.85546875" style="569" customWidth="1"/>
    <col min="5635" max="5635" width="7.5703125" style="569" customWidth="1"/>
    <col min="5636" max="5636" width="8.28515625" style="569" customWidth="1"/>
    <col min="5637" max="5637" width="10.7109375" style="569" customWidth="1"/>
    <col min="5638" max="5638" width="12.7109375" style="569" customWidth="1"/>
    <col min="5639" max="5888" width="9.140625" style="569"/>
    <col min="5889" max="5889" width="4" style="569" customWidth="1"/>
    <col min="5890" max="5890" width="46.85546875" style="569" customWidth="1"/>
    <col min="5891" max="5891" width="7.5703125" style="569" customWidth="1"/>
    <col min="5892" max="5892" width="8.28515625" style="569" customWidth="1"/>
    <col min="5893" max="5893" width="10.7109375" style="569" customWidth="1"/>
    <col min="5894" max="5894" width="12.7109375" style="569" customWidth="1"/>
    <col min="5895" max="6144" width="9.140625" style="569"/>
    <col min="6145" max="6145" width="4" style="569" customWidth="1"/>
    <col min="6146" max="6146" width="46.85546875" style="569" customWidth="1"/>
    <col min="6147" max="6147" width="7.5703125" style="569" customWidth="1"/>
    <col min="6148" max="6148" width="8.28515625" style="569" customWidth="1"/>
    <col min="6149" max="6149" width="10.7109375" style="569" customWidth="1"/>
    <col min="6150" max="6150" width="12.7109375" style="569" customWidth="1"/>
    <col min="6151" max="6400" width="9.140625" style="569"/>
    <col min="6401" max="6401" width="4" style="569" customWidth="1"/>
    <col min="6402" max="6402" width="46.85546875" style="569" customWidth="1"/>
    <col min="6403" max="6403" width="7.5703125" style="569" customWidth="1"/>
    <col min="6404" max="6404" width="8.28515625" style="569" customWidth="1"/>
    <col min="6405" max="6405" width="10.7109375" style="569" customWidth="1"/>
    <col min="6406" max="6406" width="12.7109375" style="569" customWidth="1"/>
    <col min="6407" max="6656" width="9.140625" style="569"/>
    <col min="6657" max="6657" width="4" style="569" customWidth="1"/>
    <col min="6658" max="6658" width="46.85546875" style="569" customWidth="1"/>
    <col min="6659" max="6659" width="7.5703125" style="569" customWidth="1"/>
    <col min="6660" max="6660" width="8.28515625" style="569" customWidth="1"/>
    <col min="6661" max="6661" width="10.7109375" style="569" customWidth="1"/>
    <col min="6662" max="6662" width="12.7109375" style="569" customWidth="1"/>
    <col min="6663" max="6912" width="9.140625" style="569"/>
    <col min="6913" max="6913" width="4" style="569" customWidth="1"/>
    <col min="6914" max="6914" width="46.85546875" style="569" customWidth="1"/>
    <col min="6915" max="6915" width="7.5703125" style="569" customWidth="1"/>
    <col min="6916" max="6916" width="8.28515625" style="569" customWidth="1"/>
    <col min="6917" max="6917" width="10.7109375" style="569" customWidth="1"/>
    <col min="6918" max="6918" width="12.7109375" style="569" customWidth="1"/>
    <col min="6919" max="7168" width="9.140625" style="569"/>
    <col min="7169" max="7169" width="4" style="569" customWidth="1"/>
    <col min="7170" max="7170" width="46.85546875" style="569" customWidth="1"/>
    <col min="7171" max="7171" width="7.5703125" style="569" customWidth="1"/>
    <col min="7172" max="7172" width="8.28515625" style="569" customWidth="1"/>
    <col min="7173" max="7173" width="10.7109375" style="569" customWidth="1"/>
    <col min="7174" max="7174" width="12.7109375" style="569" customWidth="1"/>
    <col min="7175" max="7424" width="9.140625" style="569"/>
    <col min="7425" max="7425" width="4" style="569" customWidth="1"/>
    <col min="7426" max="7426" width="46.85546875" style="569" customWidth="1"/>
    <col min="7427" max="7427" width="7.5703125" style="569" customWidth="1"/>
    <col min="7428" max="7428" width="8.28515625" style="569" customWidth="1"/>
    <col min="7429" max="7429" width="10.7109375" style="569" customWidth="1"/>
    <col min="7430" max="7430" width="12.7109375" style="569" customWidth="1"/>
    <col min="7431" max="7680" width="9.140625" style="569"/>
    <col min="7681" max="7681" width="4" style="569" customWidth="1"/>
    <col min="7682" max="7682" width="46.85546875" style="569" customWidth="1"/>
    <col min="7683" max="7683" width="7.5703125" style="569" customWidth="1"/>
    <col min="7684" max="7684" width="8.28515625" style="569" customWidth="1"/>
    <col min="7685" max="7685" width="10.7109375" style="569" customWidth="1"/>
    <col min="7686" max="7686" width="12.7109375" style="569" customWidth="1"/>
    <col min="7687" max="7936" width="9.140625" style="569"/>
    <col min="7937" max="7937" width="4" style="569" customWidth="1"/>
    <col min="7938" max="7938" width="46.85546875" style="569" customWidth="1"/>
    <col min="7939" max="7939" width="7.5703125" style="569" customWidth="1"/>
    <col min="7940" max="7940" width="8.28515625" style="569" customWidth="1"/>
    <col min="7941" max="7941" width="10.7109375" style="569" customWidth="1"/>
    <col min="7942" max="7942" width="12.7109375" style="569" customWidth="1"/>
    <col min="7943" max="8192" width="9.140625" style="569"/>
    <col min="8193" max="8193" width="4" style="569" customWidth="1"/>
    <col min="8194" max="8194" width="46.85546875" style="569" customWidth="1"/>
    <col min="8195" max="8195" width="7.5703125" style="569" customWidth="1"/>
    <col min="8196" max="8196" width="8.28515625" style="569" customWidth="1"/>
    <col min="8197" max="8197" width="10.7109375" style="569" customWidth="1"/>
    <col min="8198" max="8198" width="12.7109375" style="569" customWidth="1"/>
    <col min="8199" max="8448" width="9.140625" style="569"/>
    <col min="8449" max="8449" width="4" style="569" customWidth="1"/>
    <col min="8450" max="8450" width="46.85546875" style="569" customWidth="1"/>
    <col min="8451" max="8451" width="7.5703125" style="569" customWidth="1"/>
    <col min="8452" max="8452" width="8.28515625" style="569" customWidth="1"/>
    <col min="8453" max="8453" width="10.7109375" style="569" customWidth="1"/>
    <col min="8454" max="8454" width="12.7109375" style="569" customWidth="1"/>
    <col min="8455" max="8704" width="9.140625" style="569"/>
    <col min="8705" max="8705" width="4" style="569" customWidth="1"/>
    <col min="8706" max="8706" width="46.85546875" style="569" customWidth="1"/>
    <col min="8707" max="8707" width="7.5703125" style="569" customWidth="1"/>
    <col min="8708" max="8708" width="8.28515625" style="569" customWidth="1"/>
    <col min="8709" max="8709" width="10.7109375" style="569" customWidth="1"/>
    <col min="8710" max="8710" width="12.7109375" style="569" customWidth="1"/>
    <col min="8711" max="8960" width="9.140625" style="569"/>
    <col min="8961" max="8961" width="4" style="569" customWidth="1"/>
    <col min="8962" max="8962" width="46.85546875" style="569" customWidth="1"/>
    <col min="8963" max="8963" width="7.5703125" style="569" customWidth="1"/>
    <col min="8964" max="8964" width="8.28515625" style="569" customWidth="1"/>
    <col min="8965" max="8965" width="10.7109375" style="569" customWidth="1"/>
    <col min="8966" max="8966" width="12.7109375" style="569" customWidth="1"/>
    <col min="8967" max="9216" width="9.140625" style="569"/>
    <col min="9217" max="9217" width="4" style="569" customWidth="1"/>
    <col min="9218" max="9218" width="46.85546875" style="569" customWidth="1"/>
    <col min="9219" max="9219" width="7.5703125" style="569" customWidth="1"/>
    <col min="9220" max="9220" width="8.28515625" style="569" customWidth="1"/>
    <col min="9221" max="9221" width="10.7109375" style="569" customWidth="1"/>
    <col min="9222" max="9222" width="12.7109375" style="569" customWidth="1"/>
    <col min="9223" max="9472" width="9.140625" style="569"/>
    <col min="9473" max="9473" width="4" style="569" customWidth="1"/>
    <col min="9474" max="9474" width="46.85546875" style="569" customWidth="1"/>
    <col min="9475" max="9475" width="7.5703125" style="569" customWidth="1"/>
    <col min="9476" max="9476" width="8.28515625" style="569" customWidth="1"/>
    <col min="9477" max="9477" width="10.7109375" style="569" customWidth="1"/>
    <col min="9478" max="9478" width="12.7109375" style="569" customWidth="1"/>
    <col min="9479" max="9728" width="9.140625" style="569"/>
    <col min="9729" max="9729" width="4" style="569" customWidth="1"/>
    <col min="9730" max="9730" width="46.85546875" style="569" customWidth="1"/>
    <col min="9731" max="9731" width="7.5703125" style="569" customWidth="1"/>
    <col min="9732" max="9732" width="8.28515625" style="569" customWidth="1"/>
    <col min="9733" max="9733" width="10.7109375" style="569" customWidth="1"/>
    <col min="9734" max="9734" width="12.7109375" style="569" customWidth="1"/>
    <col min="9735" max="9984" width="9.140625" style="569"/>
    <col min="9985" max="9985" width="4" style="569" customWidth="1"/>
    <col min="9986" max="9986" width="46.85546875" style="569" customWidth="1"/>
    <col min="9987" max="9987" width="7.5703125" style="569" customWidth="1"/>
    <col min="9988" max="9988" width="8.28515625" style="569" customWidth="1"/>
    <col min="9989" max="9989" width="10.7109375" style="569" customWidth="1"/>
    <col min="9990" max="9990" width="12.7109375" style="569" customWidth="1"/>
    <col min="9991" max="10240" width="9.140625" style="569"/>
    <col min="10241" max="10241" width="4" style="569" customWidth="1"/>
    <col min="10242" max="10242" width="46.85546875" style="569" customWidth="1"/>
    <col min="10243" max="10243" width="7.5703125" style="569" customWidth="1"/>
    <col min="10244" max="10244" width="8.28515625" style="569" customWidth="1"/>
    <col min="10245" max="10245" width="10.7109375" style="569" customWidth="1"/>
    <col min="10246" max="10246" width="12.7109375" style="569" customWidth="1"/>
    <col min="10247" max="10496" width="9.140625" style="569"/>
    <col min="10497" max="10497" width="4" style="569" customWidth="1"/>
    <col min="10498" max="10498" width="46.85546875" style="569" customWidth="1"/>
    <col min="10499" max="10499" width="7.5703125" style="569" customWidth="1"/>
    <col min="10500" max="10500" width="8.28515625" style="569" customWidth="1"/>
    <col min="10501" max="10501" width="10.7109375" style="569" customWidth="1"/>
    <col min="10502" max="10502" width="12.7109375" style="569" customWidth="1"/>
    <col min="10503" max="10752" width="9.140625" style="569"/>
    <col min="10753" max="10753" width="4" style="569" customWidth="1"/>
    <col min="10754" max="10754" width="46.85546875" style="569" customWidth="1"/>
    <col min="10755" max="10755" width="7.5703125" style="569" customWidth="1"/>
    <col min="10756" max="10756" width="8.28515625" style="569" customWidth="1"/>
    <col min="10757" max="10757" width="10.7109375" style="569" customWidth="1"/>
    <col min="10758" max="10758" width="12.7109375" style="569" customWidth="1"/>
    <col min="10759" max="11008" width="9.140625" style="569"/>
    <col min="11009" max="11009" width="4" style="569" customWidth="1"/>
    <col min="11010" max="11010" width="46.85546875" style="569" customWidth="1"/>
    <col min="11011" max="11011" width="7.5703125" style="569" customWidth="1"/>
    <col min="11012" max="11012" width="8.28515625" style="569" customWidth="1"/>
    <col min="11013" max="11013" width="10.7109375" style="569" customWidth="1"/>
    <col min="11014" max="11014" width="12.7109375" style="569" customWidth="1"/>
    <col min="11015" max="11264" width="9.140625" style="569"/>
    <col min="11265" max="11265" width="4" style="569" customWidth="1"/>
    <col min="11266" max="11266" width="46.85546875" style="569" customWidth="1"/>
    <col min="11267" max="11267" width="7.5703125" style="569" customWidth="1"/>
    <col min="11268" max="11268" width="8.28515625" style="569" customWidth="1"/>
    <col min="11269" max="11269" width="10.7109375" style="569" customWidth="1"/>
    <col min="11270" max="11270" width="12.7109375" style="569" customWidth="1"/>
    <col min="11271" max="11520" width="9.140625" style="569"/>
    <col min="11521" max="11521" width="4" style="569" customWidth="1"/>
    <col min="11522" max="11522" width="46.85546875" style="569" customWidth="1"/>
    <col min="11523" max="11523" width="7.5703125" style="569" customWidth="1"/>
    <col min="11524" max="11524" width="8.28515625" style="569" customWidth="1"/>
    <col min="11525" max="11525" width="10.7109375" style="569" customWidth="1"/>
    <col min="11526" max="11526" width="12.7109375" style="569" customWidth="1"/>
    <col min="11527" max="11776" width="9.140625" style="569"/>
    <col min="11777" max="11777" width="4" style="569" customWidth="1"/>
    <col min="11778" max="11778" width="46.85546875" style="569" customWidth="1"/>
    <col min="11779" max="11779" width="7.5703125" style="569" customWidth="1"/>
    <col min="11780" max="11780" width="8.28515625" style="569" customWidth="1"/>
    <col min="11781" max="11781" width="10.7109375" style="569" customWidth="1"/>
    <col min="11782" max="11782" width="12.7109375" style="569" customWidth="1"/>
    <col min="11783" max="12032" width="9.140625" style="569"/>
    <col min="12033" max="12033" width="4" style="569" customWidth="1"/>
    <col min="12034" max="12034" width="46.85546875" style="569" customWidth="1"/>
    <col min="12035" max="12035" width="7.5703125" style="569" customWidth="1"/>
    <col min="12036" max="12036" width="8.28515625" style="569" customWidth="1"/>
    <col min="12037" max="12037" width="10.7109375" style="569" customWidth="1"/>
    <col min="12038" max="12038" width="12.7109375" style="569" customWidth="1"/>
    <col min="12039" max="12288" width="9.140625" style="569"/>
    <col min="12289" max="12289" width="4" style="569" customWidth="1"/>
    <col min="12290" max="12290" width="46.85546875" style="569" customWidth="1"/>
    <col min="12291" max="12291" width="7.5703125" style="569" customWidth="1"/>
    <col min="12292" max="12292" width="8.28515625" style="569" customWidth="1"/>
    <col min="12293" max="12293" width="10.7109375" style="569" customWidth="1"/>
    <col min="12294" max="12294" width="12.7109375" style="569" customWidth="1"/>
    <col min="12295" max="12544" width="9.140625" style="569"/>
    <col min="12545" max="12545" width="4" style="569" customWidth="1"/>
    <col min="12546" max="12546" width="46.85546875" style="569" customWidth="1"/>
    <col min="12547" max="12547" width="7.5703125" style="569" customWidth="1"/>
    <col min="12548" max="12548" width="8.28515625" style="569" customWidth="1"/>
    <col min="12549" max="12549" width="10.7109375" style="569" customWidth="1"/>
    <col min="12550" max="12550" width="12.7109375" style="569" customWidth="1"/>
    <col min="12551" max="12800" width="9.140625" style="569"/>
    <col min="12801" max="12801" width="4" style="569" customWidth="1"/>
    <col min="12802" max="12802" width="46.85546875" style="569" customWidth="1"/>
    <col min="12803" max="12803" width="7.5703125" style="569" customWidth="1"/>
    <col min="12804" max="12804" width="8.28515625" style="569" customWidth="1"/>
    <col min="12805" max="12805" width="10.7109375" style="569" customWidth="1"/>
    <col min="12806" max="12806" width="12.7109375" style="569" customWidth="1"/>
    <col min="12807" max="13056" width="9.140625" style="569"/>
    <col min="13057" max="13057" width="4" style="569" customWidth="1"/>
    <col min="13058" max="13058" width="46.85546875" style="569" customWidth="1"/>
    <col min="13059" max="13059" width="7.5703125" style="569" customWidth="1"/>
    <col min="13060" max="13060" width="8.28515625" style="569" customWidth="1"/>
    <col min="13061" max="13061" width="10.7109375" style="569" customWidth="1"/>
    <col min="13062" max="13062" width="12.7109375" style="569" customWidth="1"/>
    <col min="13063" max="13312" width="9.140625" style="569"/>
    <col min="13313" max="13313" width="4" style="569" customWidth="1"/>
    <col min="13314" max="13314" width="46.85546875" style="569" customWidth="1"/>
    <col min="13315" max="13315" width="7.5703125" style="569" customWidth="1"/>
    <col min="13316" max="13316" width="8.28515625" style="569" customWidth="1"/>
    <col min="13317" max="13317" width="10.7109375" style="569" customWidth="1"/>
    <col min="13318" max="13318" width="12.7109375" style="569" customWidth="1"/>
    <col min="13319" max="13568" width="9.140625" style="569"/>
    <col min="13569" max="13569" width="4" style="569" customWidth="1"/>
    <col min="13570" max="13570" width="46.85546875" style="569" customWidth="1"/>
    <col min="13571" max="13571" width="7.5703125" style="569" customWidth="1"/>
    <col min="13572" max="13572" width="8.28515625" style="569" customWidth="1"/>
    <col min="13573" max="13573" width="10.7109375" style="569" customWidth="1"/>
    <col min="13574" max="13574" width="12.7109375" style="569" customWidth="1"/>
    <col min="13575" max="13824" width="9.140625" style="569"/>
    <col min="13825" max="13825" width="4" style="569" customWidth="1"/>
    <col min="13826" max="13826" width="46.85546875" style="569" customWidth="1"/>
    <col min="13827" max="13827" width="7.5703125" style="569" customWidth="1"/>
    <col min="13828" max="13828" width="8.28515625" style="569" customWidth="1"/>
    <col min="13829" max="13829" width="10.7109375" style="569" customWidth="1"/>
    <col min="13830" max="13830" width="12.7109375" style="569" customWidth="1"/>
    <col min="13831" max="14080" width="9.140625" style="569"/>
    <col min="14081" max="14081" width="4" style="569" customWidth="1"/>
    <col min="14082" max="14082" width="46.85546875" style="569" customWidth="1"/>
    <col min="14083" max="14083" width="7.5703125" style="569" customWidth="1"/>
    <col min="14084" max="14084" width="8.28515625" style="569" customWidth="1"/>
    <col min="14085" max="14085" width="10.7109375" style="569" customWidth="1"/>
    <col min="14086" max="14086" width="12.7109375" style="569" customWidth="1"/>
    <col min="14087" max="14336" width="9.140625" style="569"/>
    <col min="14337" max="14337" width="4" style="569" customWidth="1"/>
    <col min="14338" max="14338" width="46.85546875" style="569" customWidth="1"/>
    <col min="14339" max="14339" width="7.5703125" style="569" customWidth="1"/>
    <col min="14340" max="14340" width="8.28515625" style="569" customWidth="1"/>
    <col min="14341" max="14341" width="10.7109375" style="569" customWidth="1"/>
    <col min="14342" max="14342" width="12.7109375" style="569" customWidth="1"/>
    <col min="14343" max="14592" width="9.140625" style="569"/>
    <col min="14593" max="14593" width="4" style="569" customWidth="1"/>
    <col min="14594" max="14594" width="46.85546875" style="569" customWidth="1"/>
    <col min="14595" max="14595" width="7.5703125" style="569" customWidth="1"/>
    <col min="14596" max="14596" width="8.28515625" style="569" customWidth="1"/>
    <col min="14597" max="14597" width="10.7109375" style="569" customWidth="1"/>
    <col min="14598" max="14598" width="12.7109375" style="569" customWidth="1"/>
    <col min="14599" max="14848" width="9.140625" style="569"/>
    <col min="14849" max="14849" width="4" style="569" customWidth="1"/>
    <col min="14850" max="14850" width="46.85546875" style="569" customWidth="1"/>
    <col min="14851" max="14851" width="7.5703125" style="569" customWidth="1"/>
    <col min="14852" max="14852" width="8.28515625" style="569" customWidth="1"/>
    <col min="14853" max="14853" width="10.7109375" style="569" customWidth="1"/>
    <col min="14854" max="14854" width="12.7109375" style="569" customWidth="1"/>
    <col min="14855" max="15104" width="9.140625" style="569"/>
    <col min="15105" max="15105" width="4" style="569" customWidth="1"/>
    <col min="15106" max="15106" width="46.85546875" style="569" customWidth="1"/>
    <col min="15107" max="15107" width="7.5703125" style="569" customWidth="1"/>
    <col min="15108" max="15108" width="8.28515625" style="569" customWidth="1"/>
    <col min="15109" max="15109" width="10.7109375" style="569" customWidth="1"/>
    <col min="15110" max="15110" width="12.7109375" style="569" customWidth="1"/>
    <col min="15111" max="15360" width="9.140625" style="569"/>
    <col min="15361" max="15361" width="4" style="569" customWidth="1"/>
    <col min="15362" max="15362" width="46.85546875" style="569" customWidth="1"/>
    <col min="15363" max="15363" width="7.5703125" style="569" customWidth="1"/>
    <col min="15364" max="15364" width="8.28515625" style="569" customWidth="1"/>
    <col min="15365" max="15365" width="10.7109375" style="569" customWidth="1"/>
    <col min="15366" max="15366" width="12.7109375" style="569" customWidth="1"/>
    <col min="15367" max="15616" width="9.140625" style="569"/>
    <col min="15617" max="15617" width="4" style="569" customWidth="1"/>
    <col min="15618" max="15618" width="46.85546875" style="569" customWidth="1"/>
    <col min="15619" max="15619" width="7.5703125" style="569" customWidth="1"/>
    <col min="15620" max="15620" width="8.28515625" style="569" customWidth="1"/>
    <col min="15621" max="15621" width="10.7109375" style="569" customWidth="1"/>
    <col min="15622" max="15622" width="12.7109375" style="569" customWidth="1"/>
    <col min="15623" max="15872" width="9.140625" style="569"/>
    <col min="15873" max="15873" width="4" style="569" customWidth="1"/>
    <col min="15874" max="15874" width="46.85546875" style="569" customWidth="1"/>
    <col min="15875" max="15875" width="7.5703125" style="569" customWidth="1"/>
    <col min="15876" max="15876" width="8.28515625" style="569" customWidth="1"/>
    <col min="15877" max="15877" width="10.7109375" style="569" customWidth="1"/>
    <col min="15878" max="15878" width="12.7109375" style="569" customWidth="1"/>
    <col min="15879" max="16128" width="9.140625" style="569"/>
    <col min="16129" max="16129" width="4" style="569" customWidth="1"/>
    <col min="16130" max="16130" width="46.85546875" style="569" customWidth="1"/>
    <col min="16131" max="16131" width="7.5703125" style="569" customWidth="1"/>
    <col min="16132" max="16132" width="8.28515625" style="569" customWidth="1"/>
    <col min="16133" max="16133" width="10.7109375" style="569" customWidth="1"/>
    <col min="16134" max="16134" width="12.7109375" style="569" customWidth="1"/>
    <col min="16135" max="16384" width="9.140625" style="569"/>
  </cols>
  <sheetData>
    <row r="1" spans="1:6" s="778" customFormat="1" ht="12.75">
      <c r="A1" s="507"/>
      <c r="B1" s="511" t="str">
        <f>'REKAP ST_INSTAL '!B1</f>
        <v xml:space="preserve">PROJEKTANTSKI PREDRAČUN S PREDIZMERAMI </v>
      </c>
      <c r="C1" s="776"/>
      <c r="D1" s="777"/>
      <c r="E1" s="506"/>
      <c r="F1" s="506"/>
    </row>
    <row r="2" spans="1:6" s="778" customFormat="1" ht="12.75">
      <c r="A2" s="507"/>
      <c r="B2" s="511"/>
      <c r="C2" s="776"/>
      <c r="D2" s="777"/>
      <c r="E2" s="506"/>
      <c r="F2" s="506"/>
    </row>
    <row r="3" spans="1:6" s="778" customFormat="1" ht="12.75">
      <c r="A3" s="507"/>
      <c r="B3" s="511"/>
      <c r="C3" s="776"/>
      <c r="D3" s="777"/>
      <c r="E3" s="506"/>
      <c r="F3" s="506"/>
    </row>
    <row r="4" spans="1:6" s="778" customFormat="1" ht="12.75">
      <c r="A4" s="507"/>
      <c r="B4" s="508" t="s">
        <v>1079</v>
      </c>
      <c r="C4" s="776"/>
      <c r="D4" s="777"/>
      <c r="E4" s="506"/>
      <c r="F4" s="506"/>
    </row>
    <row r="5" spans="1:6" s="778" customFormat="1" ht="12.75">
      <c r="A5" s="507"/>
      <c r="B5" s="511" t="str">
        <f>'REKAP ST_INSTAL '!C4</f>
        <v xml:space="preserve">OBČINA MORAVSKE TOPLICE
</v>
      </c>
      <c r="C5" s="776"/>
      <c r="D5" s="777"/>
      <c r="E5" s="506"/>
      <c r="F5" s="506"/>
    </row>
    <row r="6" spans="1:6" s="778" customFormat="1" ht="12.75">
      <c r="A6" s="507"/>
      <c r="B6" s="511" t="str">
        <f>'REKAP ST_INSTAL '!C5</f>
        <v>Krajnčeva ulica 3, Moravske Toplice</v>
      </c>
      <c r="C6" s="776"/>
      <c r="D6" s="777"/>
      <c r="E6" s="506"/>
      <c r="F6" s="506"/>
    </row>
    <row r="7" spans="1:6" s="778" customFormat="1" ht="12.75">
      <c r="A7" s="507"/>
      <c r="B7" s="511" t="str">
        <f>'REKAP ST_INSTAL '!C6</f>
        <v>9226 Moravske Toplice</v>
      </c>
      <c r="C7" s="776"/>
      <c r="D7" s="777"/>
      <c r="E7" s="506"/>
      <c r="F7" s="506"/>
    </row>
    <row r="8" spans="1:6" s="778" customFormat="1" ht="12.75">
      <c r="A8" s="507"/>
      <c r="B8" s="512"/>
      <c r="C8" s="776"/>
      <c r="D8" s="777"/>
      <c r="E8" s="506"/>
      <c r="F8" s="506"/>
    </row>
    <row r="9" spans="1:6" s="778" customFormat="1" ht="12.75">
      <c r="A9" s="507"/>
      <c r="B9" s="508" t="s">
        <v>1114</v>
      </c>
      <c r="C9" s="776"/>
      <c r="D9" s="777"/>
      <c r="E9" s="506"/>
      <c r="F9" s="506"/>
    </row>
    <row r="10" spans="1:6" s="778" customFormat="1" ht="12.75">
      <c r="A10" s="507"/>
      <c r="B10" s="511" t="str">
        <f>'REKAP ST_INSTAL '!C8</f>
        <v>PRENOVA PRITLIČJA
	ZDRAVSTVENE POSTAJE MARTJANCI</v>
      </c>
      <c r="C10" s="776"/>
      <c r="D10" s="777"/>
      <c r="E10" s="506"/>
      <c r="F10" s="506"/>
    </row>
    <row r="11" spans="1:6" s="778" customFormat="1" ht="12.75">
      <c r="A11" s="507"/>
      <c r="B11" s="511"/>
      <c r="C11" s="776"/>
      <c r="D11" s="777"/>
      <c r="E11" s="506"/>
      <c r="F11" s="506"/>
    </row>
    <row r="12" spans="1:6" s="778" customFormat="1" ht="12.75">
      <c r="A12" s="507"/>
      <c r="B12" s="511"/>
      <c r="C12" s="776"/>
      <c r="D12" s="777"/>
      <c r="E12" s="506"/>
      <c r="F12" s="506"/>
    </row>
    <row r="13" spans="1:6" s="778" customFormat="1" ht="12.75">
      <c r="A13" s="507"/>
      <c r="B13" s="508" t="s">
        <v>1115</v>
      </c>
      <c r="C13" s="776"/>
      <c r="D13" s="777"/>
      <c r="E13" s="506"/>
      <c r="F13" s="506"/>
    </row>
    <row r="14" spans="1:6" s="778" customFormat="1" ht="12.75">
      <c r="A14" s="507"/>
      <c r="B14" s="512" t="s">
        <v>1086</v>
      </c>
      <c r="C14" s="776"/>
      <c r="D14" s="777"/>
      <c r="E14" s="506"/>
      <c r="F14" s="506"/>
    </row>
    <row r="15" spans="1:6" s="778" customFormat="1" ht="12.75">
      <c r="A15" s="507"/>
      <c r="B15" s="508"/>
      <c r="C15" s="776"/>
      <c r="D15" s="777"/>
      <c r="E15" s="506"/>
      <c r="F15" s="506"/>
    </row>
    <row r="16" spans="1:6" s="778" customFormat="1" ht="12.75">
      <c r="A16" s="507"/>
      <c r="B16" s="508" t="s">
        <v>1116</v>
      </c>
      <c r="C16" s="776"/>
      <c r="D16" s="777"/>
      <c r="E16" s="506"/>
      <c r="F16" s="506"/>
    </row>
    <row r="17" spans="1:6" s="778" customFormat="1" ht="12.75">
      <c r="A17" s="507"/>
      <c r="B17" s="512" t="s">
        <v>1088</v>
      </c>
      <c r="C17" s="776"/>
      <c r="D17" s="777"/>
      <c r="E17" s="506"/>
      <c r="F17" s="506"/>
    </row>
    <row r="18" spans="1:6" s="778" customFormat="1" ht="12.75">
      <c r="A18" s="507"/>
      <c r="B18" s="512"/>
      <c r="C18" s="776"/>
      <c r="D18" s="777"/>
      <c r="E18" s="506"/>
      <c r="F18" s="506"/>
    </row>
    <row r="19" spans="1:6" s="778" customFormat="1" ht="12.75">
      <c r="A19" s="507"/>
      <c r="B19" s="508" t="s">
        <v>1118</v>
      </c>
      <c r="C19" s="776"/>
      <c r="D19" s="777"/>
      <c r="E19" s="506"/>
      <c r="F19" s="506"/>
    </row>
    <row r="20" spans="1:6" s="778" customFormat="1" ht="12.75">
      <c r="A20" s="507"/>
      <c r="B20" s="512" t="str">
        <f>'REKAP ST_INSTAL '!C15</f>
        <v>PD-13/25</v>
      </c>
      <c r="C20" s="776"/>
      <c r="D20" s="777"/>
      <c r="E20" s="506"/>
      <c r="F20" s="506"/>
    </row>
    <row r="21" spans="1:6" s="778" customFormat="1" ht="12.75">
      <c r="A21" s="507"/>
      <c r="B21" s="508"/>
      <c r="C21" s="776"/>
      <c r="D21" s="777"/>
      <c r="E21" s="506"/>
      <c r="F21" s="506"/>
    </row>
    <row r="22" spans="1:6" s="778" customFormat="1" ht="12.75">
      <c r="A22" s="507"/>
      <c r="B22" s="512" t="s">
        <v>1091</v>
      </c>
      <c r="C22" s="776"/>
      <c r="D22" s="777"/>
      <c r="E22" s="506"/>
      <c r="F22" s="506"/>
    </row>
    <row r="23" spans="1:6" s="778" customFormat="1" ht="12.75">
      <c r="A23" s="507"/>
      <c r="B23" s="508"/>
      <c r="C23" s="776"/>
      <c r="D23" s="777"/>
      <c r="E23" s="506"/>
      <c r="F23" s="506"/>
    </row>
    <row r="24" spans="1:6" s="778" customFormat="1" ht="12.75">
      <c r="A24" s="507"/>
      <c r="B24" s="512"/>
      <c r="C24" s="776"/>
      <c r="D24" s="777"/>
      <c r="E24" s="506"/>
      <c r="F24" s="506"/>
    </row>
    <row r="25" spans="1:6" s="778" customFormat="1" ht="16.5" customHeight="1">
      <c r="A25" s="507" t="s">
        <v>1097</v>
      </c>
      <c r="B25" s="512" t="s">
        <v>1644</v>
      </c>
      <c r="C25" s="776"/>
      <c r="D25" s="777"/>
      <c r="E25" s="506"/>
      <c r="F25" s="506"/>
    </row>
    <row r="26" spans="1:6" s="778" customFormat="1" ht="12.75">
      <c r="A26" s="507"/>
      <c r="B26" s="779"/>
      <c r="C26" s="776"/>
      <c r="D26" s="777"/>
      <c r="E26" s="506"/>
      <c r="F26" s="506"/>
    </row>
    <row r="27" spans="1:6" s="778" customFormat="1" ht="12.75">
      <c r="A27" s="507"/>
      <c r="B27" s="779"/>
      <c r="C27" s="776"/>
      <c r="D27" s="777"/>
      <c r="E27" s="506"/>
      <c r="F27" s="506"/>
    </row>
    <row r="28" spans="1:6" s="778" customFormat="1" ht="13.5" thickBot="1">
      <c r="A28" s="507" t="s">
        <v>2</v>
      </c>
      <c r="B28" s="508" t="s">
        <v>1645</v>
      </c>
      <c r="C28" s="776"/>
      <c r="D28" s="777" t="s">
        <v>1092</v>
      </c>
      <c r="E28" s="506"/>
      <c r="F28" s="780">
        <f>F178</f>
        <v>0</v>
      </c>
    </row>
    <row r="29" spans="1:6" s="778" customFormat="1" ht="12.75">
      <c r="A29" s="507"/>
      <c r="B29" s="781" t="s">
        <v>1124</v>
      </c>
      <c r="C29" s="782"/>
      <c r="D29" s="783" t="s">
        <v>1092</v>
      </c>
      <c r="E29" s="784"/>
      <c r="F29" s="785">
        <f>SUM(F28:F28)</f>
        <v>0</v>
      </c>
    </row>
    <row r="30" spans="1:6" s="511" customFormat="1" ht="12.75">
      <c r="A30" s="507"/>
      <c r="B30" s="508"/>
      <c r="C30" s="776"/>
      <c r="D30" s="777"/>
      <c r="E30" s="506"/>
      <c r="F30" s="785"/>
    </row>
    <row r="31" spans="1:6" s="511" customFormat="1" ht="12.75">
      <c r="A31" s="507"/>
      <c r="B31" s="508"/>
      <c r="C31" s="776"/>
      <c r="D31" s="777"/>
      <c r="E31" s="506"/>
      <c r="F31" s="785"/>
    </row>
    <row r="32" spans="1:6" s="511" customFormat="1" ht="12.75">
      <c r="A32" s="507"/>
      <c r="B32" s="508"/>
      <c r="C32" s="776"/>
      <c r="D32" s="777"/>
      <c r="E32" s="506"/>
      <c r="F32" s="785"/>
    </row>
    <row r="33" spans="1:6" s="511" customFormat="1" ht="12.75">
      <c r="A33" s="507"/>
      <c r="B33" s="508"/>
      <c r="C33" s="776"/>
      <c r="D33" s="777"/>
      <c r="E33" s="506"/>
      <c r="F33" s="785"/>
    </row>
    <row r="34" spans="1:6" s="511" customFormat="1" ht="12.75">
      <c r="A34" s="507"/>
      <c r="B34" s="508"/>
      <c r="C34" s="776"/>
      <c r="D34" s="777"/>
      <c r="E34" s="506"/>
      <c r="F34" s="785"/>
    </row>
    <row r="35" spans="1:6" s="662" customFormat="1">
      <c r="A35" s="525"/>
      <c r="B35" s="526"/>
      <c r="C35" s="663"/>
      <c r="D35" s="601"/>
      <c r="E35" s="478"/>
      <c r="F35" s="494"/>
    </row>
    <row r="36" spans="1:6" s="662" customFormat="1">
      <c r="A36" s="525"/>
      <c r="B36" s="526"/>
      <c r="C36" s="663"/>
      <c r="D36" s="601"/>
      <c r="E36" s="478"/>
      <c r="F36" s="494"/>
    </row>
    <row r="37" spans="1:6" s="662" customFormat="1">
      <c r="A37" s="525"/>
      <c r="B37" s="526"/>
      <c r="C37" s="663"/>
      <c r="D37" s="601"/>
      <c r="E37" s="478"/>
      <c r="F37" s="494"/>
    </row>
    <row r="38" spans="1:6" s="662" customFormat="1">
      <c r="A38" s="525"/>
      <c r="B38" s="526"/>
      <c r="C38" s="663"/>
      <c r="D38" s="601"/>
      <c r="E38" s="478"/>
      <c r="F38" s="494"/>
    </row>
    <row r="39" spans="1:6" s="662" customFormat="1">
      <c r="A39" s="525"/>
      <c r="B39" s="526"/>
      <c r="C39" s="663"/>
      <c r="D39" s="601"/>
      <c r="E39" s="478"/>
      <c r="F39" s="494"/>
    </row>
    <row r="40" spans="1:6" s="662" customFormat="1">
      <c r="A40" s="525"/>
      <c r="B40" s="526"/>
      <c r="C40" s="663"/>
      <c r="D40" s="601"/>
      <c r="E40" s="478"/>
      <c r="F40" s="494"/>
    </row>
    <row r="41" spans="1:6" s="662" customFormat="1">
      <c r="A41" s="525"/>
      <c r="B41" s="526"/>
      <c r="C41" s="663"/>
      <c r="D41" s="601"/>
      <c r="E41" s="478"/>
      <c r="F41" s="494"/>
    </row>
    <row r="42" spans="1:6" s="662" customFormat="1">
      <c r="A42" s="525"/>
      <c r="B42" s="526"/>
      <c r="C42" s="663"/>
      <c r="D42" s="601"/>
      <c r="E42" s="478"/>
      <c r="F42" s="494"/>
    </row>
    <row r="43" spans="1:6" s="662" customFormat="1">
      <c r="A43" s="525"/>
      <c r="B43" s="526"/>
      <c r="C43" s="663"/>
      <c r="D43" s="601"/>
      <c r="E43" s="478"/>
      <c r="F43" s="494"/>
    </row>
    <row r="44" spans="1:6" s="662" customFormat="1">
      <c r="A44" s="525"/>
      <c r="B44" s="526"/>
      <c r="C44" s="663"/>
      <c r="D44" s="601"/>
      <c r="E44" s="478"/>
      <c r="F44" s="494"/>
    </row>
    <row r="45" spans="1:6" s="662" customFormat="1">
      <c r="A45" s="525"/>
      <c r="B45" s="526"/>
      <c r="C45" s="663"/>
      <c r="D45" s="601"/>
      <c r="E45" s="478"/>
      <c r="F45" s="494"/>
    </row>
    <row r="46" spans="1:6" s="599" customFormat="1">
      <c r="A46" s="525"/>
      <c r="B46" s="526"/>
      <c r="C46" s="663"/>
      <c r="D46" s="601"/>
      <c r="E46" s="478"/>
      <c r="F46" s="478"/>
    </row>
    <row r="47" spans="1:6" s="599" customFormat="1">
      <c r="A47" s="525"/>
      <c r="B47" s="526"/>
      <c r="C47" s="663"/>
      <c r="D47" s="601"/>
      <c r="E47" s="478"/>
      <c r="F47" s="478"/>
    </row>
    <row r="48" spans="1:6" s="599" customFormat="1">
      <c r="A48" s="525"/>
      <c r="B48" s="526"/>
      <c r="C48" s="663"/>
      <c r="D48" s="601"/>
      <c r="E48" s="478"/>
      <c r="F48" s="478"/>
    </row>
    <row r="49" spans="1:6" s="599" customFormat="1">
      <c r="A49" s="525"/>
      <c r="B49" s="526"/>
      <c r="C49" s="663"/>
      <c r="D49" s="601"/>
      <c r="E49" s="478"/>
      <c r="F49" s="478"/>
    </row>
    <row r="50" spans="1:6" s="599" customFormat="1">
      <c r="A50" s="525"/>
      <c r="B50" s="526"/>
      <c r="C50" s="663"/>
      <c r="D50" s="601"/>
      <c r="E50" s="478"/>
      <c r="F50" s="478"/>
    </row>
    <row r="51" spans="1:6" s="599" customFormat="1">
      <c r="A51" s="525"/>
      <c r="B51" s="526"/>
      <c r="C51" s="663"/>
      <c r="D51" s="601"/>
      <c r="E51" s="478"/>
      <c r="F51" s="478"/>
    </row>
    <row r="52" spans="1:6" s="599" customFormat="1">
      <c r="A52" s="525"/>
      <c r="B52" s="526"/>
      <c r="C52" s="663"/>
      <c r="D52" s="601"/>
      <c r="E52" s="478"/>
      <c r="F52" s="478"/>
    </row>
    <row r="53" spans="1:6" s="599" customFormat="1">
      <c r="A53" s="525"/>
      <c r="B53" s="526"/>
      <c r="C53" s="663"/>
      <c r="D53" s="601"/>
      <c r="E53" s="478"/>
      <c r="F53" s="478"/>
    </row>
    <row r="54" spans="1:6" s="599" customFormat="1">
      <c r="A54" s="525"/>
      <c r="B54" s="526"/>
      <c r="C54" s="663"/>
      <c r="D54" s="601"/>
      <c r="E54" s="478"/>
      <c r="F54" s="478"/>
    </row>
    <row r="55" spans="1:6" s="599" customFormat="1">
      <c r="A55" s="525"/>
      <c r="B55" s="526"/>
      <c r="C55" s="663"/>
      <c r="D55" s="601"/>
      <c r="E55" s="478"/>
      <c r="F55" s="478"/>
    </row>
    <row r="56" spans="1:6" s="599" customFormat="1">
      <c r="A56" s="525"/>
      <c r="B56" s="526"/>
      <c r="C56" s="663"/>
      <c r="D56" s="601"/>
      <c r="E56" s="478"/>
      <c r="F56" s="478"/>
    </row>
    <row r="57" spans="1:6" s="599" customFormat="1">
      <c r="A57" s="525"/>
      <c r="B57" s="526"/>
      <c r="C57" s="663"/>
      <c r="D57" s="601"/>
      <c r="E57" s="478"/>
      <c r="F57" s="478"/>
    </row>
    <row r="58" spans="1:6" s="599" customFormat="1">
      <c r="A58" s="525"/>
      <c r="B58" s="526"/>
      <c r="C58" s="663"/>
      <c r="D58" s="601"/>
      <c r="E58" s="478"/>
      <c r="F58" s="478"/>
    </row>
    <row r="59" spans="1:6" s="599" customFormat="1">
      <c r="A59" s="525"/>
      <c r="B59" s="526"/>
      <c r="C59" s="663"/>
      <c r="D59" s="601"/>
      <c r="E59" s="478"/>
      <c r="F59" s="478"/>
    </row>
    <row r="60" spans="1:6" s="599" customFormat="1">
      <c r="A60" s="525"/>
      <c r="B60" s="526"/>
      <c r="C60" s="663"/>
      <c r="D60" s="601"/>
      <c r="E60" s="478"/>
      <c r="F60" s="478"/>
    </row>
    <row r="61" spans="1:6" s="599" customFormat="1">
      <c r="A61" s="525"/>
      <c r="B61" s="526"/>
      <c r="C61" s="663"/>
      <c r="D61" s="601"/>
      <c r="E61" s="478"/>
      <c r="F61" s="478"/>
    </row>
    <row r="62" spans="1:6" s="599" customFormat="1">
      <c r="A62" s="525"/>
      <c r="B62" s="526"/>
      <c r="C62" s="663"/>
      <c r="D62" s="601"/>
      <c r="E62" s="478"/>
      <c r="F62" s="478"/>
    </row>
    <row r="63" spans="1:6" s="599" customFormat="1">
      <c r="A63" s="525"/>
      <c r="B63" s="526"/>
      <c r="C63" s="663"/>
      <c r="D63" s="601"/>
      <c r="E63" s="478"/>
      <c r="F63" s="478"/>
    </row>
    <row r="64" spans="1:6" s="599" customFormat="1">
      <c r="A64" s="525"/>
      <c r="B64" s="526"/>
      <c r="C64" s="663"/>
      <c r="D64" s="601"/>
      <c r="E64" s="478"/>
      <c r="F64" s="478"/>
    </row>
    <row r="65" spans="1:8" s="599" customFormat="1">
      <c r="A65" s="525"/>
      <c r="B65" s="526"/>
      <c r="C65" s="663"/>
      <c r="D65" s="601"/>
      <c r="E65" s="478"/>
      <c r="F65" s="478"/>
    </row>
    <row r="67" spans="1:8" s="662" customFormat="1">
      <c r="A67" s="525"/>
      <c r="B67" s="599"/>
      <c r="C67" s="565"/>
      <c r="D67" s="786"/>
      <c r="E67" s="494"/>
      <c r="F67" s="494"/>
    </row>
    <row r="68" spans="1:8" s="662" customFormat="1">
      <c r="A68" s="525"/>
      <c r="B68" s="526"/>
      <c r="C68" s="565"/>
      <c r="D68" s="786"/>
      <c r="E68" s="494"/>
      <c r="F68" s="494"/>
    </row>
    <row r="69" spans="1:8" s="662" customFormat="1">
      <c r="A69" s="525"/>
      <c r="B69" s="542"/>
      <c r="C69" s="663"/>
      <c r="D69" s="601"/>
      <c r="E69" s="478"/>
      <c r="F69" s="494"/>
    </row>
    <row r="71" spans="1:8" s="662" customFormat="1">
      <c r="A71" s="525"/>
      <c r="B71" s="697"/>
      <c r="C71" s="565"/>
      <c r="D71" s="786"/>
      <c r="E71" s="494"/>
      <c r="F71" s="494"/>
    </row>
    <row r="72" spans="1:8" s="599" customFormat="1">
      <c r="A72" s="525"/>
      <c r="B72" s="543" t="s">
        <v>1125</v>
      </c>
      <c r="C72" s="663"/>
      <c r="D72" s="601"/>
      <c r="E72" s="478"/>
      <c r="F72" s="478"/>
    </row>
    <row r="73" spans="1:8" s="599" customFormat="1">
      <c r="A73" s="525"/>
      <c r="B73" s="526"/>
      <c r="C73" s="663"/>
      <c r="D73" s="601"/>
      <c r="E73" s="478"/>
      <c r="F73" s="478"/>
    </row>
    <row r="74" spans="1:8" s="599" customFormat="1">
      <c r="A74" s="525"/>
      <c r="B74" s="526"/>
      <c r="C74" s="663"/>
      <c r="D74" s="787"/>
      <c r="E74" s="478"/>
      <c r="F74" s="478"/>
      <c r="G74" s="788"/>
    </row>
    <row r="75" spans="1:8" s="791" customFormat="1">
      <c r="A75" s="789" t="s">
        <v>1126</v>
      </c>
      <c r="B75" s="742" t="s">
        <v>1127</v>
      </c>
      <c r="C75" s="743" t="s">
        <v>1128</v>
      </c>
      <c r="D75" s="667" t="s">
        <v>1129</v>
      </c>
      <c r="E75" s="745" t="s">
        <v>1130</v>
      </c>
      <c r="F75" s="746" t="s">
        <v>1124</v>
      </c>
      <c r="G75" s="790"/>
      <c r="H75" s="790"/>
    </row>
    <row r="77" spans="1:8">
      <c r="A77" s="525"/>
    </row>
    <row r="78" spans="1:8" s="599" customFormat="1" ht="11.25" customHeight="1">
      <c r="A78" s="525"/>
      <c r="B78" s="646" t="s">
        <v>1163</v>
      </c>
      <c r="C78" s="663"/>
      <c r="D78" s="601"/>
      <c r="E78" s="382"/>
      <c r="F78" s="382"/>
    </row>
    <row r="79" spans="1:8" s="599" customFormat="1" ht="11.25" customHeight="1">
      <c r="A79" s="525"/>
      <c r="B79" s="697" t="str">
        <f>B28</f>
        <v>HLAJENJE ZD</v>
      </c>
      <c r="C79" s="663"/>
      <c r="D79" s="601"/>
      <c r="E79" s="382"/>
      <c r="F79" s="382"/>
    </row>
    <row r="80" spans="1:8" s="599" customFormat="1" ht="11.25" customHeight="1">
      <c r="A80" s="525"/>
      <c r="B80" s="562"/>
      <c r="C80" s="663"/>
      <c r="D80" s="601"/>
      <c r="E80" s="478"/>
      <c r="F80" s="478"/>
    </row>
    <row r="81" spans="1:6" s="541" customFormat="1" ht="45">
      <c r="A81" s="792" t="s">
        <v>2</v>
      </c>
      <c r="B81" s="793" t="s">
        <v>1702</v>
      </c>
    </row>
    <row r="82" spans="1:6" s="541" customFormat="1" ht="156" customHeight="1">
      <c r="A82" s="794"/>
      <c r="B82" s="537" t="s">
        <v>1703</v>
      </c>
    </row>
    <row r="83" spans="1:6" s="541" customFormat="1" ht="79.5" customHeight="1">
      <c r="A83" s="794"/>
      <c r="B83" s="537" t="s">
        <v>1704</v>
      </c>
    </row>
    <row r="84" spans="1:6" s="541" customFormat="1" ht="157.5" customHeight="1">
      <c r="A84" s="794"/>
      <c r="B84" s="537" t="s">
        <v>1646</v>
      </c>
    </row>
    <row r="85" spans="1:6" s="541" customFormat="1" ht="56.25" customHeight="1">
      <c r="A85" s="794"/>
      <c r="B85" s="537" t="s">
        <v>1647</v>
      </c>
    </row>
    <row r="86" spans="1:6" s="541" customFormat="1">
      <c r="A86" s="794"/>
      <c r="B86" s="694" t="s">
        <v>1648</v>
      </c>
    </row>
    <row r="87" spans="1:6" s="541" customFormat="1" ht="22.5">
      <c r="A87" s="794"/>
      <c r="B87" s="694" t="s">
        <v>1649</v>
      </c>
    </row>
    <row r="88" spans="1:6" s="541" customFormat="1">
      <c r="A88" s="794"/>
      <c r="B88" s="694" t="s">
        <v>1650</v>
      </c>
    </row>
    <row r="89" spans="1:6" s="541" customFormat="1">
      <c r="A89" s="794"/>
      <c r="B89" s="795" t="s">
        <v>1705</v>
      </c>
    </row>
    <row r="90" spans="1:6" s="541" customFormat="1">
      <c r="A90" s="794"/>
      <c r="B90" s="694" t="s">
        <v>1651</v>
      </c>
    </row>
    <row r="91" spans="1:6" s="541" customFormat="1">
      <c r="A91" s="794"/>
      <c r="B91" s="694" t="s">
        <v>1706</v>
      </c>
    </row>
    <row r="92" spans="1:6" s="541" customFormat="1">
      <c r="A92" s="794"/>
      <c r="B92" s="694" t="s">
        <v>1707</v>
      </c>
    </row>
    <row r="93" spans="1:6" s="541" customFormat="1">
      <c r="A93" s="794"/>
      <c r="B93" s="694" t="s">
        <v>1708</v>
      </c>
    </row>
    <row r="94" spans="1:6" s="541" customFormat="1">
      <c r="A94" s="794"/>
      <c r="B94" s="694" t="s">
        <v>1709</v>
      </c>
    </row>
    <row r="95" spans="1:6" s="541" customFormat="1">
      <c r="A95" s="794"/>
      <c r="B95" s="793" t="s">
        <v>1710</v>
      </c>
    </row>
    <row r="96" spans="1:6" s="541" customFormat="1">
      <c r="A96" s="794"/>
      <c r="B96" s="694" t="s">
        <v>1713</v>
      </c>
      <c r="C96" s="597"/>
      <c r="D96" s="597"/>
      <c r="E96" s="796"/>
      <c r="F96" s="797"/>
    </row>
    <row r="97" spans="1:11" s="541" customFormat="1">
      <c r="A97" s="794"/>
      <c r="B97" s="694" t="s">
        <v>1714</v>
      </c>
      <c r="C97" s="597"/>
      <c r="D97" s="597"/>
      <c r="E97" s="796"/>
      <c r="F97" s="797"/>
    </row>
    <row r="98" spans="1:11" s="541" customFormat="1">
      <c r="A98" s="794"/>
      <c r="B98" s="793" t="s">
        <v>1715</v>
      </c>
      <c r="C98" s="597"/>
      <c r="D98" s="597"/>
      <c r="E98" s="796"/>
      <c r="F98" s="797"/>
    </row>
    <row r="99" spans="1:11" s="541" customFormat="1" ht="45">
      <c r="A99" s="794"/>
      <c r="B99" s="694" t="s">
        <v>1712</v>
      </c>
      <c r="C99" s="597" t="s">
        <v>163</v>
      </c>
      <c r="D99" s="597">
        <v>1</v>
      </c>
      <c r="E99" s="885"/>
      <c r="F99" s="797">
        <f>D99*E99</f>
        <v>0</v>
      </c>
    </row>
    <row r="100" spans="1:11" s="541" customFormat="1">
      <c r="A100" s="594"/>
      <c r="B100" s="798"/>
      <c r="C100" s="597"/>
      <c r="D100" s="597"/>
      <c r="E100" s="799"/>
      <c r="F100" s="800"/>
    </row>
    <row r="101" spans="1:11" s="802" customFormat="1" ht="48" customHeight="1">
      <c r="A101" s="594" t="s">
        <v>3</v>
      </c>
      <c r="B101" s="801" t="s">
        <v>1711</v>
      </c>
    </row>
    <row r="102" spans="1:11" s="802" customFormat="1" ht="45">
      <c r="A102" s="594"/>
      <c r="B102" s="801" t="s">
        <v>1652</v>
      </c>
    </row>
    <row r="103" spans="1:11" s="802" customFormat="1" ht="22.5">
      <c r="A103" s="594"/>
      <c r="B103" s="801" t="s">
        <v>1653</v>
      </c>
      <c r="K103" s="803"/>
    </row>
    <row r="104" spans="1:11" s="802" customFormat="1" ht="78.75">
      <c r="A104" s="594"/>
      <c r="B104" s="801" t="s">
        <v>1654</v>
      </c>
      <c r="K104" s="803"/>
    </row>
    <row r="105" spans="1:11" s="802" customFormat="1">
      <c r="A105" s="594"/>
      <c r="B105" s="804" t="s">
        <v>1716</v>
      </c>
    </row>
    <row r="106" spans="1:11" s="802" customFormat="1">
      <c r="A106" s="594"/>
      <c r="B106" s="694" t="s">
        <v>1717</v>
      </c>
    </row>
    <row r="107" spans="1:11" s="802" customFormat="1">
      <c r="A107" s="594"/>
      <c r="B107" s="694" t="s">
        <v>1718</v>
      </c>
    </row>
    <row r="108" spans="1:11" s="802" customFormat="1">
      <c r="A108" s="594"/>
      <c r="B108" s="694" t="s">
        <v>1720</v>
      </c>
    </row>
    <row r="109" spans="1:11" s="802" customFormat="1">
      <c r="A109" s="594"/>
      <c r="B109" s="694" t="s">
        <v>1719</v>
      </c>
    </row>
    <row r="110" spans="1:11" s="802" customFormat="1">
      <c r="A110" s="594"/>
      <c r="B110" s="694" t="s">
        <v>1655</v>
      </c>
    </row>
    <row r="111" spans="1:11" s="802" customFormat="1">
      <c r="A111" s="594"/>
      <c r="B111" s="694" t="s">
        <v>1721</v>
      </c>
      <c r="C111" s="597" t="s">
        <v>163</v>
      </c>
      <c r="D111" s="597">
        <v>14</v>
      </c>
      <c r="E111" s="886"/>
      <c r="F111" s="800">
        <f>D111*E111</f>
        <v>0</v>
      </c>
    </row>
    <row r="112" spans="1:11" s="541" customFormat="1">
      <c r="A112" s="792"/>
      <c r="B112" s="804"/>
      <c r="C112" s="597"/>
      <c r="D112" s="597"/>
      <c r="E112" s="796"/>
      <c r="F112" s="797"/>
    </row>
    <row r="113" spans="1:6" s="802" customFormat="1" ht="67.5">
      <c r="A113" s="594" t="s">
        <v>5</v>
      </c>
      <c r="B113" s="805" t="s">
        <v>1722</v>
      </c>
      <c r="D113" s="806"/>
      <c r="E113" s="807"/>
    </row>
    <row r="114" spans="1:6" s="802" customFormat="1">
      <c r="A114" s="808"/>
      <c r="B114" s="882" t="s">
        <v>1723</v>
      </c>
      <c r="D114" s="806"/>
      <c r="E114" s="807"/>
    </row>
    <row r="115" spans="1:6" s="802" customFormat="1">
      <c r="A115" s="808"/>
      <c r="B115" s="809" t="s">
        <v>1656</v>
      </c>
      <c r="D115" s="806"/>
      <c r="E115" s="807"/>
    </row>
    <row r="116" spans="1:6" s="802" customFormat="1">
      <c r="A116" s="808"/>
      <c r="B116" s="710" t="s">
        <v>1657</v>
      </c>
      <c r="D116" s="806"/>
      <c r="E116" s="807"/>
    </row>
    <row r="117" spans="1:6" s="802" customFormat="1">
      <c r="A117" s="808"/>
      <c r="B117" s="710" t="s">
        <v>1658</v>
      </c>
      <c r="D117" s="806"/>
      <c r="E117" s="807"/>
    </row>
    <row r="118" spans="1:6" s="802" customFormat="1">
      <c r="A118" s="808"/>
      <c r="B118" s="710" t="s">
        <v>1659</v>
      </c>
      <c r="D118" s="806"/>
      <c r="E118" s="807"/>
    </row>
    <row r="119" spans="1:6" s="802" customFormat="1" ht="22.5">
      <c r="A119" s="808"/>
      <c r="B119" s="710" t="s">
        <v>1660</v>
      </c>
      <c r="D119" s="806"/>
      <c r="E119" s="807"/>
    </row>
    <row r="120" spans="1:6" s="802" customFormat="1">
      <c r="A120" s="808"/>
      <c r="B120" s="710" t="s">
        <v>1661</v>
      </c>
      <c r="D120" s="806"/>
      <c r="E120" s="807"/>
    </row>
    <row r="121" spans="1:6" s="802" customFormat="1" ht="16.5" customHeight="1">
      <c r="A121" s="808"/>
      <c r="B121" s="710" t="s">
        <v>1662</v>
      </c>
      <c r="D121" s="806"/>
      <c r="E121" s="807"/>
    </row>
    <row r="122" spans="1:6" s="802" customFormat="1">
      <c r="A122" s="808"/>
      <c r="B122" s="710" t="s">
        <v>1663</v>
      </c>
      <c r="D122" s="806"/>
      <c r="E122" s="807"/>
    </row>
    <row r="123" spans="1:6" s="802" customFormat="1">
      <c r="A123" s="808"/>
      <c r="B123" s="710" t="s">
        <v>1664</v>
      </c>
      <c r="D123" s="806"/>
      <c r="E123" s="807"/>
    </row>
    <row r="124" spans="1:6" s="802" customFormat="1">
      <c r="A124" s="808"/>
      <c r="B124" s="710" t="s">
        <v>1665</v>
      </c>
      <c r="D124" s="806"/>
      <c r="E124" s="807"/>
    </row>
    <row r="125" spans="1:6" s="802" customFormat="1">
      <c r="A125" s="808"/>
      <c r="B125" s="694" t="s">
        <v>1666</v>
      </c>
      <c r="D125" s="806"/>
      <c r="E125" s="807"/>
    </row>
    <row r="126" spans="1:6" s="802" customFormat="1">
      <c r="A126" s="808"/>
      <c r="B126" s="694" t="s">
        <v>1667</v>
      </c>
      <c r="D126" s="806"/>
      <c r="E126" s="807"/>
    </row>
    <row r="127" spans="1:6" s="802" customFormat="1" ht="22.5">
      <c r="A127" s="808"/>
      <c r="B127" s="694" t="s">
        <v>1668</v>
      </c>
      <c r="C127" s="597" t="s">
        <v>163</v>
      </c>
      <c r="D127" s="597">
        <v>14</v>
      </c>
      <c r="E127" s="885"/>
      <c r="F127" s="797">
        <f>D127*E127</f>
        <v>0</v>
      </c>
    </row>
    <row r="128" spans="1:6" s="802" customFormat="1">
      <c r="A128" s="808"/>
      <c r="B128" s="694"/>
    </row>
    <row r="129" spans="1:6" ht="13.5" customHeight="1">
      <c r="A129" s="618" t="s">
        <v>35</v>
      </c>
      <c r="B129" s="812" t="s">
        <v>1724</v>
      </c>
      <c r="C129" s="602"/>
      <c r="D129" s="602"/>
      <c r="E129" s="810"/>
      <c r="F129" s="811"/>
    </row>
    <row r="130" spans="1:6">
      <c r="A130" s="618"/>
      <c r="B130" s="813" t="s">
        <v>1669</v>
      </c>
      <c r="C130" s="602" t="s">
        <v>163</v>
      </c>
      <c r="D130" s="602">
        <v>4</v>
      </c>
      <c r="E130" s="887"/>
      <c r="F130" s="811">
        <f>D130*E130</f>
        <v>0</v>
      </c>
    </row>
    <row r="131" spans="1:6">
      <c r="A131" s="618"/>
      <c r="B131" s="813" t="s">
        <v>1670</v>
      </c>
      <c r="C131" s="602" t="s">
        <v>163</v>
      </c>
      <c r="D131" s="602">
        <v>9</v>
      </c>
      <c r="E131" s="887"/>
      <c r="F131" s="811">
        <f>D131*E131</f>
        <v>0</v>
      </c>
    </row>
    <row r="132" spans="1:6">
      <c r="A132" s="618"/>
      <c r="B132" s="605"/>
      <c r="C132" s="602"/>
      <c r="D132" s="602"/>
      <c r="E132" s="810"/>
      <c r="F132" s="811"/>
    </row>
    <row r="133" spans="1:6" ht="36" customHeight="1">
      <c r="A133" s="618" t="s">
        <v>37</v>
      </c>
      <c r="B133" s="542" t="s">
        <v>1725</v>
      </c>
      <c r="C133" s="602"/>
      <c r="D133" s="602"/>
      <c r="E133" s="810"/>
      <c r="F133" s="811"/>
    </row>
    <row r="134" spans="1:6">
      <c r="A134" s="594" t="s">
        <v>820</v>
      </c>
      <c r="B134" s="605" t="s">
        <v>1671</v>
      </c>
      <c r="C134" s="602" t="s">
        <v>889</v>
      </c>
      <c r="D134" s="602">
        <v>20</v>
      </c>
      <c r="E134" s="887"/>
      <c r="F134" s="811">
        <f>D134*E134</f>
        <v>0</v>
      </c>
    </row>
    <row r="135" spans="1:6">
      <c r="A135" s="594"/>
      <c r="B135" s="605" t="s">
        <v>1672</v>
      </c>
      <c r="C135" s="602" t="s">
        <v>889</v>
      </c>
      <c r="D135" s="602">
        <v>20</v>
      </c>
      <c r="E135" s="887"/>
      <c r="F135" s="811">
        <f>D135*E135</f>
        <v>0</v>
      </c>
    </row>
    <row r="136" spans="1:6">
      <c r="A136" s="594"/>
      <c r="B136" s="605" t="s">
        <v>1673</v>
      </c>
      <c r="C136" s="602" t="s">
        <v>889</v>
      </c>
      <c r="D136" s="602">
        <v>25</v>
      </c>
      <c r="E136" s="887"/>
      <c r="F136" s="811">
        <f>D136*E136</f>
        <v>0</v>
      </c>
    </row>
    <row r="137" spans="1:6">
      <c r="A137" s="594"/>
      <c r="B137" s="605" t="s">
        <v>1674</v>
      </c>
      <c r="C137" s="602" t="s">
        <v>889</v>
      </c>
      <c r="D137" s="602">
        <v>15</v>
      </c>
      <c r="E137" s="887"/>
      <c r="F137" s="811">
        <f>D137*E137</f>
        <v>0</v>
      </c>
    </row>
    <row r="138" spans="1:6">
      <c r="A138" s="594"/>
      <c r="B138" s="605" t="s">
        <v>1675</v>
      </c>
      <c r="C138" s="602" t="s">
        <v>889</v>
      </c>
      <c r="D138" s="602">
        <v>35</v>
      </c>
      <c r="E138" s="887"/>
      <c r="F138" s="811">
        <f>D138*E138</f>
        <v>0</v>
      </c>
    </row>
    <row r="139" spans="1:6">
      <c r="A139" s="618"/>
      <c r="B139" s="526"/>
      <c r="C139" s="602"/>
      <c r="D139" s="602"/>
      <c r="E139" s="810"/>
      <c r="F139" s="811"/>
    </row>
    <row r="140" spans="1:6" ht="22.5">
      <c r="A140" s="618" t="s">
        <v>39</v>
      </c>
      <c r="B140" s="812" t="s">
        <v>1676</v>
      </c>
      <c r="C140" s="602"/>
      <c r="D140" s="602"/>
      <c r="E140" s="810"/>
      <c r="F140" s="811"/>
    </row>
    <row r="141" spans="1:6" ht="14.25" customHeight="1">
      <c r="A141" s="618"/>
      <c r="B141" s="814" t="s">
        <v>1677</v>
      </c>
      <c r="C141" s="602" t="s">
        <v>889</v>
      </c>
      <c r="D141" s="602">
        <v>100</v>
      </c>
      <c r="E141" s="887"/>
      <c r="F141" s="811">
        <f>D141*E141</f>
        <v>0</v>
      </c>
    </row>
    <row r="142" spans="1:6" ht="22.5">
      <c r="A142" s="618"/>
      <c r="B142" s="814" t="s">
        <v>1678</v>
      </c>
      <c r="C142" s="602" t="s">
        <v>889</v>
      </c>
      <c r="D142" s="602">
        <v>40</v>
      </c>
      <c r="E142" s="887"/>
      <c r="F142" s="811">
        <f>D142*E142</f>
        <v>0</v>
      </c>
    </row>
    <row r="143" spans="1:6">
      <c r="A143" s="618"/>
      <c r="B143" s="815"/>
      <c r="C143" s="602"/>
      <c r="D143" s="602"/>
      <c r="E143" s="810"/>
      <c r="F143" s="811"/>
    </row>
    <row r="144" spans="1:6">
      <c r="A144" s="618" t="s">
        <v>48</v>
      </c>
      <c r="B144" s="815" t="s">
        <v>1679</v>
      </c>
      <c r="C144" s="602"/>
      <c r="D144" s="602"/>
      <c r="E144" s="810"/>
      <c r="F144" s="811"/>
    </row>
    <row r="145" spans="1:6" ht="22.5">
      <c r="A145" s="618"/>
      <c r="B145" s="816" t="s">
        <v>1680</v>
      </c>
      <c r="C145" s="602"/>
      <c r="D145" s="602"/>
      <c r="E145" s="810"/>
      <c r="F145" s="811"/>
    </row>
    <row r="146" spans="1:6">
      <c r="A146" s="618"/>
      <c r="B146" s="816" t="s">
        <v>1681</v>
      </c>
      <c r="C146" s="602"/>
      <c r="D146" s="602"/>
      <c r="E146" s="810"/>
      <c r="F146" s="811"/>
    </row>
    <row r="147" spans="1:6">
      <c r="A147" s="618"/>
      <c r="B147" s="816" t="s">
        <v>1682</v>
      </c>
      <c r="C147" s="602"/>
      <c r="D147" s="602"/>
      <c r="E147" s="810"/>
      <c r="F147" s="811"/>
    </row>
    <row r="148" spans="1:6">
      <c r="A148" s="618"/>
      <c r="B148" s="816" t="s">
        <v>1197</v>
      </c>
      <c r="C148" s="602"/>
      <c r="D148" s="602"/>
      <c r="E148" s="810"/>
      <c r="F148" s="811"/>
    </row>
    <row r="149" spans="1:6">
      <c r="A149" s="618"/>
      <c r="B149" s="816" t="s">
        <v>1198</v>
      </c>
      <c r="C149" s="602" t="s">
        <v>163</v>
      </c>
      <c r="D149" s="602">
        <v>1</v>
      </c>
      <c r="E149" s="887"/>
      <c r="F149" s="811">
        <f>D149*E149</f>
        <v>0</v>
      </c>
    </row>
    <row r="150" spans="1:6" s="541" customFormat="1" ht="13.5" customHeight="1">
      <c r="A150" s="618"/>
      <c r="B150" s="694"/>
      <c r="C150" s="597"/>
      <c r="D150" s="597"/>
      <c r="E150" s="796"/>
      <c r="F150" s="797"/>
    </row>
    <row r="151" spans="1:6" s="541" customFormat="1">
      <c r="A151" s="618" t="s">
        <v>50</v>
      </c>
      <c r="B151" s="817" t="s">
        <v>1683</v>
      </c>
      <c r="C151" s="597"/>
      <c r="D151" s="597"/>
      <c r="E151" s="796"/>
      <c r="F151" s="797"/>
    </row>
    <row r="152" spans="1:6" s="541" customFormat="1">
      <c r="A152" s="618"/>
      <c r="B152" s="818" t="s">
        <v>1684</v>
      </c>
      <c r="C152" s="597"/>
      <c r="D152" s="597"/>
      <c r="E152" s="796"/>
      <c r="F152" s="797"/>
    </row>
    <row r="153" spans="1:6" s="541" customFormat="1">
      <c r="A153" s="618"/>
      <c r="B153" s="819" t="s">
        <v>1685</v>
      </c>
      <c r="C153" s="597"/>
      <c r="D153" s="597"/>
      <c r="E153" s="796"/>
      <c r="F153" s="797"/>
    </row>
    <row r="154" spans="1:6" s="541" customFormat="1" ht="15.95" customHeight="1">
      <c r="A154" s="618"/>
      <c r="B154" s="818" t="s">
        <v>1686</v>
      </c>
      <c r="C154" s="597"/>
      <c r="D154" s="597"/>
      <c r="E154" s="796"/>
      <c r="F154" s="797"/>
    </row>
    <row r="155" spans="1:6" s="541" customFormat="1" ht="12.75" customHeight="1">
      <c r="A155" s="618"/>
      <c r="B155" s="818" t="s">
        <v>1687</v>
      </c>
      <c r="C155" s="597" t="s">
        <v>163</v>
      </c>
      <c r="D155" s="597">
        <v>14</v>
      </c>
      <c r="E155" s="885"/>
      <c r="F155" s="797">
        <f>D155*E155</f>
        <v>0</v>
      </c>
    </row>
    <row r="156" spans="1:6">
      <c r="A156" s="618"/>
      <c r="B156" s="605"/>
      <c r="C156" s="602"/>
      <c r="D156" s="602"/>
      <c r="E156" s="810"/>
      <c r="F156" s="811"/>
    </row>
    <row r="157" spans="1:6" s="599" customFormat="1">
      <c r="A157" s="525" t="s">
        <v>52</v>
      </c>
      <c r="B157" s="609" t="s">
        <v>1158</v>
      </c>
      <c r="C157" s="569"/>
      <c r="D157" s="602"/>
      <c r="E157" s="478"/>
      <c r="F157" s="478"/>
    </row>
    <row r="158" spans="1:6" s="599" customFormat="1">
      <c r="A158" s="525"/>
      <c r="B158" s="542" t="s">
        <v>1688</v>
      </c>
      <c r="C158" s="569"/>
      <c r="D158" s="602"/>
      <c r="E158" s="478"/>
      <c r="F158" s="478"/>
    </row>
    <row r="159" spans="1:6" s="599" customFormat="1">
      <c r="A159" s="525"/>
      <c r="B159" s="542" t="s">
        <v>1274</v>
      </c>
      <c r="C159" s="569" t="s">
        <v>889</v>
      </c>
      <c r="D159" s="602">
        <v>20</v>
      </c>
      <c r="E159" s="888"/>
      <c r="F159" s="382">
        <f>E159*D159</f>
        <v>0</v>
      </c>
    </row>
    <row r="160" spans="1:6" ht="11.25" customHeight="1">
      <c r="A160" s="525"/>
      <c r="B160" s="526"/>
      <c r="C160" s="569"/>
      <c r="D160" s="602"/>
    </row>
    <row r="161" spans="1:6" s="599" customFormat="1">
      <c r="A161" s="525" t="s">
        <v>54</v>
      </c>
      <c r="B161" s="609" t="s">
        <v>1275</v>
      </c>
      <c r="C161" s="569"/>
      <c r="D161" s="602"/>
      <c r="E161" s="478"/>
      <c r="F161" s="478"/>
    </row>
    <row r="162" spans="1:6" s="599" customFormat="1" ht="22.5">
      <c r="A162" s="525"/>
      <c r="B162" s="542" t="s">
        <v>1276</v>
      </c>
      <c r="C162" s="569"/>
      <c r="D162" s="602"/>
      <c r="E162" s="478"/>
      <c r="F162" s="478"/>
    </row>
    <row r="163" spans="1:6" s="599" customFormat="1">
      <c r="A163" s="525"/>
      <c r="B163" s="542" t="s">
        <v>1277</v>
      </c>
      <c r="C163" s="569" t="s">
        <v>1135</v>
      </c>
      <c r="D163" s="602">
        <v>12</v>
      </c>
      <c r="E163" s="888"/>
      <c r="F163" s="382">
        <f>E163*D163</f>
        <v>0</v>
      </c>
    </row>
    <row r="164" spans="1:6" ht="11.25" customHeight="1">
      <c r="A164" s="525"/>
      <c r="B164" s="526"/>
      <c r="C164" s="569"/>
      <c r="D164" s="602"/>
    </row>
    <row r="165" spans="1:6">
      <c r="A165" s="618" t="s">
        <v>56</v>
      </c>
      <c r="B165" s="812" t="s">
        <v>1689</v>
      </c>
      <c r="C165" s="569"/>
      <c r="D165" s="569"/>
      <c r="E165" s="811"/>
      <c r="F165" s="811"/>
    </row>
    <row r="166" spans="1:6">
      <c r="A166" s="618"/>
      <c r="B166" s="605" t="s">
        <v>1690</v>
      </c>
      <c r="C166" s="602" t="s">
        <v>163</v>
      </c>
      <c r="D166" s="602">
        <v>1</v>
      </c>
      <c r="E166" s="887"/>
      <c r="F166" s="811">
        <f>D166*E166</f>
        <v>0</v>
      </c>
    </row>
    <row r="167" spans="1:6">
      <c r="A167" s="618"/>
      <c r="B167" s="605"/>
      <c r="C167" s="602"/>
      <c r="D167" s="602"/>
      <c r="E167" s="810"/>
      <c r="F167" s="811"/>
    </row>
    <row r="168" spans="1:6">
      <c r="A168" s="618" t="s">
        <v>58</v>
      </c>
      <c r="B168" s="812" t="s">
        <v>1691</v>
      </c>
      <c r="C168" s="602"/>
      <c r="D168" s="602"/>
      <c r="E168" s="810"/>
      <c r="F168" s="811"/>
    </row>
    <row r="169" spans="1:6">
      <c r="A169" s="618"/>
      <c r="B169" s="814" t="s">
        <v>1692</v>
      </c>
      <c r="C169" s="602"/>
      <c r="D169" s="602"/>
      <c r="E169" s="810"/>
      <c r="F169" s="811"/>
    </row>
    <row r="170" spans="1:6">
      <c r="A170" s="618"/>
      <c r="B170" s="814" t="s">
        <v>1693</v>
      </c>
      <c r="C170" s="602" t="s">
        <v>316</v>
      </c>
      <c r="D170" s="602">
        <v>3</v>
      </c>
      <c r="E170" s="887"/>
      <c r="F170" s="811">
        <f>D170*E170</f>
        <v>0</v>
      </c>
    </row>
    <row r="171" spans="1:6">
      <c r="A171" s="618"/>
      <c r="B171" s="605"/>
      <c r="C171" s="602"/>
      <c r="D171" s="602"/>
      <c r="E171" s="810"/>
      <c r="F171" s="811"/>
    </row>
    <row r="172" spans="1:6">
      <c r="A172" s="618" t="s">
        <v>60</v>
      </c>
      <c r="B172" s="812" t="s">
        <v>1442</v>
      </c>
      <c r="C172" s="602"/>
      <c r="D172" s="602"/>
      <c r="E172" s="810"/>
      <c r="F172" s="811"/>
    </row>
    <row r="173" spans="1:6">
      <c r="A173" s="618"/>
      <c r="B173" s="814" t="s">
        <v>1200</v>
      </c>
      <c r="C173" s="602" t="s">
        <v>163</v>
      </c>
      <c r="D173" s="602">
        <v>1</v>
      </c>
      <c r="E173" s="887"/>
      <c r="F173" s="811">
        <f>D173*E173</f>
        <v>0</v>
      </c>
    </row>
    <row r="176" spans="1:6">
      <c r="A176" s="525"/>
      <c r="B176" s="754"/>
      <c r="C176" s="641"/>
      <c r="D176" s="787"/>
    </row>
    <row r="177" spans="1:6">
      <c r="A177" s="820"/>
      <c r="B177" s="821" t="str">
        <f>B28</f>
        <v>HLAJENJE ZD</v>
      </c>
      <c r="C177" s="822"/>
      <c r="D177" s="823"/>
      <c r="E177" s="824"/>
      <c r="F177" s="824"/>
    </row>
    <row r="178" spans="1:6">
      <c r="A178" s="825"/>
      <c r="B178" s="826" t="s">
        <v>1694</v>
      </c>
      <c r="C178" s="827"/>
      <c r="D178" s="828"/>
      <c r="E178" s="829"/>
      <c r="F178" s="829">
        <f>SUM(F81:F177)</f>
        <v>0</v>
      </c>
    </row>
    <row r="179" spans="1:6">
      <c r="A179" s="525"/>
      <c r="B179" s="830"/>
      <c r="D179" s="787"/>
    </row>
    <row r="183" spans="1:6" s="599" customFormat="1" ht="11.25" customHeight="1">
      <c r="A183" s="831"/>
      <c r="B183" s="697"/>
      <c r="C183" s="663"/>
      <c r="D183" s="602"/>
      <c r="E183" s="832"/>
      <c r="F183" s="881"/>
    </row>
  </sheetData>
  <pageMargins left="0.70866141732283472" right="0.70866141732283472" top="0.74803149606299213" bottom="0.74803149606299213" header="0.31496062992125984" footer="0.31496062992125984"/>
  <pageSetup paperSize="9" scale="86" orientation="portrait"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B54F-1250-40B7-A934-BC0A44F27D81}">
  <sheetPr>
    <tabColor rgb="FF00B0F0"/>
  </sheetPr>
  <dimension ref="A1:R159"/>
  <sheetViews>
    <sheetView view="pageBreakPreview" topLeftCell="A43" zoomScaleNormal="100" zoomScaleSheetLayoutView="100" workbookViewId="0">
      <selection activeCell="B82" sqref="B82"/>
    </sheetView>
  </sheetViews>
  <sheetFormatPr defaultRowHeight="12.75"/>
  <cols>
    <col min="1" max="1" width="4" style="862" customWidth="1"/>
    <col min="2" max="2" width="46.85546875" style="505" customWidth="1"/>
    <col min="3" max="3" width="7.5703125" style="650" customWidth="1"/>
    <col min="4" max="4" width="8.28515625" style="654" customWidth="1"/>
    <col min="5" max="5" width="10.7109375" style="654" customWidth="1"/>
    <col min="6" max="6" width="11.7109375" style="836" customWidth="1"/>
    <col min="7" max="256" width="9.140625" style="650"/>
    <col min="257" max="257" width="4" style="650" customWidth="1"/>
    <col min="258" max="258" width="46.85546875" style="650" customWidth="1"/>
    <col min="259" max="259" width="7.5703125" style="650" customWidth="1"/>
    <col min="260" max="260" width="8.28515625" style="650" customWidth="1"/>
    <col min="261" max="261" width="10.7109375" style="650" customWidth="1"/>
    <col min="262" max="262" width="11.7109375" style="650" customWidth="1"/>
    <col min="263" max="512" width="9.140625" style="650"/>
    <col min="513" max="513" width="4" style="650" customWidth="1"/>
    <col min="514" max="514" width="46.85546875" style="650" customWidth="1"/>
    <col min="515" max="515" width="7.5703125" style="650" customWidth="1"/>
    <col min="516" max="516" width="8.28515625" style="650" customWidth="1"/>
    <col min="517" max="517" width="10.7109375" style="650" customWidth="1"/>
    <col min="518" max="518" width="11.7109375" style="650" customWidth="1"/>
    <col min="519" max="768" width="9.140625" style="650"/>
    <col min="769" max="769" width="4" style="650" customWidth="1"/>
    <col min="770" max="770" width="46.85546875" style="650" customWidth="1"/>
    <col min="771" max="771" width="7.5703125" style="650" customWidth="1"/>
    <col min="772" max="772" width="8.28515625" style="650" customWidth="1"/>
    <col min="773" max="773" width="10.7109375" style="650" customWidth="1"/>
    <col min="774" max="774" width="11.7109375" style="650" customWidth="1"/>
    <col min="775" max="1024" width="9.140625" style="650"/>
    <col min="1025" max="1025" width="4" style="650" customWidth="1"/>
    <col min="1026" max="1026" width="46.85546875" style="650" customWidth="1"/>
    <col min="1027" max="1027" width="7.5703125" style="650" customWidth="1"/>
    <col min="1028" max="1028" width="8.28515625" style="650" customWidth="1"/>
    <col min="1029" max="1029" width="10.7109375" style="650" customWidth="1"/>
    <col min="1030" max="1030" width="11.7109375" style="650" customWidth="1"/>
    <col min="1031" max="1280" width="9.140625" style="650"/>
    <col min="1281" max="1281" width="4" style="650" customWidth="1"/>
    <col min="1282" max="1282" width="46.85546875" style="650" customWidth="1"/>
    <col min="1283" max="1283" width="7.5703125" style="650" customWidth="1"/>
    <col min="1284" max="1284" width="8.28515625" style="650" customWidth="1"/>
    <col min="1285" max="1285" width="10.7109375" style="650" customWidth="1"/>
    <col min="1286" max="1286" width="11.7109375" style="650" customWidth="1"/>
    <col min="1287" max="1536" width="9.140625" style="650"/>
    <col min="1537" max="1537" width="4" style="650" customWidth="1"/>
    <col min="1538" max="1538" width="46.85546875" style="650" customWidth="1"/>
    <col min="1539" max="1539" width="7.5703125" style="650" customWidth="1"/>
    <col min="1540" max="1540" width="8.28515625" style="650" customWidth="1"/>
    <col min="1541" max="1541" width="10.7109375" style="650" customWidth="1"/>
    <col min="1542" max="1542" width="11.7109375" style="650" customWidth="1"/>
    <col min="1543" max="1792" width="9.140625" style="650"/>
    <col min="1793" max="1793" width="4" style="650" customWidth="1"/>
    <col min="1794" max="1794" width="46.85546875" style="650" customWidth="1"/>
    <col min="1795" max="1795" width="7.5703125" style="650" customWidth="1"/>
    <col min="1796" max="1796" width="8.28515625" style="650" customWidth="1"/>
    <col min="1797" max="1797" width="10.7109375" style="650" customWidth="1"/>
    <col min="1798" max="1798" width="11.7109375" style="650" customWidth="1"/>
    <col min="1799" max="2048" width="9.140625" style="650"/>
    <col min="2049" max="2049" width="4" style="650" customWidth="1"/>
    <col min="2050" max="2050" width="46.85546875" style="650" customWidth="1"/>
    <col min="2051" max="2051" width="7.5703125" style="650" customWidth="1"/>
    <col min="2052" max="2052" width="8.28515625" style="650" customWidth="1"/>
    <col min="2053" max="2053" width="10.7109375" style="650" customWidth="1"/>
    <col min="2054" max="2054" width="11.7109375" style="650" customWidth="1"/>
    <col min="2055" max="2304" width="9.140625" style="650"/>
    <col min="2305" max="2305" width="4" style="650" customWidth="1"/>
    <col min="2306" max="2306" width="46.85546875" style="650" customWidth="1"/>
    <col min="2307" max="2307" width="7.5703125" style="650" customWidth="1"/>
    <col min="2308" max="2308" width="8.28515625" style="650" customWidth="1"/>
    <col min="2309" max="2309" width="10.7109375" style="650" customWidth="1"/>
    <col min="2310" max="2310" width="11.7109375" style="650" customWidth="1"/>
    <col min="2311" max="2560" width="9.140625" style="650"/>
    <col min="2561" max="2561" width="4" style="650" customWidth="1"/>
    <col min="2562" max="2562" width="46.85546875" style="650" customWidth="1"/>
    <col min="2563" max="2563" width="7.5703125" style="650" customWidth="1"/>
    <col min="2564" max="2564" width="8.28515625" style="650" customWidth="1"/>
    <col min="2565" max="2565" width="10.7109375" style="650" customWidth="1"/>
    <col min="2566" max="2566" width="11.7109375" style="650" customWidth="1"/>
    <col min="2567" max="2816" width="9.140625" style="650"/>
    <col min="2817" max="2817" width="4" style="650" customWidth="1"/>
    <col min="2818" max="2818" width="46.85546875" style="650" customWidth="1"/>
    <col min="2819" max="2819" width="7.5703125" style="650" customWidth="1"/>
    <col min="2820" max="2820" width="8.28515625" style="650" customWidth="1"/>
    <col min="2821" max="2821" width="10.7109375" style="650" customWidth="1"/>
    <col min="2822" max="2822" width="11.7109375" style="650" customWidth="1"/>
    <col min="2823" max="3072" width="9.140625" style="650"/>
    <col min="3073" max="3073" width="4" style="650" customWidth="1"/>
    <col min="3074" max="3074" width="46.85546875" style="650" customWidth="1"/>
    <col min="3075" max="3075" width="7.5703125" style="650" customWidth="1"/>
    <col min="3076" max="3076" width="8.28515625" style="650" customWidth="1"/>
    <col min="3077" max="3077" width="10.7109375" style="650" customWidth="1"/>
    <col min="3078" max="3078" width="11.7109375" style="650" customWidth="1"/>
    <col min="3079" max="3328" width="9.140625" style="650"/>
    <col min="3329" max="3329" width="4" style="650" customWidth="1"/>
    <col min="3330" max="3330" width="46.85546875" style="650" customWidth="1"/>
    <col min="3331" max="3331" width="7.5703125" style="650" customWidth="1"/>
    <col min="3332" max="3332" width="8.28515625" style="650" customWidth="1"/>
    <col min="3333" max="3333" width="10.7109375" style="650" customWidth="1"/>
    <col min="3334" max="3334" width="11.7109375" style="650" customWidth="1"/>
    <col min="3335" max="3584" width="9.140625" style="650"/>
    <col min="3585" max="3585" width="4" style="650" customWidth="1"/>
    <col min="3586" max="3586" width="46.85546875" style="650" customWidth="1"/>
    <col min="3587" max="3587" width="7.5703125" style="650" customWidth="1"/>
    <col min="3588" max="3588" width="8.28515625" style="650" customWidth="1"/>
    <col min="3589" max="3589" width="10.7109375" style="650" customWidth="1"/>
    <col min="3590" max="3590" width="11.7109375" style="650" customWidth="1"/>
    <col min="3591" max="3840" width="9.140625" style="650"/>
    <col min="3841" max="3841" width="4" style="650" customWidth="1"/>
    <col min="3842" max="3842" width="46.85546875" style="650" customWidth="1"/>
    <col min="3843" max="3843" width="7.5703125" style="650" customWidth="1"/>
    <col min="3844" max="3844" width="8.28515625" style="650" customWidth="1"/>
    <col min="3845" max="3845" width="10.7109375" style="650" customWidth="1"/>
    <col min="3846" max="3846" width="11.7109375" style="650" customWidth="1"/>
    <col min="3847" max="4096" width="9.140625" style="650"/>
    <col min="4097" max="4097" width="4" style="650" customWidth="1"/>
    <col min="4098" max="4098" width="46.85546875" style="650" customWidth="1"/>
    <col min="4099" max="4099" width="7.5703125" style="650" customWidth="1"/>
    <col min="4100" max="4100" width="8.28515625" style="650" customWidth="1"/>
    <col min="4101" max="4101" width="10.7109375" style="650" customWidth="1"/>
    <col min="4102" max="4102" width="11.7109375" style="650" customWidth="1"/>
    <col min="4103" max="4352" width="9.140625" style="650"/>
    <col min="4353" max="4353" width="4" style="650" customWidth="1"/>
    <col min="4354" max="4354" width="46.85546875" style="650" customWidth="1"/>
    <col min="4355" max="4355" width="7.5703125" style="650" customWidth="1"/>
    <col min="4356" max="4356" width="8.28515625" style="650" customWidth="1"/>
    <col min="4357" max="4357" width="10.7109375" style="650" customWidth="1"/>
    <col min="4358" max="4358" width="11.7109375" style="650" customWidth="1"/>
    <col min="4359" max="4608" width="9.140625" style="650"/>
    <col min="4609" max="4609" width="4" style="650" customWidth="1"/>
    <col min="4610" max="4610" width="46.85546875" style="650" customWidth="1"/>
    <col min="4611" max="4611" width="7.5703125" style="650" customWidth="1"/>
    <col min="4612" max="4612" width="8.28515625" style="650" customWidth="1"/>
    <col min="4613" max="4613" width="10.7109375" style="650" customWidth="1"/>
    <col min="4614" max="4614" width="11.7109375" style="650" customWidth="1"/>
    <col min="4615" max="4864" width="9.140625" style="650"/>
    <col min="4865" max="4865" width="4" style="650" customWidth="1"/>
    <col min="4866" max="4866" width="46.85546875" style="650" customWidth="1"/>
    <col min="4867" max="4867" width="7.5703125" style="650" customWidth="1"/>
    <col min="4868" max="4868" width="8.28515625" style="650" customWidth="1"/>
    <col min="4869" max="4869" width="10.7109375" style="650" customWidth="1"/>
    <col min="4870" max="4870" width="11.7109375" style="650" customWidth="1"/>
    <col min="4871" max="5120" width="9.140625" style="650"/>
    <col min="5121" max="5121" width="4" style="650" customWidth="1"/>
    <col min="5122" max="5122" width="46.85546875" style="650" customWidth="1"/>
    <col min="5123" max="5123" width="7.5703125" style="650" customWidth="1"/>
    <col min="5124" max="5124" width="8.28515625" style="650" customWidth="1"/>
    <col min="5125" max="5125" width="10.7109375" style="650" customWidth="1"/>
    <col min="5126" max="5126" width="11.7109375" style="650" customWidth="1"/>
    <col min="5127" max="5376" width="9.140625" style="650"/>
    <col min="5377" max="5377" width="4" style="650" customWidth="1"/>
    <col min="5378" max="5378" width="46.85546875" style="650" customWidth="1"/>
    <col min="5379" max="5379" width="7.5703125" style="650" customWidth="1"/>
    <col min="5380" max="5380" width="8.28515625" style="650" customWidth="1"/>
    <col min="5381" max="5381" width="10.7109375" style="650" customWidth="1"/>
    <col min="5382" max="5382" width="11.7109375" style="650" customWidth="1"/>
    <col min="5383" max="5632" width="9.140625" style="650"/>
    <col min="5633" max="5633" width="4" style="650" customWidth="1"/>
    <col min="5634" max="5634" width="46.85546875" style="650" customWidth="1"/>
    <col min="5635" max="5635" width="7.5703125" style="650" customWidth="1"/>
    <col min="5636" max="5636" width="8.28515625" style="650" customWidth="1"/>
    <col min="5637" max="5637" width="10.7109375" style="650" customWidth="1"/>
    <col min="5638" max="5638" width="11.7109375" style="650" customWidth="1"/>
    <col min="5639" max="5888" width="9.140625" style="650"/>
    <col min="5889" max="5889" width="4" style="650" customWidth="1"/>
    <col min="5890" max="5890" width="46.85546875" style="650" customWidth="1"/>
    <col min="5891" max="5891" width="7.5703125" style="650" customWidth="1"/>
    <col min="5892" max="5892" width="8.28515625" style="650" customWidth="1"/>
    <col min="5893" max="5893" width="10.7109375" style="650" customWidth="1"/>
    <col min="5894" max="5894" width="11.7109375" style="650" customWidth="1"/>
    <col min="5895" max="6144" width="9.140625" style="650"/>
    <col min="6145" max="6145" width="4" style="650" customWidth="1"/>
    <col min="6146" max="6146" width="46.85546875" style="650" customWidth="1"/>
    <col min="6147" max="6147" width="7.5703125" style="650" customWidth="1"/>
    <col min="6148" max="6148" width="8.28515625" style="650" customWidth="1"/>
    <col min="6149" max="6149" width="10.7109375" style="650" customWidth="1"/>
    <col min="6150" max="6150" width="11.7109375" style="650" customWidth="1"/>
    <col min="6151" max="6400" width="9.140625" style="650"/>
    <col min="6401" max="6401" width="4" style="650" customWidth="1"/>
    <col min="6402" max="6402" width="46.85546875" style="650" customWidth="1"/>
    <col min="6403" max="6403" width="7.5703125" style="650" customWidth="1"/>
    <col min="6404" max="6404" width="8.28515625" style="650" customWidth="1"/>
    <col min="6405" max="6405" width="10.7109375" style="650" customWidth="1"/>
    <col min="6406" max="6406" width="11.7109375" style="650" customWidth="1"/>
    <col min="6407" max="6656" width="9.140625" style="650"/>
    <col min="6657" max="6657" width="4" style="650" customWidth="1"/>
    <col min="6658" max="6658" width="46.85546875" style="650" customWidth="1"/>
    <col min="6659" max="6659" width="7.5703125" style="650" customWidth="1"/>
    <col min="6660" max="6660" width="8.28515625" style="650" customWidth="1"/>
    <col min="6661" max="6661" width="10.7109375" style="650" customWidth="1"/>
    <col min="6662" max="6662" width="11.7109375" style="650" customWidth="1"/>
    <col min="6663" max="6912" width="9.140625" style="650"/>
    <col min="6913" max="6913" width="4" style="650" customWidth="1"/>
    <col min="6914" max="6914" width="46.85546875" style="650" customWidth="1"/>
    <col min="6915" max="6915" width="7.5703125" style="650" customWidth="1"/>
    <col min="6916" max="6916" width="8.28515625" style="650" customWidth="1"/>
    <col min="6917" max="6917" width="10.7109375" style="650" customWidth="1"/>
    <col min="6918" max="6918" width="11.7109375" style="650" customWidth="1"/>
    <col min="6919" max="7168" width="9.140625" style="650"/>
    <col min="7169" max="7169" width="4" style="650" customWidth="1"/>
    <col min="7170" max="7170" width="46.85546875" style="650" customWidth="1"/>
    <col min="7171" max="7171" width="7.5703125" style="650" customWidth="1"/>
    <col min="7172" max="7172" width="8.28515625" style="650" customWidth="1"/>
    <col min="7173" max="7173" width="10.7109375" style="650" customWidth="1"/>
    <col min="7174" max="7174" width="11.7109375" style="650" customWidth="1"/>
    <col min="7175" max="7424" width="9.140625" style="650"/>
    <col min="7425" max="7425" width="4" style="650" customWidth="1"/>
    <col min="7426" max="7426" width="46.85546875" style="650" customWidth="1"/>
    <col min="7427" max="7427" width="7.5703125" style="650" customWidth="1"/>
    <col min="7428" max="7428" width="8.28515625" style="650" customWidth="1"/>
    <col min="7429" max="7429" width="10.7109375" style="650" customWidth="1"/>
    <col min="7430" max="7430" width="11.7109375" style="650" customWidth="1"/>
    <col min="7431" max="7680" width="9.140625" style="650"/>
    <col min="7681" max="7681" width="4" style="650" customWidth="1"/>
    <col min="7682" max="7682" width="46.85546875" style="650" customWidth="1"/>
    <col min="7683" max="7683" width="7.5703125" style="650" customWidth="1"/>
    <col min="7684" max="7684" width="8.28515625" style="650" customWidth="1"/>
    <col min="7685" max="7685" width="10.7109375" style="650" customWidth="1"/>
    <col min="7686" max="7686" width="11.7109375" style="650" customWidth="1"/>
    <col min="7687" max="7936" width="9.140625" style="650"/>
    <col min="7937" max="7937" width="4" style="650" customWidth="1"/>
    <col min="7938" max="7938" width="46.85546875" style="650" customWidth="1"/>
    <col min="7939" max="7939" width="7.5703125" style="650" customWidth="1"/>
    <col min="7940" max="7940" width="8.28515625" style="650" customWidth="1"/>
    <col min="7941" max="7941" width="10.7109375" style="650" customWidth="1"/>
    <col min="7942" max="7942" width="11.7109375" style="650" customWidth="1"/>
    <col min="7943" max="8192" width="9.140625" style="650"/>
    <col min="8193" max="8193" width="4" style="650" customWidth="1"/>
    <col min="8194" max="8194" width="46.85546875" style="650" customWidth="1"/>
    <col min="8195" max="8195" width="7.5703125" style="650" customWidth="1"/>
    <col min="8196" max="8196" width="8.28515625" style="650" customWidth="1"/>
    <col min="8197" max="8197" width="10.7109375" style="650" customWidth="1"/>
    <col min="8198" max="8198" width="11.7109375" style="650" customWidth="1"/>
    <col min="8199" max="8448" width="9.140625" style="650"/>
    <col min="8449" max="8449" width="4" style="650" customWidth="1"/>
    <col min="8450" max="8450" width="46.85546875" style="650" customWidth="1"/>
    <col min="8451" max="8451" width="7.5703125" style="650" customWidth="1"/>
    <col min="8452" max="8452" width="8.28515625" style="650" customWidth="1"/>
    <col min="8453" max="8453" width="10.7109375" style="650" customWidth="1"/>
    <col min="8454" max="8454" width="11.7109375" style="650" customWidth="1"/>
    <col min="8455" max="8704" width="9.140625" style="650"/>
    <col min="8705" max="8705" width="4" style="650" customWidth="1"/>
    <col min="8706" max="8706" width="46.85546875" style="650" customWidth="1"/>
    <col min="8707" max="8707" width="7.5703125" style="650" customWidth="1"/>
    <col min="8708" max="8708" width="8.28515625" style="650" customWidth="1"/>
    <col min="8709" max="8709" width="10.7109375" style="650" customWidth="1"/>
    <col min="8710" max="8710" width="11.7109375" style="650" customWidth="1"/>
    <col min="8711" max="8960" width="9.140625" style="650"/>
    <col min="8961" max="8961" width="4" style="650" customWidth="1"/>
    <col min="8962" max="8962" width="46.85546875" style="650" customWidth="1"/>
    <col min="8963" max="8963" width="7.5703125" style="650" customWidth="1"/>
    <col min="8964" max="8964" width="8.28515625" style="650" customWidth="1"/>
    <col min="8965" max="8965" width="10.7109375" style="650" customWidth="1"/>
    <col min="8966" max="8966" width="11.7109375" style="650" customWidth="1"/>
    <col min="8967" max="9216" width="9.140625" style="650"/>
    <col min="9217" max="9217" width="4" style="650" customWidth="1"/>
    <col min="9218" max="9218" width="46.85546875" style="650" customWidth="1"/>
    <col min="9219" max="9219" width="7.5703125" style="650" customWidth="1"/>
    <col min="9220" max="9220" width="8.28515625" style="650" customWidth="1"/>
    <col min="9221" max="9221" width="10.7109375" style="650" customWidth="1"/>
    <col min="9222" max="9222" width="11.7109375" style="650" customWidth="1"/>
    <col min="9223" max="9472" width="9.140625" style="650"/>
    <col min="9473" max="9473" width="4" style="650" customWidth="1"/>
    <col min="9474" max="9474" width="46.85546875" style="650" customWidth="1"/>
    <col min="9475" max="9475" width="7.5703125" style="650" customWidth="1"/>
    <col min="9476" max="9476" width="8.28515625" style="650" customWidth="1"/>
    <col min="9477" max="9477" width="10.7109375" style="650" customWidth="1"/>
    <col min="9478" max="9478" width="11.7109375" style="650" customWidth="1"/>
    <col min="9479" max="9728" width="9.140625" style="650"/>
    <col min="9729" max="9729" width="4" style="650" customWidth="1"/>
    <col min="9730" max="9730" width="46.85546875" style="650" customWidth="1"/>
    <col min="9731" max="9731" width="7.5703125" style="650" customWidth="1"/>
    <col min="9732" max="9732" width="8.28515625" style="650" customWidth="1"/>
    <col min="9733" max="9733" width="10.7109375" style="650" customWidth="1"/>
    <col min="9734" max="9734" width="11.7109375" style="650" customWidth="1"/>
    <col min="9735" max="9984" width="9.140625" style="650"/>
    <col min="9985" max="9985" width="4" style="650" customWidth="1"/>
    <col min="9986" max="9986" width="46.85546875" style="650" customWidth="1"/>
    <col min="9987" max="9987" width="7.5703125" style="650" customWidth="1"/>
    <col min="9988" max="9988" width="8.28515625" style="650" customWidth="1"/>
    <col min="9989" max="9989" width="10.7109375" style="650" customWidth="1"/>
    <col min="9990" max="9990" width="11.7109375" style="650" customWidth="1"/>
    <col min="9991" max="10240" width="9.140625" style="650"/>
    <col min="10241" max="10241" width="4" style="650" customWidth="1"/>
    <col min="10242" max="10242" width="46.85546875" style="650" customWidth="1"/>
    <col min="10243" max="10243" width="7.5703125" style="650" customWidth="1"/>
    <col min="10244" max="10244" width="8.28515625" style="650" customWidth="1"/>
    <col min="10245" max="10245" width="10.7109375" style="650" customWidth="1"/>
    <col min="10246" max="10246" width="11.7109375" style="650" customWidth="1"/>
    <col min="10247" max="10496" width="9.140625" style="650"/>
    <col min="10497" max="10497" width="4" style="650" customWidth="1"/>
    <col min="10498" max="10498" width="46.85546875" style="650" customWidth="1"/>
    <col min="10499" max="10499" width="7.5703125" style="650" customWidth="1"/>
    <col min="10500" max="10500" width="8.28515625" style="650" customWidth="1"/>
    <col min="10501" max="10501" width="10.7109375" style="650" customWidth="1"/>
    <col min="10502" max="10502" width="11.7109375" style="650" customWidth="1"/>
    <col min="10503" max="10752" width="9.140625" style="650"/>
    <col min="10753" max="10753" width="4" style="650" customWidth="1"/>
    <col min="10754" max="10754" width="46.85546875" style="650" customWidth="1"/>
    <col min="10755" max="10755" width="7.5703125" style="650" customWidth="1"/>
    <col min="10756" max="10756" width="8.28515625" style="650" customWidth="1"/>
    <col min="10757" max="10757" width="10.7109375" style="650" customWidth="1"/>
    <col min="10758" max="10758" width="11.7109375" style="650" customWidth="1"/>
    <col min="10759" max="11008" width="9.140625" style="650"/>
    <col min="11009" max="11009" width="4" style="650" customWidth="1"/>
    <col min="11010" max="11010" width="46.85546875" style="650" customWidth="1"/>
    <col min="11011" max="11011" width="7.5703125" style="650" customWidth="1"/>
    <col min="11012" max="11012" width="8.28515625" style="650" customWidth="1"/>
    <col min="11013" max="11013" width="10.7109375" style="650" customWidth="1"/>
    <col min="11014" max="11014" width="11.7109375" style="650" customWidth="1"/>
    <col min="11015" max="11264" width="9.140625" style="650"/>
    <col min="11265" max="11265" width="4" style="650" customWidth="1"/>
    <col min="11266" max="11266" width="46.85546875" style="650" customWidth="1"/>
    <col min="11267" max="11267" width="7.5703125" style="650" customWidth="1"/>
    <col min="11268" max="11268" width="8.28515625" style="650" customWidth="1"/>
    <col min="11269" max="11269" width="10.7109375" style="650" customWidth="1"/>
    <col min="11270" max="11270" width="11.7109375" style="650" customWidth="1"/>
    <col min="11271" max="11520" width="9.140625" style="650"/>
    <col min="11521" max="11521" width="4" style="650" customWidth="1"/>
    <col min="11522" max="11522" width="46.85546875" style="650" customWidth="1"/>
    <col min="11523" max="11523" width="7.5703125" style="650" customWidth="1"/>
    <col min="11524" max="11524" width="8.28515625" style="650" customWidth="1"/>
    <col min="11525" max="11525" width="10.7109375" style="650" customWidth="1"/>
    <col min="11526" max="11526" width="11.7109375" style="650" customWidth="1"/>
    <col min="11527" max="11776" width="9.140625" style="650"/>
    <col min="11777" max="11777" width="4" style="650" customWidth="1"/>
    <col min="11778" max="11778" width="46.85546875" style="650" customWidth="1"/>
    <col min="11779" max="11779" width="7.5703125" style="650" customWidth="1"/>
    <col min="11780" max="11780" width="8.28515625" style="650" customWidth="1"/>
    <col min="11781" max="11781" width="10.7109375" style="650" customWidth="1"/>
    <col min="11782" max="11782" width="11.7109375" style="650" customWidth="1"/>
    <col min="11783" max="12032" width="9.140625" style="650"/>
    <col min="12033" max="12033" width="4" style="650" customWidth="1"/>
    <col min="12034" max="12034" width="46.85546875" style="650" customWidth="1"/>
    <col min="12035" max="12035" width="7.5703125" style="650" customWidth="1"/>
    <col min="12036" max="12036" width="8.28515625" style="650" customWidth="1"/>
    <col min="12037" max="12037" width="10.7109375" style="650" customWidth="1"/>
    <col min="12038" max="12038" width="11.7109375" style="650" customWidth="1"/>
    <col min="12039" max="12288" width="9.140625" style="650"/>
    <col min="12289" max="12289" width="4" style="650" customWidth="1"/>
    <col min="12290" max="12290" width="46.85546875" style="650" customWidth="1"/>
    <col min="12291" max="12291" width="7.5703125" style="650" customWidth="1"/>
    <col min="12292" max="12292" width="8.28515625" style="650" customWidth="1"/>
    <col min="12293" max="12293" width="10.7109375" style="650" customWidth="1"/>
    <col min="12294" max="12294" width="11.7109375" style="650" customWidth="1"/>
    <col min="12295" max="12544" width="9.140625" style="650"/>
    <col min="12545" max="12545" width="4" style="650" customWidth="1"/>
    <col min="12546" max="12546" width="46.85546875" style="650" customWidth="1"/>
    <col min="12547" max="12547" width="7.5703125" style="650" customWidth="1"/>
    <col min="12548" max="12548" width="8.28515625" style="650" customWidth="1"/>
    <col min="12549" max="12549" width="10.7109375" style="650" customWidth="1"/>
    <col min="12550" max="12550" width="11.7109375" style="650" customWidth="1"/>
    <col min="12551" max="12800" width="9.140625" style="650"/>
    <col min="12801" max="12801" width="4" style="650" customWidth="1"/>
    <col min="12802" max="12802" width="46.85546875" style="650" customWidth="1"/>
    <col min="12803" max="12803" width="7.5703125" style="650" customWidth="1"/>
    <col min="12804" max="12804" width="8.28515625" style="650" customWidth="1"/>
    <col min="12805" max="12805" width="10.7109375" style="650" customWidth="1"/>
    <col min="12806" max="12806" width="11.7109375" style="650" customWidth="1"/>
    <col min="12807" max="13056" width="9.140625" style="650"/>
    <col min="13057" max="13057" width="4" style="650" customWidth="1"/>
    <col min="13058" max="13058" width="46.85546875" style="650" customWidth="1"/>
    <col min="13059" max="13059" width="7.5703125" style="650" customWidth="1"/>
    <col min="13060" max="13060" width="8.28515625" style="650" customWidth="1"/>
    <col min="13061" max="13061" width="10.7109375" style="650" customWidth="1"/>
    <col min="13062" max="13062" width="11.7109375" style="650" customWidth="1"/>
    <col min="13063" max="13312" width="9.140625" style="650"/>
    <col min="13313" max="13313" width="4" style="650" customWidth="1"/>
    <col min="13314" max="13314" width="46.85546875" style="650" customWidth="1"/>
    <col min="13315" max="13315" width="7.5703125" style="650" customWidth="1"/>
    <col min="13316" max="13316" width="8.28515625" style="650" customWidth="1"/>
    <col min="13317" max="13317" width="10.7109375" style="650" customWidth="1"/>
    <col min="13318" max="13318" width="11.7109375" style="650" customWidth="1"/>
    <col min="13319" max="13568" width="9.140625" style="650"/>
    <col min="13569" max="13569" width="4" style="650" customWidth="1"/>
    <col min="13570" max="13570" width="46.85546875" style="650" customWidth="1"/>
    <col min="13571" max="13571" width="7.5703125" style="650" customWidth="1"/>
    <col min="13572" max="13572" width="8.28515625" style="650" customWidth="1"/>
    <col min="13573" max="13573" width="10.7109375" style="650" customWidth="1"/>
    <col min="13574" max="13574" width="11.7109375" style="650" customWidth="1"/>
    <col min="13575" max="13824" width="9.140625" style="650"/>
    <col min="13825" max="13825" width="4" style="650" customWidth="1"/>
    <col min="13826" max="13826" width="46.85546875" style="650" customWidth="1"/>
    <col min="13827" max="13827" width="7.5703125" style="650" customWidth="1"/>
    <col min="13828" max="13828" width="8.28515625" style="650" customWidth="1"/>
    <col min="13829" max="13829" width="10.7109375" style="650" customWidth="1"/>
    <col min="13830" max="13830" width="11.7109375" style="650" customWidth="1"/>
    <col min="13831" max="14080" width="9.140625" style="650"/>
    <col min="14081" max="14081" width="4" style="650" customWidth="1"/>
    <col min="14082" max="14082" width="46.85546875" style="650" customWidth="1"/>
    <col min="14083" max="14083" width="7.5703125" style="650" customWidth="1"/>
    <col min="14084" max="14084" width="8.28515625" style="650" customWidth="1"/>
    <col min="14085" max="14085" width="10.7109375" style="650" customWidth="1"/>
    <col min="14086" max="14086" width="11.7109375" style="650" customWidth="1"/>
    <col min="14087" max="14336" width="9.140625" style="650"/>
    <col min="14337" max="14337" width="4" style="650" customWidth="1"/>
    <col min="14338" max="14338" width="46.85546875" style="650" customWidth="1"/>
    <col min="14339" max="14339" width="7.5703125" style="650" customWidth="1"/>
    <col min="14340" max="14340" width="8.28515625" style="650" customWidth="1"/>
    <col min="14341" max="14341" width="10.7109375" style="650" customWidth="1"/>
    <col min="14342" max="14342" width="11.7109375" style="650" customWidth="1"/>
    <col min="14343" max="14592" width="9.140625" style="650"/>
    <col min="14593" max="14593" width="4" style="650" customWidth="1"/>
    <col min="14594" max="14594" width="46.85546875" style="650" customWidth="1"/>
    <col min="14595" max="14595" width="7.5703125" style="650" customWidth="1"/>
    <col min="14596" max="14596" width="8.28515625" style="650" customWidth="1"/>
    <col min="14597" max="14597" width="10.7109375" style="650" customWidth="1"/>
    <col min="14598" max="14598" width="11.7109375" style="650" customWidth="1"/>
    <col min="14599" max="14848" width="9.140625" style="650"/>
    <col min="14849" max="14849" width="4" style="650" customWidth="1"/>
    <col min="14850" max="14850" width="46.85546875" style="650" customWidth="1"/>
    <col min="14851" max="14851" width="7.5703125" style="650" customWidth="1"/>
    <col min="14852" max="14852" width="8.28515625" style="650" customWidth="1"/>
    <col min="14853" max="14853" width="10.7109375" style="650" customWidth="1"/>
    <col min="14854" max="14854" width="11.7109375" style="650" customWidth="1"/>
    <col min="14855" max="15104" width="9.140625" style="650"/>
    <col min="15105" max="15105" width="4" style="650" customWidth="1"/>
    <col min="15106" max="15106" width="46.85546875" style="650" customWidth="1"/>
    <col min="15107" max="15107" width="7.5703125" style="650" customWidth="1"/>
    <col min="15108" max="15108" width="8.28515625" style="650" customWidth="1"/>
    <col min="15109" max="15109" width="10.7109375" style="650" customWidth="1"/>
    <col min="15110" max="15110" width="11.7109375" style="650" customWidth="1"/>
    <col min="15111" max="15360" width="9.140625" style="650"/>
    <col min="15361" max="15361" width="4" style="650" customWidth="1"/>
    <col min="15362" max="15362" width="46.85546875" style="650" customWidth="1"/>
    <col min="15363" max="15363" width="7.5703125" style="650" customWidth="1"/>
    <col min="15364" max="15364" width="8.28515625" style="650" customWidth="1"/>
    <col min="15365" max="15365" width="10.7109375" style="650" customWidth="1"/>
    <col min="15366" max="15366" width="11.7109375" style="650" customWidth="1"/>
    <col min="15367" max="15616" width="9.140625" style="650"/>
    <col min="15617" max="15617" width="4" style="650" customWidth="1"/>
    <col min="15618" max="15618" width="46.85546875" style="650" customWidth="1"/>
    <col min="15619" max="15619" width="7.5703125" style="650" customWidth="1"/>
    <col min="15620" max="15620" width="8.28515625" style="650" customWidth="1"/>
    <col min="15621" max="15621" width="10.7109375" style="650" customWidth="1"/>
    <col min="15622" max="15622" width="11.7109375" style="650" customWidth="1"/>
    <col min="15623" max="15872" width="9.140625" style="650"/>
    <col min="15873" max="15873" width="4" style="650" customWidth="1"/>
    <col min="15874" max="15874" width="46.85546875" style="650" customWidth="1"/>
    <col min="15875" max="15875" width="7.5703125" style="650" customWidth="1"/>
    <col min="15876" max="15876" width="8.28515625" style="650" customWidth="1"/>
    <col min="15877" max="15877" width="10.7109375" style="650" customWidth="1"/>
    <col min="15878" max="15878" width="11.7109375" style="650" customWidth="1"/>
    <col min="15879" max="16128" width="9.140625" style="650"/>
    <col min="16129" max="16129" width="4" style="650" customWidth="1"/>
    <col min="16130" max="16130" width="46.85546875" style="650" customWidth="1"/>
    <col min="16131" max="16131" width="7.5703125" style="650" customWidth="1"/>
    <col min="16132" max="16132" width="8.28515625" style="650" customWidth="1"/>
    <col min="16133" max="16133" width="10.7109375" style="650" customWidth="1"/>
    <col min="16134" max="16134" width="11.7109375" style="650" customWidth="1"/>
    <col min="16135" max="16384" width="9.140625" style="650"/>
  </cols>
  <sheetData>
    <row r="1" spans="1:6" s="505" customFormat="1">
      <c r="A1" s="500"/>
      <c r="B1" s="501" t="str">
        <f>'REKAP ST_INSTAL '!B1</f>
        <v xml:space="preserve">PROJEKTANTSKI PREDRAČUN S PREDIZMERAMI </v>
      </c>
      <c r="C1" s="650"/>
      <c r="D1" s="653"/>
      <c r="E1" s="653"/>
      <c r="F1" s="833"/>
    </row>
    <row r="2" spans="1:6" s="505" customFormat="1">
      <c r="A2" s="500"/>
      <c r="B2" s="501"/>
      <c r="C2" s="650"/>
      <c r="D2" s="653"/>
      <c r="E2" s="653"/>
      <c r="F2" s="834"/>
    </row>
    <row r="3" spans="1:6" s="505" customFormat="1">
      <c r="A3" s="500"/>
      <c r="B3" s="501"/>
      <c r="C3" s="650"/>
      <c r="D3" s="653"/>
      <c r="E3" s="653"/>
      <c r="F3" s="834"/>
    </row>
    <row r="4" spans="1:6" s="505" customFormat="1">
      <c r="A4" s="507"/>
      <c r="B4" s="508" t="s">
        <v>1079</v>
      </c>
      <c r="C4" s="652"/>
      <c r="D4" s="654"/>
      <c r="E4" s="835"/>
      <c r="F4" s="836"/>
    </row>
    <row r="5" spans="1:6" s="505" customFormat="1">
      <c r="A5" s="507"/>
      <c r="B5" s="511" t="str">
        <f>'REKAP ST_INSTAL '!C4</f>
        <v xml:space="preserve">OBČINA MORAVSKE TOPLICE
</v>
      </c>
      <c r="C5" s="652"/>
      <c r="D5" s="654"/>
      <c r="E5" s="835"/>
      <c r="F5" s="836"/>
    </row>
    <row r="6" spans="1:6" s="505" customFormat="1">
      <c r="A6" s="507"/>
      <c r="B6" s="511" t="str">
        <f>'REKAP ST_INSTAL '!C5</f>
        <v>Krajnčeva ulica 3, Moravske Toplice</v>
      </c>
      <c r="C6" s="652"/>
      <c r="D6" s="654"/>
      <c r="E6" s="835"/>
      <c r="F6" s="836"/>
    </row>
    <row r="7" spans="1:6" s="505" customFormat="1">
      <c r="A7" s="507"/>
      <c r="B7" s="511" t="str">
        <f>'REKAP ST_INSTAL '!C6</f>
        <v>9226 Moravske Toplice</v>
      </c>
      <c r="C7" s="652"/>
      <c r="D7" s="654"/>
      <c r="E7" s="835"/>
      <c r="F7" s="836"/>
    </row>
    <row r="8" spans="1:6" s="505" customFormat="1">
      <c r="A8" s="507"/>
      <c r="B8" s="512"/>
      <c r="C8" s="652"/>
      <c r="D8" s="654"/>
      <c r="E8" s="835"/>
      <c r="F8" s="836"/>
    </row>
    <row r="9" spans="1:6" s="505" customFormat="1">
      <c r="A9" s="507"/>
      <c r="B9" s="508" t="s">
        <v>1114</v>
      </c>
      <c r="C9" s="652"/>
      <c r="D9" s="654"/>
      <c r="E9" s="835"/>
      <c r="F9" s="836"/>
    </row>
    <row r="10" spans="1:6" s="505" customFormat="1">
      <c r="A10" s="507"/>
      <c r="B10" s="511" t="str">
        <f>'REKAP ST_INSTAL '!C8</f>
        <v>PRENOVA PRITLIČJA
	ZDRAVSTVENE POSTAJE MARTJANCI</v>
      </c>
      <c r="C10" s="652"/>
      <c r="D10" s="654"/>
      <c r="E10" s="835"/>
      <c r="F10" s="836"/>
    </row>
    <row r="11" spans="1:6" s="505" customFormat="1">
      <c r="A11" s="507"/>
      <c r="B11" s="511"/>
      <c r="C11" s="652"/>
      <c r="D11" s="654"/>
      <c r="E11" s="835"/>
      <c r="F11" s="836"/>
    </row>
    <row r="12" spans="1:6" s="505" customFormat="1">
      <c r="A12" s="507"/>
      <c r="B12" s="511"/>
      <c r="C12" s="652"/>
      <c r="D12" s="654"/>
      <c r="E12" s="835"/>
      <c r="F12" s="836"/>
    </row>
    <row r="13" spans="1:6" s="505" customFormat="1">
      <c r="A13" s="507"/>
      <c r="B13" s="508" t="s">
        <v>1115</v>
      </c>
      <c r="C13" s="652"/>
      <c r="D13" s="654"/>
      <c r="E13" s="835"/>
      <c r="F13" s="836"/>
    </row>
    <row r="14" spans="1:6" s="505" customFormat="1">
      <c r="A14" s="507"/>
      <c r="B14" s="512" t="s">
        <v>1086</v>
      </c>
      <c r="C14" s="652"/>
      <c r="D14" s="654"/>
      <c r="E14" s="835"/>
      <c r="F14" s="836"/>
    </row>
    <row r="15" spans="1:6" s="505" customFormat="1">
      <c r="A15" s="507"/>
      <c r="B15" s="508"/>
      <c r="C15" s="652"/>
      <c r="D15" s="654"/>
      <c r="E15" s="835"/>
      <c r="F15" s="836"/>
    </row>
    <row r="16" spans="1:6" s="505" customFormat="1">
      <c r="A16" s="507"/>
      <c r="B16" s="508" t="s">
        <v>1116</v>
      </c>
      <c r="C16" s="652"/>
      <c r="D16" s="654"/>
      <c r="E16" s="835"/>
      <c r="F16" s="836"/>
    </row>
    <row r="17" spans="1:6" s="505" customFormat="1">
      <c r="A17" s="507"/>
      <c r="B17" s="512" t="s">
        <v>1088</v>
      </c>
      <c r="C17" s="652"/>
      <c r="D17" s="654"/>
      <c r="E17" s="835"/>
      <c r="F17" s="836"/>
    </row>
    <row r="18" spans="1:6" s="505" customFormat="1">
      <c r="A18" s="507"/>
      <c r="B18" s="512"/>
      <c r="C18" s="652"/>
      <c r="D18" s="654"/>
      <c r="E18" s="835"/>
      <c r="F18" s="836"/>
    </row>
    <row r="19" spans="1:6" s="505" customFormat="1">
      <c r="A19" s="507"/>
      <c r="B19" s="508" t="s">
        <v>1118</v>
      </c>
      <c r="C19" s="652"/>
      <c r="D19" s="654"/>
      <c r="E19" s="835"/>
      <c r="F19" s="836"/>
    </row>
    <row r="20" spans="1:6" s="505" customFormat="1">
      <c r="A20" s="507"/>
      <c r="B20" s="512" t="str">
        <f>'REKAP ST_INSTAL '!C15</f>
        <v>PD-13/25</v>
      </c>
      <c r="C20" s="652"/>
      <c r="D20" s="654"/>
      <c r="E20" s="835"/>
      <c r="F20" s="836"/>
    </row>
    <row r="21" spans="1:6" s="505" customFormat="1">
      <c r="A21" s="507"/>
      <c r="B21" s="513"/>
      <c r="C21" s="652"/>
      <c r="D21" s="654"/>
      <c r="E21" s="835"/>
      <c r="F21" s="836"/>
    </row>
    <row r="22" spans="1:6" s="505" customFormat="1">
      <c r="A22" s="507"/>
      <c r="B22" s="514" t="s">
        <v>1091</v>
      </c>
      <c r="C22" s="652"/>
      <c r="D22" s="654"/>
      <c r="E22" s="835"/>
      <c r="F22" s="836"/>
    </row>
    <row r="23" spans="1:6" s="505" customFormat="1">
      <c r="A23" s="507"/>
      <c r="B23" s="513"/>
      <c r="C23" s="652"/>
      <c r="D23" s="654"/>
      <c r="E23" s="835"/>
      <c r="F23" s="836"/>
    </row>
    <row r="24" spans="1:6" s="505" customFormat="1">
      <c r="A24" s="507"/>
      <c r="B24" s="514"/>
      <c r="C24" s="655"/>
      <c r="D24" s="654"/>
      <c r="E24" s="837"/>
      <c r="F24" s="836"/>
    </row>
    <row r="25" spans="1:6" s="505" customFormat="1">
      <c r="A25" s="838" t="s">
        <v>1695</v>
      </c>
      <c r="B25" s="514" t="s">
        <v>1099</v>
      </c>
      <c r="C25" s="655"/>
      <c r="D25" s="654"/>
      <c r="E25" s="837"/>
      <c r="F25" s="836"/>
    </row>
    <row r="26" spans="1:6" s="505" customFormat="1">
      <c r="A26" s="507"/>
      <c r="B26" s="516"/>
      <c r="C26" s="655"/>
      <c r="D26" s="654"/>
      <c r="E26" s="837"/>
      <c r="F26" s="836"/>
    </row>
    <row r="27" spans="1:6" s="505" customFormat="1">
      <c r="A27" s="507"/>
      <c r="B27" s="514"/>
      <c r="C27" s="649"/>
      <c r="D27" s="661"/>
      <c r="E27" s="839"/>
      <c r="F27" s="836"/>
    </row>
    <row r="28" spans="1:6" s="505" customFormat="1">
      <c r="A28" s="651"/>
      <c r="D28" s="840"/>
      <c r="E28" s="840"/>
      <c r="F28" s="836"/>
    </row>
    <row r="29" spans="1:6" s="505" customFormat="1" ht="13.5" thickBot="1">
      <c r="A29" s="838" t="s">
        <v>2</v>
      </c>
      <c r="B29" s="513" t="s">
        <v>1099</v>
      </c>
      <c r="C29" s="652"/>
      <c r="D29" s="654" t="s">
        <v>1092</v>
      </c>
      <c r="E29" s="835"/>
      <c r="F29" s="841">
        <f>F85</f>
        <v>0</v>
      </c>
    </row>
    <row r="30" spans="1:6" s="505" customFormat="1">
      <c r="A30" s="838"/>
      <c r="B30" s="657" t="s">
        <v>1124</v>
      </c>
      <c r="C30" s="658"/>
      <c r="D30" s="659" t="s">
        <v>1092</v>
      </c>
      <c r="E30" s="842"/>
      <c r="F30" s="843">
        <f>SUM(F29)</f>
        <v>0</v>
      </c>
    </row>
    <row r="31" spans="1:6" s="531" customFormat="1" ht="11.25">
      <c r="A31" s="525"/>
      <c r="B31" s="526"/>
      <c r="C31" s="696"/>
      <c r="D31" s="715"/>
      <c r="E31" s="844"/>
      <c r="F31" s="845"/>
    </row>
    <row r="32" spans="1:6" s="535" customFormat="1" ht="11.25">
      <c r="A32" s="525"/>
      <c r="B32" s="526"/>
      <c r="C32" s="596"/>
      <c r="D32" s="664"/>
      <c r="E32" s="846"/>
      <c r="F32" s="847"/>
    </row>
    <row r="33" spans="1:6" s="535" customFormat="1" ht="11.25">
      <c r="A33" s="525"/>
      <c r="B33" s="536"/>
      <c r="C33" s="596"/>
      <c r="D33" s="597"/>
      <c r="E33" s="846"/>
      <c r="F33" s="847"/>
    </row>
    <row r="34" spans="1:6" s="535" customFormat="1" ht="11.25">
      <c r="A34" s="525"/>
      <c r="B34" s="537"/>
      <c r="C34" s="596"/>
      <c r="D34" s="597"/>
      <c r="E34" s="846"/>
      <c r="F34" s="847"/>
    </row>
    <row r="35" spans="1:6" s="535" customFormat="1" ht="11.25">
      <c r="A35" s="525"/>
      <c r="B35" s="526"/>
      <c r="C35" s="596"/>
      <c r="D35" s="597"/>
      <c r="E35" s="846"/>
      <c r="F35" s="847"/>
    </row>
    <row r="36" spans="1:6" s="535" customFormat="1" ht="11.25">
      <c r="A36" s="525"/>
      <c r="B36" s="526"/>
      <c r="C36" s="596"/>
      <c r="D36" s="597"/>
      <c r="E36" s="846"/>
      <c r="F36" s="847"/>
    </row>
    <row r="37" spans="1:6" s="535" customFormat="1" ht="11.25">
      <c r="A37" s="525"/>
      <c r="B37" s="526"/>
      <c r="C37" s="596"/>
      <c r="D37" s="597"/>
      <c r="E37" s="846"/>
      <c r="F37" s="847"/>
    </row>
    <row r="38" spans="1:6" s="535" customFormat="1" ht="11.25">
      <c r="A38" s="525"/>
      <c r="B38" s="526"/>
      <c r="C38" s="596"/>
      <c r="D38" s="597"/>
      <c r="E38" s="846"/>
      <c r="F38" s="847"/>
    </row>
    <row r="39" spans="1:6" s="535" customFormat="1" ht="11.25">
      <c r="A39" s="525"/>
      <c r="B39" s="526"/>
      <c r="C39" s="596"/>
      <c r="D39" s="597"/>
      <c r="E39" s="846"/>
      <c r="F39" s="847"/>
    </row>
    <row r="40" spans="1:6" s="535" customFormat="1" ht="11.25">
      <c r="A40" s="525"/>
      <c r="B40" s="526"/>
      <c r="C40" s="596"/>
      <c r="D40" s="597"/>
      <c r="E40" s="846"/>
      <c r="F40" s="847"/>
    </row>
    <row r="41" spans="1:6" s="535" customFormat="1" ht="11.25">
      <c r="A41" s="525"/>
      <c r="B41" s="526"/>
      <c r="C41" s="596"/>
      <c r="D41" s="597"/>
      <c r="E41" s="846"/>
      <c r="F41" s="847"/>
    </row>
    <row r="42" spans="1:6" s="535" customFormat="1" ht="11.25">
      <c r="A42" s="525"/>
      <c r="B42" s="526"/>
      <c r="C42" s="596"/>
      <c r="D42" s="597"/>
      <c r="E42" s="846"/>
      <c r="F42" s="847"/>
    </row>
    <row r="43" spans="1:6" s="535" customFormat="1" ht="11.25">
      <c r="A43" s="525"/>
      <c r="B43" s="526"/>
      <c r="C43" s="596"/>
      <c r="D43" s="597"/>
      <c r="E43" s="846"/>
      <c r="F43" s="847"/>
    </row>
    <row r="44" spans="1:6" s="535" customFormat="1" ht="11.25">
      <c r="A44" s="525"/>
      <c r="B44" s="526"/>
      <c r="C44" s="596"/>
      <c r="D44" s="597"/>
      <c r="E44" s="846"/>
      <c r="F44" s="847"/>
    </row>
    <row r="45" spans="1:6" s="535" customFormat="1" ht="11.25">
      <c r="A45" s="525"/>
      <c r="B45" s="526"/>
      <c r="C45" s="596"/>
      <c r="D45" s="597"/>
      <c r="E45" s="846"/>
      <c r="F45" s="847"/>
    </row>
    <row r="46" spans="1:6" s="535" customFormat="1" ht="11.25">
      <c r="A46" s="525"/>
      <c r="B46" s="526"/>
      <c r="C46" s="596"/>
      <c r="D46" s="597"/>
      <c r="E46" s="846"/>
      <c r="F46" s="847"/>
    </row>
    <row r="47" spans="1:6" s="531" customFormat="1" ht="11.25">
      <c r="A47" s="525"/>
      <c r="B47" s="526"/>
      <c r="C47" s="596"/>
      <c r="D47" s="597"/>
      <c r="E47" s="846"/>
      <c r="F47" s="845"/>
    </row>
    <row r="48" spans="1:6" s="531" customFormat="1" ht="11.25">
      <c r="A48" s="525"/>
      <c r="B48" s="526"/>
      <c r="C48" s="596"/>
      <c r="D48" s="597"/>
      <c r="E48" s="846"/>
      <c r="F48" s="845"/>
    </row>
    <row r="49" spans="1:6" s="531" customFormat="1" ht="11.25">
      <c r="A49" s="525"/>
      <c r="B49" s="526"/>
      <c r="C49" s="596"/>
      <c r="D49" s="597"/>
      <c r="E49" s="846"/>
      <c r="F49" s="845"/>
    </row>
    <row r="50" spans="1:6" s="531" customFormat="1" ht="11.25">
      <c r="A50" s="525"/>
      <c r="B50" s="526"/>
      <c r="C50" s="596"/>
      <c r="D50" s="597"/>
      <c r="E50" s="846"/>
      <c r="F50" s="845"/>
    </row>
    <row r="51" spans="1:6" s="535" customFormat="1" ht="11.25">
      <c r="A51" s="525"/>
      <c r="B51" s="526"/>
      <c r="C51" s="596"/>
      <c r="D51" s="597"/>
      <c r="E51" s="846"/>
      <c r="F51" s="847"/>
    </row>
    <row r="52" spans="1:6" s="535" customFormat="1" ht="11.25">
      <c r="A52" s="525"/>
      <c r="B52" s="526"/>
      <c r="C52" s="596"/>
      <c r="D52" s="597"/>
      <c r="E52" s="846"/>
      <c r="F52" s="847"/>
    </row>
    <row r="56" spans="1:6" s="535" customFormat="1" ht="11.25">
      <c r="A56" s="525"/>
      <c r="B56" s="537"/>
      <c r="C56" s="596"/>
      <c r="D56" s="597"/>
      <c r="E56" s="846"/>
      <c r="F56" s="847"/>
    </row>
    <row r="57" spans="1:6" s="541" customFormat="1" ht="11.25">
      <c r="A57" s="705"/>
      <c r="B57" s="531"/>
      <c r="D57" s="597"/>
      <c r="E57" s="597"/>
      <c r="F57" s="845"/>
    </row>
    <row r="58" spans="1:6" s="541" customFormat="1" ht="11.25">
      <c r="A58" s="705"/>
      <c r="B58" s="531"/>
      <c r="D58" s="597"/>
      <c r="E58" s="597"/>
      <c r="F58" s="845"/>
    </row>
    <row r="59" spans="1:6" s="535" customFormat="1" ht="11.25">
      <c r="A59" s="525"/>
      <c r="B59" s="531"/>
      <c r="C59" s="596"/>
      <c r="D59" s="597"/>
      <c r="E59" s="846"/>
      <c r="F59" s="847"/>
    </row>
    <row r="60" spans="1:6" s="535" customFormat="1" ht="11.25">
      <c r="A60" s="525"/>
      <c r="B60" s="537"/>
      <c r="C60" s="540"/>
      <c r="D60" s="723"/>
      <c r="E60" s="848"/>
      <c r="F60" s="847"/>
    </row>
    <row r="61" spans="1:6" s="535" customFormat="1" ht="11.25">
      <c r="A61" s="525"/>
      <c r="B61" s="542"/>
      <c r="C61" s="540"/>
      <c r="D61" s="723"/>
      <c r="E61" s="848"/>
      <c r="F61" s="847"/>
    </row>
    <row r="62" spans="1:6" s="541" customFormat="1" ht="11.25">
      <c r="A62" s="705"/>
      <c r="B62" s="531"/>
      <c r="D62" s="597"/>
      <c r="E62" s="597"/>
      <c r="F62" s="845"/>
    </row>
    <row r="63" spans="1:6" s="531" customFormat="1" ht="11.25">
      <c r="A63" s="525"/>
      <c r="B63" s="543" t="s">
        <v>1125</v>
      </c>
      <c r="C63" s="663"/>
      <c r="D63" s="602"/>
      <c r="E63" s="844"/>
      <c r="F63" s="845"/>
    </row>
    <row r="64" spans="1:6" s="531" customFormat="1" ht="11.25">
      <c r="A64" s="525"/>
      <c r="B64" s="537"/>
      <c r="C64" s="663"/>
      <c r="D64" s="602"/>
      <c r="E64" s="849"/>
      <c r="F64" s="845"/>
    </row>
    <row r="65" spans="1:18" s="531" customFormat="1" ht="11.25">
      <c r="A65" s="546"/>
      <c r="B65" s="526"/>
      <c r="C65" s="541"/>
      <c r="D65" s="664"/>
      <c r="E65" s="850"/>
      <c r="F65" s="845"/>
      <c r="G65" s="547"/>
    </row>
    <row r="66" spans="1:18" s="555" customFormat="1" ht="24" customHeight="1">
      <c r="A66" s="548" t="s">
        <v>1126</v>
      </c>
      <c r="B66" s="742" t="s">
        <v>1127</v>
      </c>
      <c r="C66" s="666" t="s">
        <v>1128</v>
      </c>
      <c r="D66" s="667" t="s">
        <v>1129</v>
      </c>
      <c r="E66" s="851" t="s">
        <v>1130</v>
      </c>
      <c r="F66" s="852" t="s">
        <v>1124</v>
      </c>
      <c r="G66" s="554"/>
      <c r="H66" s="554"/>
    </row>
    <row r="67" spans="1:18" s="531" customFormat="1" ht="11.25" customHeight="1">
      <c r="A67" s="853"/>
      <c r="B67" s="670"/>
      <c r="C67" s="670"/>
      <c r="D67" s="670"/>
      <c r="E67" s="670"/>
      <c r="F67" s="854"/>
      <c r="G67" s="561"/>
      <c r="H67" s="561"/>
    </row>
    <row r="68" spans="1:18" s="531" customFormat="1" ht="11.25" customHeight="1">
      <c r="A68" s="535"/>
      <c r="B68" s="562" t="s">
        <v>1131</v>
      </c>
      <c r="C68" s="541"/>
      <c r="D68" s="597"/>
      <c r="E68" s="846"/>
      <c r="F68" s="845"/>
    </row>
    <row r="69" spans="1:18" s="531" customFormat="1" ht="11.25" customHeight="1">
      <c r="A69" s="535"/>
      <c r="B69" s="562"/>
      <c r="C69" s="541"/>
      <c r="D69" s="597"/>
      <c r="E69" s="846"/>
      <c r="F69" s="845"/>
    </row>
    <row r="70" spans="1:18" s="531" customFormat="1" ht="11.25" customHeight="1">
      <c r="A70" s="535"/>
      <c r="B70" s="562"/>
      <c r="C70" s="541"/>
      <c r="D70" s="597"/>
      <c r="E70" s="846"/>
      <c r="F70" s="845"/>
    </row>
    <row r="71" spans="1:18" s="531" customFormat="1" ht="11.25" customHeight="1">
      <c r="A71" s="525"/>
      <c r="B71" s="747" t="s">
        <v>1163</v>
      </c>
      <c r="C71" s="569"/>
      <c r="D71" s="602"/>
      <c r="E71" s="855"/>
      <c r="F71" s="856"/>
      <c r="G71" s="547"/>
    </row>
    <row r="72" spans="1:18" s="531" customFormat="1" ht="11.25" customHeight="1">
      <c r="A72" s="525"/>
      <c r="B72" s="564" t="s">
        <v>1099</v>
      </c>
      <c r="C72" s="569"/>
      <c r="D72" s="602"/>
      <c r="E72" s="855"/>
      <c r="F72" s="856"/>
    </row>
    <row r="73" spans="1:18" s="531" customFormat="1" ht="11.25" customHeight="1">
      <c r="A73" s="525"/>
      <c r="B73" s="564"/>
      <c r="C73" s="569"/>
      <c r="D73" s="602"/>
      <c r="E73" s="855"/>
      <c r="F73" s="856"/>
    </row>
    <row r="74" spans="1:18" s="531" customFormat="1" ht="11.25" customHeight="1">
      <c r="A74" s="525"/>
      <c r="B74" s="564"/>
      <c r="C74" s="569"/>
      <c r="D74" s="602"/>
      <c r="E74" s="849"/>
      <c r="F74" s="845"/>
    </row>
    <row r="75" spans="1:18" s="541" customFormat="1" ht="24" customHeight="1">
      <c r="A75" s="535" t="s">
        <v>2</v>
      </c>
      <c r="B75" s="537" t="s">
        <v>1696</v>
      </c>
      <c r="D75" s="597"/>
      <c r="E75" s="846"/>
      <c r="F75" s="845"/>
      <c r="G75" s="857"/>
      <c r="H75" s="858"/>
      <c r="I75" s="857"/>
      <c r="J75" s="768"/>
      <c r="K75" s="595"/>
      <c r="M75" s="859"/>
      <c r="N75" s="859"/>
      <c r="P75" s="751"/>
      <c r="R75" s="751"/>
    </row>
    <row r="76" spans="1:18" s="541" customFormat="1" ht="11.25" customHeight="1">
      <c r="A76" s="535"/>
      <c r="B76" s="537" t="s">
        <v>1697</v>
      </c>
      <c r="D76" s="597"/>
      <c r="E76" s="846"/>
      <c r="F76" s="845"/>
      <c r="G76" s="857"/>
      <c r="H76" s="858"/>
      <c r="I76" s="858"/>
    </row>
    <row r="77" spans="1:18" s="541" customFormat="1" ht="11.25" customHeight="1">
      <c r="A77" s="535"/>
      <c r="B77" s="537" t="s">
        <v>1700</v>
      </c>
      <c r="C77" s="541" t="s">
        <v>1267</v>
      </c>
      <c r="D77" s="597">
        <v>1</v>
      </c>
      <c r="E77" s="883"/>
      <c r="F77" s="860">
        <f>D77*E77</f>
        <v>0</v>
      </c>
      <c r="G77" s="857"/>
      <c r="H77" s="858"/>
      <c r="I77" s="858"/>
    </row>
    <row r="78" spans="1:18" s="541" customFormat="1" ht="11.25" customHeight="1">
      <c r="A78" s="535"/>
      <c r="B78" s="537"/>
      <c r="D78" s="597"/>
      <c r="E78" s="846"/>
      <c r="F78" s="860"/>
      <c r="G78" s="857"/>
      <c r="H78" s="858"/>
      <c r="I78" s="858"/>
    </row>
    <row r="79" spans="1:18" s="541" customFormat="1" ht="11.25">
      <c r="A79" s="861" t="s">
        <v>35</v>
      </c>
      <c r="B79" s="526" t="s">
        <v>1701</v>
      </c>
      <c r="C79" s="541" t="s">
        <v>1698</v>
      </c>
      <c r="D79" s="602">
        <v>1</v>
      </c>
      <c r="E79" s="884"/>
      <c r="F79" s="856">
        <f>E79*D79</f>
        <v>0</v>
      </c>
      <c r="G79" s="857"/>
      <c r="H79" s="858"/>
      <c r="I79" s="858"/>
    </row>
    <row r="80" spans="1:18" s="541" customFormat="1" ht="11.25">
      <c r="A80" s="861"/>
      <c r="B80" s="526"/>
      <c r="D80" s="602"/>
      <c r="E80" s="855"/>
      <c r="F80" s="856"/>
      <c r="G80" s="857"/>
      <c r="H80" s="858"/>
      <c r="I80" s="858"/>
    </row>
    <row r="81" spans="1:10" s="541" customFormat="1" ht="11.25" customHeight="1">
      <c r="A81" s="535" t="s">
        <v>48</v>
      </c>
      <c r="B81" s="537" t="s">
        <v>1839</v>
      </c>
      <c r="C81" s="541" t="s">
        <v>1699</v>
      </c>
      <c r="D81" s="597">
        <v>5</v>
      </c>
      <c r="E81" s="883"/>
      <c r="F81" s="860">
        <f>D81*E81</f>
        <v>0</v>
      </c>
      <c r="G81" s="857"/>
      <c r="H81" s="858"/>
      <c r="I81" s="858"/>
    </row>
    <row r="82" spans="1:10" s="541" customFormat="1" ht="11.25" customHeight="1">
      <c r="A82" s="535"/>
      <c r="B82" s="595"/>
      <c r="C82" s="685"/>
      <c r="D82" s="715"/>
      <c r="E82" s="844"/>
      <c r="F82" s="863"/>
      <c r="G82" s="857"/>
      <c r="H82" s="858"/>
      <c r="I82" s="858"/>
    </row>
    <row r="83" spans="1:10" s="531" customFormat="1" ht="11.25" customHeight="1">
      <c r="A83" s="525"/>
      <c r="B83" s="564"/>
      <c r="C83" s="569"/>
      <c r="D83" s="602"/>
      <c r="E83" s="849"/>
      <c r="F83" s="845"/>
    </row>
    <row r="84" spans="1:10" s="599" customFormat="1" ht="11.25" customHeight="1">
      <c r="A84" s="525"/>
      <c r="B84" s="643" t="s">
        <v>1099</v>
      </c>
      <c r="C84" s="864"/>
      <c r="D84" s="678"/>
      <c r="E84" s="865"/>
      <c r="F84" s="866"/>
    </row>
    <row r="85" spans="1:10" s="599" customFormat="1" ht="11.25" customHeight="1">
      <c r="A85" s="525"/>
      <c r="B85" s="646" t="s">
        <v>1142</v>
      </c>
      <c r="C85" s="867"/>
      <c r="D85" s="680"/>
      <c r="E85" s="868"/>
      <c r="F85" s="869">
        <f>SUM(F77:F84)</f>
        <v>0</v>
      </c>
    </row>
    <row r="86" spans="1:10" s="531" customFormat="1" ht="11.25" customHeight="1">
      <c r="A86" s="525"/>
      <c r="B86" s="564"/>
      <c r="C86" s="569"/>
      <c r="D86" s="602"/>
      <c r="E86" s="849"/>
      <c r="F86" s="845"/>
    </row>
    <row r="87" spans="1:10" s="531" customFormat="1" ht="11.25" customHeight="1">
      <c r="A87" s="525"/>
      <c r="B87" s="675"/>
      <c r="C87" s="569"/>
      <c r="D87" s="602"/>
      <c r="E87" s="849"/>
      <c r="F87" s="845"/>
    </row>
    <row r="88" spans="1:10" s="531" customFormat="1" ht="11.25" customHeight="1">
      <c r="A88" s="525"/>
      <c r="B88" s="675"/>
      <c r="C88" s="569"/>
      <c r="D88" s="602"/>
      <c r="E88" s="849"/>
      <c r="F88" s="845"/>
    </row>
    <row r="89" spans="1:10" s="531" customFormat="1" ht="11.25" customHeight="1">
      <c r="A89" s="525"/>
      <c r="B89" s="675"/>
      <c r="C89" s="569"/>
      <c r="D89" s="602"/>
      <c r="E89" s="849"/>
      <c r="F89" s="856"/>
    </row>
    <row r="90" spans="1:10" s="531" customFormat="1" ht="11.25" customHeight="1">
      <c r="A90" s="525"/>
      <c r="B90" s="564"/>
      <c r="C90" s="569"/>
      <c r="D90" s="602"/>
      <c r="E90" s="849"/>
      <c r="F90" s="845"/>
    </row>
    <row r="91" spans="1:10" s="531" customFormat="1" ht="11.25" customHeight="1">
      <c r="A91" s="525"/>
      <c r="B91" s="686"/>
      <c r="C91" s="569"/>
      <c r="D91" s="602"/>
      <c r="E91" s="849"/>
      <c r="F91" s="845"/>
    </row>
    <row r="92" spans="1:10" s="531" customFormat="1" ht="11.25" customHeight="1">
      <c r="A92" s="525"/>
      <c r="B92" s="686"/>
      <c r="C92" s="569"/>
      <c r="D92" s="602"/>
      <c r="E92" s="849"/>
      <c r="F92" s="856"/>
    </row>
    <row r="93" spans="1:10" s="531" customFormat="1" ht="11.25" customHeight="1">
      <c r="A93" s="525"/>
      <c r="B93" s="564"/>
      <c r="C93" s="569"/>
      <c r="D93" s="602"/>
      <c r="E93" s="849"/>
      <c r="F93" s="845"/>
    </row>
    <row r="94" spans="1:10" s="871" customFormat="1" ht="11.25" customHeight="1">
      <c r="A94" s="674"/>
      <c r="B94" s="675"/>
      <c r="C94" s="870"/>
      <c r="D94" s="682"/>
      <c r="E94" s="855"/>
      <c r="F94" s="856"/>
      <c r="G94" s="672"/>
      <c r="H94" s="673"/>
      <c r="I94" s="673"/>
      <c r="J94" s="673"/>
    </row>
    <row r="95" spans="1:10" s="871" customFormat="1" ht="11.25" customHeight="1">
      <c r="A95" s="674"/>
      <c r="B95" s="675"/>
      <c r="C95" s="870"/>
      <c r="D95" s="682"/>
      <c r="E95" s="855"/>
      <c r="F95" s="856"/>
      <c r="G95" s="672"/>
      <c r="H95" s="673"/>
      <c r="I95" s="673"/>
      <c r="J95" s="673"/>
    </row>
    <row r="96" spans="1:10" s="871" customFormat="1" ht="11.25" customHeight="1">
      <c r="A96" s="674"/>
      <c r="B96" s="675"/>
      <c r="C96" s="870"/>
      <c r="D96" s="682"/>
      <c r="E96" s="855"/>
      <c r="F96" s="856"/>
      <c r="G96" s="672"/>
      <c r="H96" s="673"/>
      <c r="I96" s="673"/>
      <c r="J96" s="673"/>
    </row>
    <row r="97" spans="1:10" s="871" customFormat="1" ht="11.25" customHeight="1">
      <c r="A97" s="674"/>
      <c r="B97" s="675"/>
      <c r="C97" s="870"/>
      <c r="D97" s="682"/>
      <c r="E97" s="855"/>
      <c r="F97" s="856"/>
      <c r="G97" s="672"/>
      <c r="H97" s="673"/>
      <c r="I97" s="673"/>
      <c r="J97" s="673"/>
    </row>
    <row r="98" spans="1:10" s="871" customFormat="1" ht="11.25" customHeight="1">
      <c r="A98" s="674"/>
      <c r="B98" s="675"/>
      <c r="C98" s="870"/>
      <c r="D98" s="682"/>
      <c r="E98" s="855"/>
      <c r="F98" s="856"/>
      <c r="G98" s="672"/>
      <c r="H98" s="673"/>
      <c r="I98" s="673"/>
      <c r="J98" s="673"/>
    </row>
    <row r="99" spans="1:10" s="531" customFormat="1" ht="11.25" customHeight="1">
      <c r="A99" s="525"/>
      <c r="B99" s="564"/>
      <c r="C99" s="569"/>
      <c r="D99" s="602"/>
      <c r="E99" s="849"/>
      <c r="F99" s="845"/>
    </row>
    <row r="100" spans="1:10" s="531" customFormat="1" ht="11.25" customHeight="1">
      <c r="A100" s="525"/>
      <c r="B100" s="526"/>
      <c r="C100" s="569"/>
      <c r="D100" s="602"/>
      <c r="E100" s="849"/>
      <c r="F100" s="856"/>
    </row>
    <row r="101" spans="1:10" s="531" customFormat="1" ht="11.25" customHeight="1">
      <c r="A101" s="525"/>
      <c r="B101" s="564"/>
      <c r="C101" s="569"/>
      <c r="D101" s="602"/>
      <c r="E101" s="849"/>
      <c r="F101" s="845"/>
    </row>
    <row r="102" spans="1:10" s="531" customFormat="1" ht="11.25" customHeight="1">
      <c r="A102" s="535"/>
      <c r="B102" s="595"/>
      <c r="C102" s="541"/>
      <c r="D102" s="597"/>
      <c r="E102" s="846"/>
      <c r="F102" s="845"/>
      <c r="G102" s="611"/>
      <c r="H102" s="611"/>
    </row>
    <row r="103" spans="1:10" s="531" customFormat="1" ht="11.25">
      <c r="A103" s="535"/>
      <c r="B103" s="595"/>
      <c r="C103" s="541"/>
      <c r="D103" s="597"/>
      <c r="E103" s="855"/>
      <c r="F103" s="856"/>
      <c r="G103" s="611"/>
      <c r="H103" s="611"/>
    </row>
    <row r="104" spans="1:10" s="531" customFormat="1" ht="11.25">
      <c r="A104" s="525"/>
      <c r="B104" s="564"/>
      <c r="C104" s="569"/>
      <c r="D104" s="602"/>
      <c r="E104" s="849"/>
      <c r="F104" s="845"/>
    </row>
    <row r="105" spans="1:10" s="871" customFormat="1" ht="23.25" customHeight="1">
      <c r="A105" s="674"/>
      <c r="B105" s="675"/>
      <c r="C105" s="870"/>
      <c r="D105" s="682"/>
      <c r="E105" s="855"/>
      <c r="F105" s="856"/>
      <c r="G105" s="672"/>
      <c r="H105" s="673"/>
      <c r="I105" s="673"/>
      <c r="J105" s="673"/>
    </row>
    <row r="106" spans="1:10" s="871" customFormat="1">
      <c r="A106" s="674"/>
      <c r="B106" s="675"/>
      <c r="C106" s="870"/>
      <c r="D106" s="682"/>
      <c r="E106" s="855"/>
      <c r="F106" s="856"/>
      <c r="G106" s="672"/>
      <c r="H106" s="673"/>
      <c r="I106" s="673"/>
      <c r="J106" s="673"/>
    </row>
    <row r="107" spans="1:10" s="531" customFormat="1" ht="11.25">
      <c r="A107" s="525"/>
      <c r="B107" s="564"/>
      <c r="C107" s="569"/>
      <c r="D107" s="602"/>
      <c r="E107" s="849"/>
      <c r="F107" s="845"/>
    </row>
    <row r="108" spans="1:10" s="531" customFormat="1" ht="11.25">
      <c r="A108" s="535"/>
      <c r="B108" s="595"/>
      <c r="C108" s="541"/>
      <c r="D108" s="597"/>
      <c r="E108" s="855"/>
      <c r="F108" s="856"/>
      <c r="G108" s="611"/>
      <c r="H108" s="611"/>
    </row>
    <row r="109" spans="1:10" s="879" customFormat="1">
      <c r="A109" s="872"/>
      <c r="B109" s="873"/>
      <c r="C109" s="874"/>
      <c r="D109" s="875"/>
      <c r="E109" s="876"/>
      <c r="F109" s="877"/>
      <c r="G109" s="878"/>
    </row>
    <row r="110" spans="1:10" s="871" customFormat="1">
      <c r="A110" s="674"/>
      <c r="B110" s="675"/>
      <c r="C110" s="870"/>
      <c r="D110" s="682"/>
      <c r="E110" s="855"/>
      <c r="F110" s="856"/>
      <c r="G110" s="672"/>
      <c r="H110" s="673"/>
      <c r="I110" s="673"/>
      <c r="J110" s="673"/>
    </row>
    <row r="111" spans="1:10" s="871" customFormat="1">
      <c r="A111" s="674"/>
      <c r="B111" s="675"/>
      <c r="C111" s="870"/>
      <c r="D111" s="682"/>
      <c r="E111" s="855"/>
      <c r="F111" s="856"/>
      <c r="G111" s="672"/>
      <c r="H111" s="673"/>
      <c r="I111" s="673"/>
      <c r="J111" s="673"/>
    </row>
    <row r="112" spans="1:10" s="871" customFormat="1">
      <c r="A112" s="674"/>
      <c r="B112" s="675"/>
      <c r="C112" s="870"/>
      <c r="D112" s="682"/>
      <c r="E112" s="855"/>
      <c r="F112" s="856"/>
      <c r="G112" s="672"/>
      <c r="H112" s="673"/>
      <c r="I112" s="673"/>
      <c r="J112" s="673"/>
    </row>
    <row r="113" spans="1:10" s="871" customFormat="1">
      <c r="A113" s="674"/>
      <c r="B113" s="675"/>
      <c r="C113" s="870"/>
      <c r="D113" s="682"/>
      <c r="E113" s="855"/>
      <c r="F113" s="856"/>
      <c r="G113" s="672"/>
      <c r="H113" s="673"/>
      <c r="I113" s="673"/>
      <c r="J113" s="673"/>
    </row>
    <row r="114" spans="1:10" s="871" customFormat="1">
      <c r="A114" s="674"/>
      <c r="B114" s="675"/>
      <c r="C114" s="870"/>
      <c r="D114" s="682"/>
      <c r="E114" s="855"/>
      <c r="F114" s="856"/>
      <c r="G114" s="672"/>
      <c r="H114" s="673"/>
      <c r="I114" s="673"/>
      <c r="J114" s="673"/>
    </row>
    <row r="115" spans="1:10" s="871" customFormat="1">
      <c r="A115" s="674"/>
      <c r="B115" s="675"/>
      <c r="C115" s="870"/>
      <c r="D115" s="682"/>
      <c r="E115" s="855"/>
      <c r="F115" s="856"/>
      <c r="G115" s="672"/>
      <c r="H115" s="673"/>
      <c r="I115" s="673"/>
      <c r="J115" s="673"/>
    </row>
    <row r="116" spans="1:10" s="871" customFormat="1">
      <c r="A116" s="674"/>
      <c r="B116" s="675"/>
      <c r="C116" s="870"/>
      <c r="D116" s="682"/>
      <c r="E116" s="855"/>
      <c r="F116" s="856"/>
      <c r="G116" s="672"/>
      <c r="H116" s="673"/>
      <c r="I116" s="673"/>
      <c r="J116" s="673"/>
    </row>
    <row r="117" spans="1:10" s="871" customFormat="1">
      <c r="A117" s="674"/>
      <c r="B117" s="675"/>
      <c r="C117" s="870"/>
      <c r="D117" s="682"/>
      <c r="E117" s="855"/>
      <c r="F117" s="856"/>
      <c r="G117" s="672"/>
      <c r="H117" s="673"/>
      <c r="I117" s="673"/>
      <c r="J117" s="673"/>
    </row>
    <row r="118" spans="1:10" s="871" customFormat="1">
      <c r="A118" s="674"/>
      <c r="B118" s="675"/>
      <c r="C118" s="880"/>
      <c r="D118" s="682"/>
      <c r="E118" s="855"/>
      <c r="F118" s="856"/>
      <c r="G118" s="672"/>
      <c r="H118" s="673"/>
      <c r="I118" s="673"/>
      <c r="J118" s="673"/>
    </row>
    <row r="119" spans="1:10" s="871" customFormat="1">
      <c r="A119" s="674"/>
      <c r="B119" s="675"/>
      <c r="C119" s="870"/>
      <c r="D119" s="682"/>
      <c r="E119" s="855"/>
      <c r="F119" s="856"/>
      <c r="G119" s="672"/>
      <c r="H119" s="673"/>
      <c r="I119" s="673"/>
      <c r="J119" s="690"/>
    </row>
    <row r="120" spans="1:10" s="871" customFormat="1">
      <c r="A120" s="674"/>
      <c r="B120" s="675"/>
      <c r="C120" s="870"/>
      <c r="D120" s="682"/>
      <c r="E120" s="855"/>
      <c r="F120" s="856"/>
      <c r="G120" s="672"/>
      <c r="H120" s="673"/>
      <c r="I120" s="673"/>
      <c r="J120" s="673"/>
    </row>
    <row r="121" spans="1:10" s="871" customFormat="1">
      <c r="A121" s="674"/>
      <c r="B121" s="675"/>
      <c r="C121" s="880"/>
      <c r="D121" s="682"/>
      <c r="E121" s="855"/>
      <c r="F121" s="856"/>
      <c r="G121" s="672"/>
      <c r="H121" s="673"/>
      <c r="I121" s="673"/>
      <c r="J121" s="673"/>
    </row>
    <row r="122" spans="1:10" s="871" customFormat="1">
      <c r="A122" s="674"/>
      <c r="B122" s="675"/>
      <c r="C122" s="870"/>
      <c r="D122" s="682"/>
      <c r="E122" s="855"/>
      <c r="F122" s="856"/>
      <c r="G122" s="672"/>
      <c r="H122" s="673"/>
      <c r="I122" s="673"/>
      <c r="J122" s="673"/>
    </row>
    <row r="123" spans="1:10" s="871" customFormat="1">
      <c r="A123" s="674"/>
      <c r="B123" s="675"/>
      <c r="C123" s="880"/>
      <c r="D123" s="682"/>
      <c r="E123" s="855"/>
      <c r="F123" s="856"/>
      <c r="G123" s="672"/>
      <c r="H123" s="673"/>
      <c r="I123" s="673"/>
      <c r="J123" s="673"/>
    </row>
    <row r="124" spans="1:10" s="871" customFormat="1">
      <c r="A124" s="674"/>
      <c r="B124" s="675"/>
      <c r="C124" s="870"/>
      <c r="D124" s="682"/>
      <c r="E124" s="855"/>
      <c r="F124" s="856"/>
      <c r="G124" s="672"/>
      <c r="H124" s="673"/>
      <c r="I124" s="673"/>
      <c r="J124" s="673"/>
    </row>
    <row r="125" spans="1:10" s="871" customFormat="1">
      <c r="A125" s="674"/>
      <c r="B125" s="675"/>
      <c r="C125" s="870"/>
      <c r="D125" s="682"/>
      <c r="E125" s="855"/>
      <c r="F125" s="856"/>
      <c r="G125" s="672"/>
      <c r="H125" s="673"/>
      <c r="I125" s="673"/>
      <c r="J125" s="673"/>
    </row>
    <row r="126" spans="1:10" s="871" customFormat="1">
      <c r="A126" s="674"/>
      <c r="B126" s="675"/>
      <c r="C126" s="870"/>
      <c r="D126" s="682"/>
      <c r="E126" s="855"/>
      <c r="F126" s="856"/>
      <c r="G126" s="672"/>
      <c r="H126" s="673"/>
      <c r="I126" s="673"/>
      <c r="J126" s="673"/>
    </row>
    <row r="127" spans="1:10" s="871" customFormat="1">
      <c r="A127" s="674"/>
      <c r="B127" s="675"/>
      <c r="C127" s="870"/>
      <c r="D127" s="682"/>
      <c r="E127" s="855"/>
      <c r="F127" s="856"/>
      <c r="G127" s="672"/>
      <c r="H127" s="673"/>
      <c r="I127" s="673"/>
      <c r="J127" s="673"/>
    </row>
    <row r="128" spans="1:10" s="879" customFormat="1">
      <c r="A128" s="872"/>
      <c r="B128" s="873"/>
      <c r="C128" s="874"/>
      <c r="D128" s="875"/>
      <c r="E128" s="876"/>
      <c r="F128" s="877"/>
      <c r="G128" s="878"/>
    </row>
    <row r="129" spans="1:10" s="871" customFormat="1">
      <c r="A129" s="674"/>
      <c r="B129" s="675"/>
      <c r="C129" s="880"/>
      <c r="D129" s="682"/>
      <c r="E129" s="855"/>
      <c r="F129" s="856"/>
      <c r="G129" s="672"/>
      <c r="H129" s="673"/>
      <c r="I129" s="673"/>
      <c r="J129" s="673"/>
    </row>
    <row r="130" spans="1:10" s="871" customFormat="1">
      <c r="A130" s="674"/>
      <c r="B130" s="675"/>
      <c r="C130" s="880"/>
      <c r="D130" s="682"/>
      <c r="E130" s="855"/>
      <c r="F130" s="856"/>
      <c r="G130" s="672"/>
      <c r="H130" s="673"/>
      <c r="I130" s="673"/>
      <c r="J130" s="673"/>
    </row>
    <row r="131" spans="1:10" s="871" customFormat="1">
      <c r="A131" s="674"/>
      <c r="B131" s="675"/>
      <c r="C131" s="880"/>
      <c r="D131" s="682"/>
      <c r="E131" s="855"/>
      <c r="F131" s="856"/>
      <c r="G131" s="672"/>
      <c r="H131" s="673"/>
      <c r="I131" s="673"/>
      <c r="J131" s="673"/>
    </row>
    <row r="132" spans="1:10" s="531" customFormat="1" ht="11.25">
      <c r="A132" s="525"/>
      <c r="B132" s="564"/>
      <c r="C132" s="569"/>
      <c r="D132" s="602"/>
      <c r="E132" s="849"/>
      <c r="F132" s="845"/>
    </row>
    <row r="133" spans="1:10" s="531" customFormat="1" ht="11.25">
      <c r="A133" s="525"/>
      <c r="B133" s="564"/>
      <c r="C133" s="569"/>
      <c r="D133" s="602"/>
      <c r="E133" s="849"/>
      <c r="F133" s="845"/>
    </row>
    <row r="134" spans="1:10" s="531" customFormat="1" ht="11.25">
      <c r="A134" s="525"/>
      <c r="B134" s="564"/>
      <c r="C134" s="569"/>
      <c r="D134" s="602"/>
      <c r="E134" s="849"/>
      <c r="F134" s="845"/>
    </row>
    <row r="135" spans="1:10" s="531" customFormat="1" ht="11.25">
      <c r="A135" s="525"/>
      <c r="B135" s="564"/>
      <c r="C135" s="569"/>
      <c r="D135" s="602"/>
      <c r="E135" s="849"/>
      <c r="F135" s="845"/>
    </row>
    <row r="136" spans="1:10" s="531" customFormat="1" ht="11.25">
      <c r="A136" s="525"/>
      <c r="B136" s="564"/>
      <c r="C136" s="569"/>
      <c r="D136" s="602"/>
      <c r="E136" s="849"/>
      <c r="F136" s="845"/>
    </row>
    <row r="137" spans="1:10" s="531" customFormat="1" ht="11.25">
      <c r="A137" s="525"/>
      <c r="B137" s="564"/>
      <c r="C137" s="569"/>
      <c r="D137" s="602"/>
      <c r="E137" s="849"/>
      <c r="F137" s="845"/>
    </row>
    <row r="138" spans="1:10" s="531" customFormat="1" ht="11.25">
      <c r="A138" s="525"/>
      <c r="B138" s="564"/>
      <c r="C138" s="569"/>
      <c r="D138" s="602"/>
      <c r="E138" s="849"/>
      <c r="F138" s="845"/>
    </row>
    <row r="139" spans="1:10" s="531" customFormat="1" ht="11.25">
      <c r="A139" s="525"/>
      <c r="B139" s="564"/>
      <c r="C139" s="569"/>
      <c r="D139" s="602"/>
      <c r="E139" s="849"/>
      <c r="F139" s="845"/>
    </row>
    <row r="140" spans="1:10" s="531" customFormat="1" ht="11.25">
      <c r="A140" s="525"/>
      <c r="B140" s="564"/>
      <c r="C140" s="569"/>
      <c r="D140" s="602"/>
      <c r="E140" s="849"/>
      <c r="F140" s="845"/>
    </row>
    <row r="141" spans="1:10" s="531" customFormat="1" ht="11.25">
      <c r="A141" s="525"/>
      <c r="B141" s="564"/>
      <c r="C141" s="569"/>
      <c r="D141" s="602"/>
      <c r="E141" s="849"/>
      <c r="F141" s="845"/>
    </row>
    <row r="142" spans="1:10" s="531" customFormat="1" ht="11.25">
      <c r="A142" s="525"/>
      <c r="B142" s="564"/>
      <c r="C142" s="569"/>
      <c r="D142" s="602"/>
      <c r="E142" s="849"/>
      <c r="F142" s="845"/>
    </row>
    <row r="143" spans="1:10" s="531" customFormat="1" ht="11.25">
      <c r="A143" s="525"/>
      <c r="B143" s="564"/>
      <c r="C143" s="569"/>
      <c r="D143" s="602"/>
      <c r="E143" s="849"/>
      <c r="F143" s="845"/>
    </row>
    <row r="144" spans="1:10" s="531" customFormat="1" ht="11.25">
      <c r="A144" s="525"/>
      <c r="B144" s="564"/>
      <c r="C144" s="569"/>
      <c r="D144" s="602"/>
      <c r="E144" s="849"/>
      <c r="F144" s="845"/>
    </row>
    <row r="145" spans="1:6" s="531" customFormat="1" ht="11.25">
      <c r="A145" s="525"/>
      <c r="B145" s="564"/>
      <c r="C145" s="569"/>
      <c r="D145" s="602"/>
      <c r="E145" s="849"/>
      <c r="F145" s="845"/>
    </row>
    <row r="146" spans="1:6" s="531" customFormat="1" ht="11.25">
      <c r="A146" s="525"/>
      <c r="B146" s="564"/>
      <c r="C146" s="569"/>
      <c r="D146" s="602"/>
      <c r="E146" s="849"/>
      <c r="F146" s="845"/>
    </row>
    <row r="147" spans="1:6" s="531" customFormat="1" ht="11.25">
      <c r="A147" s="525"/>
      <c r="B147" s="564"/>
      <c r="C147" s="569"/>
      <c r="D147" s="602"/>
      <c r="E147" s="849"/>
      <c r="F147" s="845"/>
    </row>
    <row r="148" spans="1:6" s="531" customFormat="1" ht="11.25">
      <c r="A148" s="525"/>
      <c r="B148" s="564"/>
      <c r="C148" s="569"/>
      <c r="D148" s="602"/>
      <c r="E148" s="849"/>
      <c r="F148" s="845"/>
    </row>
    <row r="149" spans="1:6" s="531" customFormat="1" ht="11.25">
      <c r="A149" s="525"/>
      <c r="B149" s="564"/>
      <c r="C149" s="569"/>
      <c r="D149" s="602"/>
      <c r="E149" s="849"/>
      <c r="F149" s="845"/>
    </row>
    <row r="150" spans="1:6" s="531" customFormat="1" ht="11.25">
      <c r="A150" s="525"/>
      <c r="B150" s="564"/>
      <c r="C150" s="569"/>
      <c r="D150" s="602"/>
      <c r="E150" s="849"/>
      <c r="F150" s="845"/>
    </row>
    <row r="151" spans="1:6" s="531" customFormat="1" ht="11.25">
      <c r="A151" s="525"/>
      <c r="B151" s="564"/>
      <c r="C151" s="569"/>
      <c r="D151" s="602"/>
      <c r="E151" s="849"/>
      <c r="F151" s="845"/>
    </row>
    <row r="152" spans="1:6" s="531" customFormat="1" ht="11.25">
      <c r="A152" s="525"/>
      <c r="B152" s="564"/>
      <c r="C152" s="569"/>
      <c r="D152" s="602"/>
      <c r="E152" s="849"/>
      <c r="F152" s="845"/>
    </row>
    <row r="153" spans="1:6" s="531" customFormat="1" ht="11.25">
      <c r="A153" s="525"/>
      <c r="B153" s="564"/>
      <c r="C153" s="569"/>
      <c r="D153" s="602"/>
      <c r="E153" s="849"/>
      <c r="F153" s="845"/>
    </row>
    <row r="154" spans="1:6" s="531" customFormat="1" ht="11.25">
      <c r="A154" s="525"/>
      <c r="B154" s="564"/>
      <c r="C154" s="569"/>
      <c r="D154" s="602"/>
      <c r="E154" s="849"/>
      <c r="F154" s="845"/>
    </row>
    <row r="155" spans="1:6" s="531" customFormat="1" ht="11.25">
      <c r="A155" s="525"/>
      <c r="B155" s="564"/>
      <c r="C155" s="569"/>
      <c r="D155" s="602"/>
      <c r="E155" s="849"/>
      <c r="F155" s="845"/>
    </row>
    <row r="156" spans="1:6" s="531" customFormat="1" ht="11.25">
      <c r="A156" s="525"/>
      <c r="B156" s="564"/>
      <c r="C156" s="569"/>
      <c r="D156" s="602"/>
      <c r="E156" s="849"/>
      <c r="F156" s="845"/>
    </row>
    <row r="157" spans="1:6" s="531" customFormat="1" ht="11.25">
      <c r="A157" s="525"/>
      <c r="B157" s="564"/>
      <c r="C157" s="569"/>
      <c r="D157" s="602"/>
      <c r="E157" s="849"/>
      <c r="F157" s="845"/>
    </row>
    <row r="158" spans="1:6" s="531" customFormat="1" ht="11.25">
      <c r="A158" s="525"/>
      <c r="B158" s="564"/>
      <c r="C158" s="569"/>
      <c r="D158" s="602"/>
      <c r="E158" s="849"/>
      <c r="F158" s="845"/>
    </row>
    <row r="159" spans="1:6" s="531" customFormat="1" ht="11.25">
      <c r="A159" s="525"/>
      <c r="B159" s="564"/>
      <c r="C159" s="569"/>
      <c r="D159" s="602"/>
      <c r="E159" s="849"/>
      <c r="F159" s="845"/>
    </row>
  </sheetData>
  <pageMargins left="0.70866141732283472" right="0.70866141732283472" top="0.74803149606299213" bottom="0.74803149606299213" header="0.31496062992125984" footer="0.31496062992125984"/>
  <pageSetup paperSize="9" scale="97" orientation="portrait" verticalDpi="300" r:id="rId1"/>
  <rowBreaks count="1" manualBreakCount="1">
    <brk id="6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34</vt:i4>
      </vt:variant>
    </vt:vector>
  </HeadingPairs>
  <TitlesOfParts>
    <vt:vector size="68" baseType="lpstr">
      <vt:lpstr>REKAP_ALL</vt:lpstr>
      <vt:lpstr>REKAP_GO</vt:lpstr>
      <vt:lpstr>SPLOŠNE OPOMBE POPISA</vt:lpstr>
      <vt:lpstr>PRIPRAVLJALNA IN ZAKLJUČNA DELA</vt:lpstr>
      <vt:lpstr>RUŠITVENA DELA</vt:lpstr>
      <vt:lpstr>ZEMELJSKA DELA</vt:lpstr>
      <vt:lpstr>AB DELA</vt:lpstr>
      <vt:lpstr>TESARSKA DELA</vt:lpstr>
      <vt:lpstr>ZIDARSKA DELA</vt:lpstr>
      <vt:lpstr>SANACIJA KAPILARNE VLAGE</vt:lpstr>
      <vt:lpstr>KROVSKO KLEPARSKA DELA</vt:lpstr>
      <vt:lpstr>FASADERSKA DELA</vt:lpstr>
      <vt:lpstr>KLJUČAVNIČARSKA DELA</vt:lpstr>
      <vt:lpstr>OKNA</vt:lpstr>
      <vt:lpstr>STEKLENE STENE</vt:lpstr>
      <vt:lpstr>VRATA</vt:lpstr>
      <vt:lpstr>MAVČNO KARTONSKA DELA</vt:lpstr>
      <vt:lpstr>SPUŠČENI STROPOVI</vt:lpstr>
      <vt:lpstr>TLAKARSKA DELA</vt:lpstr>
      <vt:lpstr>KERAMIČARSKA DELA</vt:lpstr>
      <vt:lpstr>SLIKOPLESKARSKA DELA</vt:lpstr>
      <vt:lpstr>OKENSKE POLICE</vt:lpstr>
      <vt:lpstr>SENČILA</vt:lpstr>
      <vt:lpstr>OPREMA ZA OZNAČEVANJE</vt:lpstr>
      <vt:lpstr>ZUNANJE POVRŠINE</vt:lpstr>
      <vt:lpstr>EL_INSTAL</vt:lpstr>
      <vt:lpstr>REKAP ST_INSTAL </vt:lpstr>
      <vt:lpstr>DEMONTAŽNA DELA</vt:lpstr>
      <vt:lpstr>OGREVANJE</vt:lpstr>
      <vt:lpstr>PREZRAČEVANJE</vt:lpstr>
      <vt:lpstr>VODOVOD IN KANAL.</vt:lpstr>
      <vt:lpstr>SANITARNA OPREMA</vt:lpstr>
      <vt:lpstr>HLAJENJE</vt:lpstr>
      <vt:lpstr>SPLOŠNO</vt:lpstr>
      <vt:lpstr>'AB DELA'!Področje_tiskanja</vt:lpstr>
      <vt:lpstr>'DEMONTAŽNA DELA'!Področje_tiskanja</vt:lpstr>
      <vt:lpstr>EL_INSTAL!Področje_tiskanja</vt:lpstr>
      <vt:lpstr>'FASADERSKA DELA'!Področje_tiskanja</vt:lpstr>
      <vt:lpstr>HLAJENJE!Področje_tiskanja</vt:lpstr>
      <vt:lpstr>'KERAMIČARSKA DELA'!Področje_tiskanja</vt:lpstr>
      <vt:lpstr>'KLJUČAVNIČARSKA DELA'!Področje_tiskanja</vt:lpstr>
      <vt:lpstr>'KROVSKO KLEPARSKA DELA'!Področje_tiskanja</vt:lpstr>
      <vt:lpstr>'MAVČNO KARTONSKA DELA'!Področje_tiskanja</vt:lpstr>
      <vt:lpstr>OKNA!Področje_tiskanja</vt:lpstr>
      <vt:lpstr>'OPREMA ZA OZNAČEVANJE'!Področje_tiskanja</vt:lpstr>
      <vt:lpstr>PREZRAČEVANJE!Področje_tiskanja</vt:lpstr>
      <vt:lpstr>'PRIPRAVLJALNA IN ZAKLJUČNA DELA'!Področje_tiskanja</vt:lpstr>
      <vt:lpstr>'REKAP ST_INSTAL '!Področje_tiskanja</vt:lpstr>
      <vt:lpstr>REKAP_GO!Področje_tiskanja</vt:lpstr>
      <vt:lpstr>'RUŠITVENA DELA'!Področje_tiskanja</vt:lpstr>
      <vt:lpstr>SENČILA!Področje_tiskanja</vt:lpstr>
      <vt:lpstr>'SPLOŠNE OPOMBE POPISA'!Področje_tiskanja</vt:lpstr>
      <vt:lpstr>SPLOŠNO!Področje_tiskanja</vt:lpstr>
      <vt:lpstr>'SPUŠČENI STROPOVI'!Področje_tiskanja</vt:lpstr>
      <vt:lpstr>'STEKLENE STENE'!Področje_tiskanja</vt:lpstr>
      <vt:lpstr>'TESARSKA DELA'!Področje_tiskanja</vt:lpstr>
      <vt:lpstr>'VODOVOD IN KANAL.'!Področje_tiskanja</vt:lpstr>
      <vt:lpstr>VRATA!Področje_tiskanja</vt:lpstr>
      <vt:lpstr>'ZEMELJSKA DELA'!Področje_tiskanja</vt:lpstr>
      <vt:lpstr>'ZIDARSKA DELA'!Področje_tiskanja</vt:lpstr>
      <vt:lpstr>'ZUNANJE POVRŠINE'!Področje_tiskanja</vt:lpstr>
      <vt:lpstr>'DEMONTAŽNA DELA'!Tiskanje_naslovov</vt:lpstr>
      <vt:lpstr>HLAJENJE!Tiskanje_naslovov</vt:lpstr>
      <vt:lpstr>OGREVANJE!Tiskanje_naslovov</vt:lpstr>
      <vt:lpstr>PREZRAČEVANJE!Tiskanje_naslovov</vt:lpstr>
      <vt:lpstr>'SANITARNA OPREMA'!Tiskanje_naslovov</vt:lpstr>
      <vt:lpstr>SPLOŠNO!Tiskanje_naslovov</vt:lpstr>
      <vt:lpstr>'VODOVOD IN KANAL.'!Tiskanje_naslovov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Pintaric</dc:creator>
  <cp:lastModifiedBy>Goran Pintaric</cp:lastModifiedBy>
  <dcterms:created xsi:type="dcterms:W3CDTF">2015-06-05T18:19:34Z</dcterms:created>
  <dcterms:modified xsi:type="dcterms:W3CDTF">2026-08-20T11:37:56Z</dcterms:modified>
</cp:coreProperties>
</file>